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9854EDC3-6141-45D5-956C-91885389C395}" xr6:coauthVersionLast="47" xr6:coauthVersionMax="47" xr10:uidLastSave="{00000000-0000-0000-0000-000000000000}"/>
  <bookViews>
    <workbookView xWindow="-120" yWindow="-120" windowWidth="23280" windowHeight="14880" xr2:uid="{CC0FB60C-9B4F-4D0C-A436-077ADEC36A0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Z928" i="11" s="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X879" i="11" s="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Z754" i="11" s="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Z718" i="11" s="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X663" i="11" s="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X580" i="11" s="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X421" i="11" s="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Z376" i="11" s="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X310" i="11" s="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X276" i="11" s="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X231" i="11" s="1"/>
  <c r="BY231" i="11" s="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X189" i="11" s="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X170" i="11" s="1"/>
  <c r="AY170" i="11" s="1" a="1"/>
  <c r="AY170" i="11" s="1"/>
  <c r="AZ170" i="11" s="1" a="1"/>
  <c r="AZ170" i="11" s="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X154" i="11" s="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X142" i="11" s="1"/>
  <c r="AY142" i="11" s="1" a="1"/>
  <c r="AY142" i="11" s="1"/>
  <c r="AZ142" i="11" s="1" a="1"/>
  <c r="AZ142" i="11" s="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X91" i="11" s="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Z80" i="11" s="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X44" i="11" s="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X16" i="11" s="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20" i="11" s="1" a="1"/>
  <c r="DJ20" i="11" s="1"/>
  <c r="P108" i="10"/>
  <c r="F108" i="10"/>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78" i="10" s="1"/>
  <c r="V72" i="10"/>
  <c r="T72" i="10"/>
  <c r="U72" i="10" s="1"/>
  <c r="P72" i="10"/>
  <c r="O72" i="10"/>
  <c r="W71" i="10"/>
  <c r="V71" i="10"/>
  <c r="T71" i="10"/>
  <c r="P71" i="10"/>
  <c r="O71" i="10"/>
  <c r="W70" i="10"/>
  <c r="V70" i="10"/>
  <c r="T70" i="10"/>
  <c r="P70" i="10"/>
  <c r="O70" i="10"/>
  <c r="V69" i="10"/>
  <c r="U69" i="10"/>
  <c r="T69" i="10"/>
  <c r="P69" i="10"/>
  <c r="O69" i="10"/>
  <c r="V68" i="10"/>
  <c r="U68" i="10"/>
  <c r="T68" i="10"/>
  <c r="P68" i="10"/>
  <c r="O68" i="10"/>
  <c r="V67" i="10"/>
  <c r="U67" i="10"/>
  <c r="T67" i="10"/>
  <c r="P67" i="10"/>
  <c r="O67" i="10"/>
  <c r="V66" i="10"/>
  <c r="W66" i="10" s="1"/>
  <c r="T66" i="10"/>
  <c r="U66" i="10" s="1"/>
  <c r="P66" i="10"/>
  <c r="O66" i="10"/>
  <c r="W65" i="10"/>
  <c r="V65" i="10"/>
  <c r="T65" i="10"/>
  <c r="U65" i="10" s="1"/>
  <c r="P65" i="10"/>
  <c r="O65" i="10"/>
  <c r="V64" i="10"/>
  <c r="T64" i="10"/>
  <c r="U64" i="10" s="1"/>
  <c r="P64" i="10"/>
  <c r="O64" i="10"/>
  <c r="X63" i="10"/>
  <c r="Z63" i="10" s="1"/>
  <c r="W63" i="10"/>
  <c r="V63" i="10"/>
  <c r="T63" i="10"/>
  <c r="U63" i="10" s="1"/>
  <c r="P63" i="10"/>
  <c r="O63" i="10"/>
  <c r="X62" i="10"/>
  <c r="Z62" i="10" s="1"/>
  <c r="W62" i="10"/>
  <c r="V62" i="10"/>
  <c r="U62" i="10"/>
  <c r="T62" i="10"/>
  <c r="P62" i="10"/>
  <c r="O62" i="10"/>
  <c r="X61" i="10"/>
  <c r="W61" i="10"/>
  <c r="V61" i="10"/>
  <c r="U61" i="10"/>
  <c r="T61" i="10"/>
  <c r="P61" i="10"/>
  <c r="O61" i="10"/>
  <c r="X60" i="10"/>
  <c r="V60" i="10"/>
  <c r="W60" i="10" s="1"/>
  <c r="Z60" i="10" s="1"/>
  <c r="T60" i="10"/>
  <c r="U60" i="10" s="1"/>
  <c r="P60" i="10"/>
  <c r="O60" i="10"/>
  <c r="V59" i="10"/>
  <c r="T59" i="10"/>
  <c r="U59" i="10" s="1"/>
  <c r="P59" i="10"/>
  <c r="O59" i="10"/>
  <c r="V58" i="10"/>
  <c r="T58" i="10"/>
  <c r="U58" i="10" s="1"/>
  <c r="P58" i="10"/>
  <c r="O58" i="10"/>
  <c r="V57" i="10"/>
  <c r="W57" i="10" s="1"/>
  <c r="T57" i="10"/>
  <c r="U57" i="10" s="1"/>
  <c r="P57" i="10"/>
  <c r="O57" i="10"/>
  <c r="V56" i="10"/>
  <c r="T56" i="10"/>
  <c r="U56" i="10" s="1"/>
  <c r="P56" i="10"/>
  <c r="O56" i="10"/>
  <c r="X55" i="10"/>
  <c r="W55" i="10"/>
  <c r="V55" i="10"/>
  <c r="T55" i="10"/>
  <c r="U55" i="10" s="1"/>
  <c r="P55" i="10"/>
  <c r="O55" i="10"/>
  <c r="V54" i="10"/>
  <c r="U54" i="10"/>
  <c r="T54" i="10"/>
  <c r="P54" i="10"/>
  <c r="O54" i="10"/>
  <c r="V53" i="10"/>
  <c r="T53" i="10"/>
  <c r="U53" i="10" s="1"/>
  <c r="P53" i="10"/>
  <c r="O53" i="10"/>
  <c r="W52" i="10"/>
  <c r="V52" i="10"/>
  <c r="T52" i="10"/>
  <c r="U52" i="10" s="1"/>
  <c r="P52" i="10"/>
  <c r="O52" i="10"/>
  <c r="V51" i="10"/>
  <c r="X51" i="10" s="1"/>
  <c r="T51" i="10"/>
  <c r="U51" i="10" s="1"/>
  <c r="P51" i="10"/>
  <c r="O51" i="10"/>
  <c r="V50" i="10"/>
  <c r="T50" i="10"/>
  <c r="U50" i="10" s="1"/>
  <c r="P50" i="10"/>
  <c r="O50" i="10"/>
  <c r="X49" i="10"/>
  <c r="W49" i="10"/>
  <c r="V49" i="10"/>
  <c r="T49" i="10"/>
  <c r="U49" i="10" s="1"/>
  <c r="P49" i="10"/>
  <c r="O49" i="10"/>
  <c r="W48" i="10"/>
  <c r="V48" i="10"/>
  <c r="X48" i="10" s="1"/>
  <c r="U48" i="10"/>
  <c r="T48" i="10"/>
  <c r="P48" i="10"/>
  <c r="O48" i="10"/>
  <c r="V47" i="10"/>
  <c r="T47" i="10"/>
  <c r="U47" i="10" s="1"/>
  <c r="P47" i="10"/>
  <c r="O47" i="10"/>
  <c r="V46" i="10"/>
  <c r="X46" i="10" s="1"/>
  <c r="U46" i="10"/>
  <c r="T46" i="10"/>
  <c r="P46" i="10"/>
  <c r="O46" i="10"/>
  <c r="V45" i="10"/>
  <c r="X45" i="10" s="1"/>
  <c r="T45" i="10"/>
  <c r="U45" i="10" s="1"/>
  <c r="P45" i="10"/>
  <c r="O45" i="10"/>
  <c r="W44" i="10"/>
  <c r="V44" i="10"/>
  <c r="T44" i="10"/>
  <c r="U44" i="10" s="1"/>
  <c r="P44" i="10"/>
  <c r="O44" i="10"/>
  <c r="V43" i="10"/>
  <c r="T43" i="10"/>
  <c r="U43" i="10" s="1"/>
  <c r="P43" i="10"/>
  <c r="O43" i="10"/>
  <c r="V42" i="10"/>
  <c r="W42" i="10" s="1"/>
  <c r="T42" i="10"/>
  <c r="P42" i="10"/>
  <c r="O42" i="10"/>
  <c r="X41" i="10"/>
  <c r="W41" i="10"/>
  <c r="V41" i="10"/>
  <c r="T41" i="10"/>
  <c r="U41" i="10" s="1"/>
  <c r="P41" i="10"/>
  <c r="O41" i="10"/>
  <c r="V40" i="10"/>
  <c r="W40" i="10" s="1"/>
  <c r="T40" i="10"/>
  <c r="U40" i="10" s="1"/>
  <c r="P40" i="10"/>
  <c r="O40" i="10"/>
  <c r="V39" i="10"/>
  <c r="X39" i="10" s="1"/>
  <c r="U39" i="10"/>
  <c r="T39" i="10"/>
  <c r="P39" i="10"/>
  <c r="O39" i="10"/>
  <c r="W38" i="10"/>
  <c r="V38" i="10"/>
  <c r="T38" i="10"/>
  <c r="U38" i="10" s="1"/>
  <c r="P38" i="10"/>
  <c r="O38" i="10"/>
  <c r="V37" i="10"/>
  <c r="T37" i="10"/>
  <c r="U37" i="10" s="1"/>
  <c r="P37" i="10"/>
  <c r="O37" i="10"/>
  <c r="V36" i="10"/>
  <c r="T36" i="10"/>
  <c r="U36" i="10" s="1"/>
  <c r="P36" i="10"/>
  <c r="O36" i="10"/>
  <c r="W35" i="10"/>
  <c r="V35" i="10"/>
  <c r="T35" i="10"/>
  <c r="P35" i="10"/>
  <c r="O35" i="10"/>
  <c r="V34" i="10"/>
  <c r="W34" i="10" s="1"/>
  <c r="T34" i="10"/>
  <c r="U34" i="10" s="1"/>
  <c r="P34" i="10"/>
  <c r="O34" i="10"/>
  <c r="V33" i="10"/>
  <c r="W33" i="10" s="1"/>
  <c r="U33" i="10"/>
  <c r="T33" i="10"/>
  <c r="P33" i="10"/>
  <c r="O33" i="10"/>
  <c r="V32" i="10"/>
  <c r="U32" i="10"/>
  <c r="T32" i="10"/>
  <c r="P32" i="10"/>
  <c r="O32" i="10"/>
  <c r="X31" i="10"/>
  <c r="W31" i="10"/>
  <c r="V31" i="10"/>
  <c r="T31" i="10"/>
  <c r="U31" i="10" s="1"/>
  <c r="P31" i="10"/>
  <c r="O31" i="10"/>
  <c r="W30" i="10"/>
  <c r="V30" i="10"/>
  <c r="X30" i="10" s="1"/>
  <c r="T30" i="10"/>
  <c r="U30" i="10" s="1"/>
  <c r="P30" i="10"/>
  <c r="O30" i="10"/>
  <c r="V29" i="10"/>
  <c r="X29" i="10" s="1"/>
  <c r="U29" i="10"/>
  <c r="T29" i="10"/>
  <c r="P29" i="10"/>
  <c r="O29" i="10"/>
  <c r="W28" i="10"/>
  <c r="V28" i="10"/>
  <c r="T28" i="10"/>
  <c r="U28" i="10" s="1"/>
  <c r="P28" i="10"/>
  <c r="O28" i="10"/>
  <c r="V27" i="10"/>
  <c r="W27" i="10" s="1"/>
  <c r="T27" i="10"/>
  <c r="P27" i="10"/>
  <c r="O27" i="10"/>
  <c r="V26" i="10"/>
  <c r="W26" i="10" s="1"/>
  <c r="U26" i="10"/>
  <c r="Z26" i="10" s="1"/>
  <c r="T26" i="10"/>
  <c r="X26" i="10" s="1"/>
  <c r="P26" i="10"/>
  <c r="O26" i="10"/>
  <c r="V25" i="10"/>
  <c r="U25" i="10"/>
  <c r="T25" i="10"/>
  <c r="P25" i="10"/>
  <c r="O25" i="10"/>
  <c r="V24" i="10"/>
  <c r="T24" i="10"/>
  <c r="U24" i="10" s="1"/>
  <c r="P24" i="10"/>
  <c r="O24" i="10"/>
  <c r="X23" i="10"/>
  <c r="V23" i="10"/>
  <c r="W23" i="10" s="1"/>
  <c r="T23" i="10"/>
  <c r="U23" i="10" s="1"/>
  <c r="P23" i="10"/>
  <c r="O23" i="10"/>
  <c r="V22" i="10"/>
  <c r="T22" i="10"/>
  <c r="U22" i="10" s="1"/>
  <c r="P22" i="10"/>
  <c r="O22" i="10"/>
  <c r="V21" i="10"/>
  <c r="W21" i="10" s="1"/>
  <c r="U21" i="10"/>
  <c r="T21" i="10"/>
  <c r="P21" i="10"/>
  <c r="O21" i="10"/>
  <c r="W20" i="10"/>
  <c r="V20" i="10"/>
  <c r="X20" i="10" s="1"/>
  <c r="T20" i="10"/>
  <c r="U20" i="10" s="1"/>
  <c r="P20" i="10"/>
  <c r="O20" i="10"/>
  <c r="W19" i="10"/>
  <c r="V19" i="10"/>
  <c r="T19" i="10"/>
  <c r="X19" i="10" s="1"/>
  <c r="P19" i="10"/>
  <c r="O19" i="10"/>
  <c r="V18" i="10"/>
  <c r="W18" i="10" s="1"/>
  <c r="T18" i="10"/>
  <c r="U18" i="10" s="1"/>
  <c r="P18" i="10"/>
  <c r="O18" i="10"/>
  <c r="V17" i="10"/>
  <c r="T17" i="10"/>
  <c r="U17" i="10" s="1"/>
  <c r="P17" i="10"/>
  <c r="O17" i="10"/>
  <c r="V16" i="10"/>
  <c r="T16" i="10"/>
  <c r="U16" i="10" s="1"/>
  <c r="P16" i="10"/>
  <c r="O16" i="10"/>
  <c r="V15" i="10"/>
  <c r="X15" i="10" s="1"/>
  <c r="U15" i="10"/>
  <c r="T15" i="10"/>
  <c r="P15" i="10"/>
  <c r="O15" i="10"/>
  <c r="V14" i="10"/>
  <c r="X14" i="10" s="1"/>
  <c r="T14" i="10"/>
  <c r="U14" i="10" s="1"/>
  <c r="P14" i="10"/>
  <c r="O14" i="10"/>
  <c r="V13" i="10"/>
  <c r="T13" i="10"/>
  <c r="U13" i="10" s="1"/>
  <c r="P13" i="10"/>
  <c r="O13" i="10"/>
  <c r="V12" i="10"/>
  <c r="T12" i="10"/>
  <c r="U12" i="10" s="1"/>
  <c r="P12" i="10"/>
  <c r="O12" i="10"/>
  <c r="V11" i="10"/>
  <c r="U11" i="10"/>
  <c r="T11" i="10"/>
  <c r="P11" i="10"/>
  <c r="O11" i="10"/>
  <c r="F11" i="10"/>
  <c r="X10" i="10"/>
  <c r="K10" i="10" s="1"/>
  <c r="V10" i="10"/>
  <c r="W10" i="10" s="1"/>
  <c r="U10" i="10"/>
  <c r="T10" i="10"/>
  <c r="P10" i="10"/>
  <c r="O10" i="10"/>
  <c r="X9" i="10"/>
  <c r="K9" i="10" s="1"/>
  <c r="W9" i="10"/>
  <c r="V9" i="10"/>
  <c r="T9" i="10"/>
  <c r="U9" i="10" s="1"/>
  <c r="P9" i="10"/>
  <c r="O9" i="10"/>
  <c r="V8" i="10"/>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E19" i="6"/>
  <c r="AF19" i="6" s="1"/>
  <c r="P18" i="6"/>
  <c r="P17"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AT17" i="4"/>
  <c r="AS17" i="4"/>
  <c r="AK17" i="4"/>
  <c r="AJ17" i="4"/>
  <c r="G17" i="4"/>
  <c r="D16" i="4"/>
  <c r="E11" i="4"/>
  <c r="E10" i="4"/>
  <c r="J8" i="4"/>
  <c r="AF22" i="3"/>
  <c r="AE22" i="3"/>
  <c r="W22" i="3"/>
  <c r="E22" i="3"/>
  <c r="AB22" i="3" s="1"/>
  <c r="W21" i="3"/>
  <c r="E21" i="3"/>
  <c r="AD21" i="3" s="1"/>
  <c r="W20" i="3"/>
  <c r="E20" i="3"/>
  <c r="AD19" i="3"/>
  <c r="W19" i="3"/>
  <c r="E19" i="3"/>
  <c r="AH19" i="3" s="1"/>
  <c r="W18" i="3"/>
  <c r="E18" i="3"/>
  <c r="W17" i="3"/>
  <c r="E17" i="3"/>
  <c r="AD17" i="3" s="1"/>
  <c r="W16" i="3"/>
  <c r="E16" i="3"/>
  <c r="AD16" i="3" s="1"/>
  <c r="Y15" i="3"/>
  <c r="X15" i="3"/>
  <c r="F11" i="3"/>
  <c r="F10" i="3"/>
  <c r="J8" i="3"/>
  <c r="E11" i="2"/>
  <c r="E10" i="2"/>
  <c r="M8" i="2"/>
  <c r="AC19" i="3" l="1"/>
  <c r="AD20" i="3"/>
  <c r="AB18" i="3"/>
  <c r="AE18" i="3"/>
  <c r="AF16" i="3"/>
  <c r="AC16" i="3"/>
  <c r="AW17" i="4"/>
  <c r="AI17" i="4"/>
  <c r="AF18" i="3"/>
  <c r="AB20" i="3"/>
  <c r="AC20" i="3"/>
  <c r="AR19" i="6"/>
  <c r="AQ19" i="6"/>
  <c r="AO19" i="6"/>
  <c r="AL19" i="6"/>
  <c r="AG19" i="6"/>
  <c r="X11" i="10"/>
  <c r="W11" i="10"/>
  <c r="X13" i="10"/>
  <c r="W13" i="10"/>
  <c r="Z13" i="10" s="1"/>
  <c r="Z61" i="10"/>
  <c r="X43" i="10"/>
  <c r="W43" i="10"/>
  <c r="J43" i="10" s="1"/>
  <c r="AF19" i="3"/>
  <c r="Z48" i="10"/>
  <c r="X67" i="10"/>
  <c r="W67" i="10"/>
  <c r="W72" i="10"/>
  <c r="Z72" i="10" s="1"/>
  <c r="X72" i="10"/>
  <c r="X40" i="10"/>
  <c r="Z40" i="10" s="1"/>
  <c r="M40" i="10" s="1"/>
  <c r="R48" i="6" s="1"/>
  <c r="W47" i="10"/>
  <c r="Z47" i="10" s="1"/>
  <c r="X47" i="10"/>
  <c r="X69" i="10"/>
  <c r="W69" i="10"/>
  <c r="X12" i="10"/>
  <c r="W12" i="10"/>
  <c r="Y12" i="10" s="1"/>
  <c r="W32" i="10"/>
  <c r="X32" i="10"/>
  <c r="Z32" i="10" s="1"/>
  <c r="W36" i="10"/>
  <c r="X36" i="10"/>
  <c r="DL65" i="11" a="1"/>
  <c r="DL65" i="11" s="1"/>
  <c r="DM65" i="11" s="1"/>
  <c r="DL12" i="11" a="1"/>
  <c r="DL12" i="11" s="1"/>
  <c r="D26" i="8" s="1"/>
  <c r="DL6" i="11" a="1"/>
  <c r="DL6" i="11" s="1"/>
  <c r="D20" i="8" s="1"/>
  <c r="X22" i="10"/>
  <c r="X25" i="10"/>
  <c r="W25" i="10"/>
  <c r="Z25" i="10" s="1"/>
  <c r="M25" i="10" s="1"/>
  <c r="R33" i="6" s="1"/>
  <c r="AE33" i="6" s="1"/>
  <c r="W56" i="10"/>
  <c r="X56" i="10"/>
  <c r="W17" i="10"/>
  <c r="X17" i="10"/>
  <c r="X27" i="10"/>
  <c r="F84" i="10"/>
  <c r="G23" i="4" s="1"/>
  <c r="X50" i="10"/>
  <c r="W50" i="10"/>
  <c r="CZ17" i="11"/>
  <c r="CZ22" i="11"/>
  <c r="CZ34" i="11"/>
  <c r="CZ115" i="11"/>
  <c r="CZ131" i="11"/>
  <c r="CZ161" i="11"/>
  <c r="CZ179" i="11"/>
  <c r="CZ209" i="11"/>
  <c r="BX278" i="11"/>
  <c r="BY278" i="11" s="1"/>
  <c r="CZ305" i="11"/>
  <c r="CZ333" i="11"/>
  <c r="BX352" i="11"/>
  <c r="CZ491" i="11"/>
  <c r="CZ580" i="11"/>
  <c r="BX617" i="11"/>
  <c r="CZ622" i="11"/>
  <c r="BX703" i="11"/>
  <c r="BX707" i="11"/>
  <c r="BX842" i="11"/>
  <c r="CZ964" i="11"/>
  <c r="BX34" i="11"/>
  <c r="CZ124" i="11"/>
  <c r="BX131" i="11"/>
  <c r="AY131" i="11" s="1" a="1"/>
  <c r="AY131" i="11" s="1"/>
  <c r="BX161" i="11"/>
  <c r="BX184" i="11"/>
  <c r="CZ186" i="11"/>
  <c r="BX216" i="11"/>
  <c r="CZ218" i="11"/>
  <c r="CZ310" i="11"/>
  <c r="BX333" i="11"/>
  <c r="CZ492" i="11"/>
  <c r="CZ588" i="11"/>
  <c r="CZ600" i="11"/>
  <c r="BX622" i="11"/>
  <c r="CZ744" i="11"/>
  <c r="BX788" i="11"/>
  <c r="BX863" i="11"/>
  <c r="CZ872" i="11"/>
  <c r="CZ901" i="11"/>
  <c r="BX17" i="11"/>
  <c r="BX22" i="11"/>
  <c r="CZ28" i="11"/>
  <c r="BX43" i="11"/>
  <c r="BY43" i="11" s="1"/>
  <c r="CZ56" i="11"/>
  <c r="BX80" i="11"/>
  <c r="CZ85" i="11"/>
  <c r="BX143" i="11"/>
  <c r="BY143" i="11" s="1"/>
  <c r="BX171" i="11"/>
  <c r="BX186" i="11"/>
  <c r="BY186" i="11" s="1"/>
  <c r="CZ195" i="11"/>
  <c r="CZ231" i="11"/>
  <c r="BX247" i="11"/>
  <c r="CZ320" i="11"/>
  <c r="CZ345" i="11"/>
  <c r="BX372" i="11"/>
  <c r="CZ373" i="11"/>
  <c r="BX393" i="11"/>
  <c r="CZ509" i="11"/>
  <c r="CZ547" i="11"/>
  <c r="CZ601" i="11"/>
  <c r="BX744" i="11"/>
  <c r="CZ843" i="11"/>
  <c r="CZ847" i="11"/>
  <c r="BX885" i="11"/>
  <c r="BX919" i="11"/>
  <c r="BX955" i="11"/>
  <c r="BX28" i="11"/>
  <c r="AY28" i="11" s="1" a="1"/>
  <c r="AY28" i="11" s="1"/>
  <c r="BX56" i="11"/>
  <c r="BY56" i="11" s="1"/>
  <c r="BX70" i="11"/>
  <c r="AY70" i="11" s="1" a="1"/>
  <c r="AY70" i="11" s="1"/>
  <c r="BX105" i="11"/>
  <c r="CZ171" i="11"/>
  <c r="CZ266" i="11"/>
  <c r="CZ278" i="11"/>
  <c r="BX305" i="11"/>
  <c r="CZ372" i="11"/>
  <c r="BX373" i="11"/>
  <c r="CZ377" i="11"/>
  <c r="CZ392" i="11"/>
  <c r="BX437" i="11"/>
  <c r="BY437" i="11" s="1"/>
  <c r="CZ497" i="11"/>
  <c r="BX509" i="11"/>
  <c r="BX547" i="11"/>
  <c r="CZ571" i="11"/>
  <c r="BX601" i="11"/>
  <c r="BX613" i="11"/>
  <c r="BX715" i="11"/>
  <c r="BX754" i="11"/>
  <c r="BX811" i="11"/>
  <c r="BX825" i="11"/>
  <c r="BX829" i="11"/>
  <c r="BX843" i="11"/>
  <c r="BY843" i="11" s="1"/>
  <c r="BX847" i="11"/>
  <c r="BY847" i="11" s="1"/>
  <c r="CZ864" i="11"/>
  <c r="BX880" i="11"/>
  <c r="BX884" i="11"/>
  <c r="X53" i="10"/>
  <c r="CZ50" i="11"/>
  <c r="BX62" i="11"/>
  <c r="AY62" i="11" s="1" a="1"/>
  <c r="AY62" i="11" s="1"/>
  <c r="CZ72" i="11"/>
  <c r="CZ76" i="11"/>
  <c r="BX90" i="11"/>
  <c r="BX110" i="11"/>
  <c r="BX208" i="11"/>
  <c r="BX339" i="11"/>
  <c r="CZ383" i="11"/>
  <c r="BX389" i="11"/>
  <c r="CZ421" i="11"/>
  <c r="BX497" i="11"/>
  <c r="BX571" i="11"/>
  <c r="CZ663" i="11"/>
  <c r="BX718" i="11"/>
  <c r="BX745" i="11"/>
  <c r="BX864" i="11"/>
  <c r="BY864" i="11" s="1"/>
  <c r="BX872" i="11"/>
  <c r="BX910" i="11"/>
  <c r="CZ946" i="11"/>
  <c r="X64" i="10"/>
  <c r="CZ43" i="11"/>
  <c r="BX50" i="11"/>
  <c r="BY50" i="11" s="1"/>
  <c r="CZ937" i="11"/>
  <c r="BX946" i="11"/>
  <c r="BY946" i="11" s="1"/>
  <c r="CZ955" i="11"/>
  <c r="CZ44" i="11"/>
  <c r="CZ70" i="11"/>
  <c r="BX115" i="11"/>
  <c r="BY115" i="11" s="1"/>
  <c r="BX149" i="11"/>
  <c r="BX179" i="11"/>
  <c r="AY179" i="11" s="1" a="1"/>
  <c r="AY179" i="11" s="1"/>
  <c r="AZ179" i="11" s="1" a="1"/>
  <c r="AZ179" i="11" s="1"/>
  <c r="BX285" i="11"/>
  <c r="AY285" i="11" s="1" a="1"/>
  <c r="AY285" i="11" s="1"/>
  <c r="CA285" i="11" s="1" a="1"/>
  <c r="CA285" i="11" s="1"/>
  <c r="BX320" i="11"/>
  <c r="CZ359" i="11"/>
  <c r="CZ528" i="11"/>
  <c r="BX588" i="11"/>
  <c r="BX600" i="11"/>
  <c r="CZ613" i="11"/>
  <c r="CZ715" i="11"/>
  <c r="CZ811" i="11"/>
  <c r="CZ825" i="11"/>
  <c r="CZ829" i="11"/>
  <c r="BX837" i="11"/>
  <c r="BX901" i="11"/>
  <c r="CZ16" i="11"/>
  <c r="CZ110" i="11"/>
  <c r="BX124" i="11"/>
  <c r="CZ142" i="11"/>
  <c r="CZ170" i="11"/>
  <c r="BX198" i="11"/>
  <c r="CZ271" i="11"/>
  <c r="BX366" i="11"/>
  <c r="BX377" i="11"/>
  <c r="BX383" i="11"/>
  <c r="CZ388" i="11"/>
  <c r="CZ396" i="11"/>
  <c r="BX528" i="11"/>
  <c r="CZ617" i="11"/>
  <c r="CZ703" i="11"/>
  <c r="CZ707" i="11"/>
  <c r="CZ745" i="11"/>
  <c r="CZ821" i="11"/>
  <c r="BX928" i="11"/>
  <c r="DN65" i="11"/>
  <c r="BY34" i="11"/>
  <c r="AY34" i="11" a="1"/>
  <c r="AY34" i="11" s="1"/>
  <c r="BY17" i="11"/>
  <c r="AY17" i="11" a="1"/>
  <c r="AY17" i="11" s="1"/>
  <c r="AY22" i="11" a="1"/>
  <c r="AY22" i="11" s="1"/>
  <c r="BY22" i="11"/>
  <c r="AY43" i="11" a="1"/>
  <c r="AY43" i="11" s="1"/>
  <c r="BY16" i="11"/>
  <c r="AY16" i="11" a="1"/>
  <c r="AY16" i="11" s="1"/>
  <c r="AY56" i="11" a="1"/>
  <c r="AY56" i="11" s="1"/>
  <c r="BY70" i="11"/>
  <c r="CA7" i="11" a="1"/>
  <c r="CA7" i="11" s="1"/>
  <c r="AZ7" i="11" a="1"/>
  <c r="AZ7" i="11" s="1"/>
  <c r="AY90" i="11" a="1"/>
  <c r="AY90" i="11" s="1"/>
  <c r="BY90" i="11"/>
  <c r="AY110" i="11" a="1"/>
  <c r="AY110" i="11" s="1"/>
  <c r="BY110" i="11"/>
  <c r="AY115" i="11" a="1"/>
  <c r="AY115" i="11" s="1"/>
  <c r="AY44" i="11" a="1"/>
  <c r="AY44" i="11" s="1"/>
  <c r="BY44" i="11"/>
  <c r="DJ6" i="11" a="1"/>
  <c r="DJ6" i="11" s="1"/>
  <c r="DL9" i="11" a="1"/>
  <c r="DL9" i="11" s="1"/>
  <c r="D23" i="8" s="1"/>
  <c r="DJ11" i="11" a="1"/>
  <c r="DJ11" i="11" s="1"/>
  <c r="DL19" i="11" a="1"/>
  <c r="DL19" i="11" s="1"/>
  <c r="D33" i="8" s="1"/>
  <c r="DL21" i="11" a="1"/>
  <c r="DL21" i="11" s="1"/>
  <c r="D35" i="8" s="1"/>
  <c r="BX72" i="11"/>
  <c r="BX97" i="11"/>
  <c r="CZ116" i="1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CZ97" i="11"/>
  <c r="AY161" i="11" a="1"/>
  <c r="AY161" i="11" s="1"/>
  <c r="BY161" i="11"/>
  <c r="AY184" i="11" a="1"/>
  <c r="AY184" i="11" s="1"/>
  <c r="BY184" i="11"/>
  <c r="AY216" i="11" a="1"/>
  <c r="AY216" i="11" s="1"/>
  <c r="BY216" i="11"/>
  <c r="DL11" i="11" a="1"/>
  <c r="DL11" i="11" s="1"/>
  <c r="D25" i="8" s="1"/>
  <c r="DJ13" i="11" a="1"/>
  <c r="DJ13" i="11" s="1"/>
  <c r="BX116" i="11"/>
  <c r="AY171" i="11" a="1"/>
  <c r="AY171" i="11" s="1"/>
  <c r="BY171" i="1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BX101" i="11"/>
  <c r="DL62" i="11" a="1"/>
  <c r="DL62" i="11" s="1"/>
  <c r="DL63" i="11" a="1"/>
  <c r="DL63" i="11" s="1"/>
  <c r="DL64" i="11" a="1"/>
  <c r="DL64" i="11" s="1"/>
  <c r="DL60" i="11" a="1"/>
  <c r="DL60" i="11" s="1"/>
  <c r="DL7" i="11" a="1"/>
  <c r="DL7" i="11" s="1"/>
  <c r="D21" i="8" s="1"/>
  <c r="DL13" i="11" a="1"/>
  <c r="DL13" i="11" s="1"/>
  <c r="D27" i="8" s="1"/>
  <c r="DJ15" i="11" a="1"/>
  <c r="DJ15" i="11" s="1"/>
  <c r="DJ16" i="11" a="1"/>
  <c r="DJ16" i="11" s="1"/>
  <c r="DJ17" i="11" a="1"/>
  <c r="DJ17" i="11" s="1"/>
  <c r="DL24" i="11" a="1"/>
  <c r="DL24" i="11" s="1"/>
  <c r="D38" i="8" s="1"/>
  <c r="CZ62" i="11"/>
  <c r="CZ91" i="11"/>
  <c r="CZ101" i="1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BX76" i="11"/>
  <c r="BX85" i="11"/>
  <c r="CZ90" i="11"/>
  <c r="BY91" i="11"/>
  <c r="AY91" i="11" a="1"/>
  <c r="AY91" i="11" s="1"/>
  <c r="BY154" i="11"/>
  <c r="AY154" i="11" a="1"/>
  <c r="AY154" i="11" s="1"/>
  <c r="AY189" i="11" a="1"/>
  <c r="AY189" i="11" s="1"/>
  <c r="BY189" i="11"/>
  <c r="DJ8" i="11" a="1"/>
  <c r="DJ8" i="11" s="1"/>
  <c r="DJ9" i="11" a="1"/>
  <c r="DJ9" i="11" s="1"/>
  <c r="DL22" i="11" a="1"/>
  <c r="DL22" i="11" s="1"/>
  <c r="D36" i="8" s="1"/>
  <c r="DL58" i="11" a="1"/>
  <c r="DL58" i="11" s="1"/>
  <c r="DL59" i="11" a="1"/>
  <c r="DL59" i="11" s="1"/>
  <c r="AY105" i="11" a="1"/>
  <c r="AY105" i="11" s="1"/>
  <c r="BY105" i="11"/>
  <c r="BY149" i="11"/>
  <c r="AY149" i="11" a="1"/>
  <c r="AY149" i="11" s="1"/>
  <c r="DJ14" i="11" a="1"/>
  <c r="DJ14" i="11" s="1"/>
  <c r="DL14" i="11" a="1"/>
  <c r="DL14" i="11" s="1"/>
  <c r="D28" i="8" s="1"/>
  <c r="DJ18" i="11" a="1"/>
  <c r="DJ18" i="11" s="1"/>
  <c r="DL15" i="11" a="1"/>
  <c r="DL15" i="11" s="1"/>
  <c r="D29" i="8" s="1"/>
  <c r="DL16" i="11" a="1"/>
  <c r="DL16" i="11" s="1"/>
  <c r="D30" i="8" s="1"/>
  <c r="DL17" i="11" a="1"/>
  <c r="DL17" i="11" s="1"/>
  <c r="D31" i="8" s="1"/>
  <c r="DJ19" i="11" a="1"/>
  <c r="DJ19" i="11" s="1"/>
  <c r="DL8" i="11" a="1"/>
  <c r="DL8" i="11" s="1"/>
  <c r="D22" i="8" s="1"/>
  <c r="DJ10" i="11" a="1"/>
  <c r="DJ10" i="11" s="1"/>
  <c r="DL18" i="11" a="1"/>
  <c r="DL18" i="11" s="1"/>
  <c r="D32" i="8"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CZ105" i="11"/>
  <c r="AY124" i="11" a="1"/>
  <c r="AY124" i="11" s="1"/>
  <c r="BY124" i="11"/>
  <c r="AY198" i="11" a="1"/>
  <c r="AY198" i="11" s="1"/>
  <c r="BY198" i="11"/>
  <c r="CZ149" i="11"/>
  <c r="BY170" i="11"/>
  <c r="CZ184" i="11"/>
  <c r="CZ198" i="11"/>
  <c r="BY208" i="11"/>
  <c r="AY208" i="11" a="1"/>
  <c r="AY208" i="11" s="1"/>
  <c r="BX209" i="11"/>
  <c r="BX218" i="11"/>
  <c r="CA170" i="11" a="1"/>
  <c r="CA170" i="11" s="1"/>
  <c r="AY247" i="11" a="1"/>
  <c r="AY247" i="11" s="1"/>
  <c r="BY247" i="11"/>
  <c r="CZ189" i="11"/>
  <c r="BY142" i="11"/>
  <c r="BY179" i="11"/>
  <c r="CZ204" i="11"/>
  <c r="CZ221" i="11"/>
  <c r="CZ143" i="11"/>
  <c r="CZ154" i="11"/>
  <c r="AY186" i="11" a="1"/>
  <c r="AY186" i="11" s="1"/>
  <c r="BX204" i="11"/>
  <c r="BX221" i="11"/>
  <c r="AY276" i="11" a="1"/>
  <c r="AY276" i="11" s="1"/>
  <c r="BY276" i="11"/>
  <c r="CA142" i="11" a="1"/>
  <c r="CA142" i="11" s="1"/>
  <c r="BX195" i="11"/>
  <c r="CZ208" i="11"/>
  <c r="CZ216" i="11"/>
  <c r="BX271" i="11"/>
  <c r="AY333" i="11" a="1"/>
  <c r="AY333" i="11" s="1"/>
  <c r="BY333" i="11"/>
  <c r="BX266" i="11"/>
  <c r="CZ285" i="11"/>
  <c r="BY305" i="11"/>
  <c r="AY305" i="11" a="1"/>
  <c r="AY305" i="11" s="1"/>
  <c r="AY231" i="11" a="1"/>
  <c r="AY231" i="11" s="1"/>
  <c r="CZ276" i="11"/>
  <c r="BY339" i="11"/>
  <c r="AY339" i="11" a="1"/>
  <c r="AY339" i="11" s="1"/>
  <c r="BY310" i="11"/>
  <c r="AY310" i="11" a="1"/>
  <c r="AY310" i="11" s="1"/>
  <c r="CZ247" i="11"/>
  <c r="BY320" i="11"/>
  <c r="AY320" i="11" a="1"/>
  <c r="AY320" i="11" s="1"/>
  <c r="AY278" i="11" a="1"/>
  <c r="AY278" i="11" s="1"/>
  <c r="AZ285" i="11" a="1"/>
  <c r="AZ285" i="11" s="1"/>
  <c r="BY285" i="11"/>
  <c r="CZ332" i="11"/>
  <c r="BX345" i="11"/>
  <c r="AY352" i="11" a="1"/>
  <c r="AY352" i="11" s="1"/>
  <c r="BY352" i="11"/>
  <c r="BY372" i="11"/>
  <c r="AY372" i="11" a="1"/>
  <c r="AY372" i="11" s="1"/>
  <c r="AY373" i="11" a="1"/>
  <c r="AY373" i="11" s="1"/>
  <c r="BY373" i="11"/>
  <c r="BY389" i="11"/>
  <c r="AY389" i="11" a="1"/>
  <c r="AY389" i="11" s="1"/>
  <c r="BX332" i="11"/>
  <c r="BY366" i="11"/>
  <c r="AY366" i="11" a="1"/>
  <c r="AY366" i="11" s="1"/>
  <c r="BX359" i="11"/>
  <c r="BY393" i="11"/>
  <c r="AY393" i="11" a="1"/>
  <c r="AY393" i="11" s="1"/>
  <c r="CZ366" i="11"/>
  <c r="AY437" i="11" a="1"/>
  <c r="AY437" i="11" s="1"/>
  <c r="BX376" i="11"/>
  <c r="CZ339" i="11"/>
  <c r="BY383" i="11"/>
  <c r="AY383" i="11" a="1"/>
  <c r="AY383" i="11" s="1"/>
  <c r="CZ352" i="11"/>
  <c r="AY377" i="11" a="1"/>
  <c r="AY377" i="11" s="1"/>
  <c r="BY377" i="11"/>
  <c r="BX388" i="11"/>
  <c r="BX405" i="11"/>
  <c r="CZ405" i="11"/>
  <c r="CZ389" i="11"/>
  <c r="BX396" i="11"/>
  <c r="BX397" i="11"/>
  <c r="BY421" i="11"/>
  <c r="AY421" i="11" a="1"/>
  <c r="AY421" i="11" s="1"/>
  <c r="BX392" i="11"/>
  <c r="CZ393" i="11"/>
  <c r="CZ397" i="11"/>
  <c r="CZ437" i="11"/>
  <c r="BX491" i="11"/>
  <c r="BX492" i="11"/>
  <c r="BY497" i="11"/>
  <c r="AY497" i="11" a="1"/>
  <c r="AY497" i="11" s="1"/>
  <c r="BY509" i="11"/>
  <c r="AY509" i="11" a="1"/>
  <c r="AY509" i="11" s="1"/>
  <c r="AY528" i="11" a="1"/>
  <c r="AY528" i="11" s="1"/>
  <c r="BY528" i="11"/>
  <c r="BY547" i="11"/>
  <c r="AY547" i="11" a="1"/>
  <c r="AY547" i="11" s="1"/>
  <c r="AY571" i="11" a="1"/>
  <c r="AY571" i="11" s="1"/>
  <c r="BY571" i="11"/>
  <c r="BY580" i="11"/>
  <c r="AY580" i="11" a="1"/>
  <c r="AY580" i="11" s="1"/>
  <c r="BY588" i="11"/>
  <c r="AY588" i="11" a="1"/>
  <c r="AY588" i="11" s="1"/>
  <c r="AY617" i="11" a="1"/>
  <c r="AY617" i="11" s="1"/>
  <c r="BY617" i="11"/>
  <c r="AY622" i="11" a="1"/>
  <c r="AY622" i="11" s="1"/>
  <c r="BY622" i="11"/>
  <c r="BY601" i="11"/>
  <c r="AY601" i="11" a="1"/>
  <c r="AY601" i="11" s="1"/>
  <c r="BY613" i="11"/>
  <c r="AY613" i="11" a="1"/>
  <c r="AY613" i="11" s="1"/>
  <c r="BY600" i="11"/>
  <c r="AY600" i="11" a="1"/>
  <c r="AY600" i="11" s="1"/>
  <c r="AY663" i="11" a="1"/>
  <c r="AY663" i="11" s="1"/>
  <c r="BY663" i="11"/>
  <c r="BY703" i="11"/>
  <c r="AY703" i="11" a="1"/>
  <c r="AY703" i="11" s="1"/>
  <c r="BY707" i="11"/>
  <c r="AY707" i="11" a="1"/>
  <c r="AY707" i="11" s="1"/>
  <c r="CZ711" i="11"/>
  <c r="BX711" i="11"/>
  <c r="AY715" i="11" a="1"/>
  <c r="AY715" i="11" s="1"/>
  <c r="BY715" i="11"/>
  <c r="AY718" i="11" a="1"/>
  <c r="AY718" i="11" s="1"/>
  <c r="BY718" i="11"/>
  <c r="AY744" i="11" a="1"/>
  <c r="AY744" i="11" s="1"/>
  <c r="BY744" i="11"/>
  <c r="BY754" i="11"/>
  <c r="AY754" i="11" a="1"/>
  <c r="AY754" i="11" s="1"/>
  <c r="BY745" i="11"/>
  <c r="AY745" i="11" a="1"/>
  <c r="AY745" i="11" s="1"/>
  <c r="AY788" i="11" a="1"/>
  <c r="AY788" i="11" s="1"/>
  <c r="BY788" i="11"/>
  <c r="AY811" i="11" a="1"/>
  <c r="AY811" i="11" s="1"/>
  <c r="BY811" i="11"/>
  <c r="CZ788" i="11"/>
  <c r="AY842" i="11" a="1"/>
  <c r="AY842" i="11" s="1"/>
  <c r="BY842" i="11"/>
  <c r="BY825" i="11"/>
  <c r="AY825" i="11" a="1"/>
  <c r="AY825" i="11" s="1"/>
  <c r="BY829" i="11"/>
  <c r="AY829" i="11" a="1"/>
  <c r="AY829" i="11" s="1"/>
  <c r="BX821" i="11"/>
  <c r="BY837" i="11"/>
  <c r="AY837" i="11" a="1"/>
  <c r="AY837" i="11" s="1"/>
  <c r="AY847" i="11" a="1"/>
  <c r="AY847" i="11" s="1"/>
  <c r="AY863" i="11" a="1"/>
  <c r="AY863" i="11" s="1"/>
  <c r="BY863" i="11"/>
  <c r="AY843" i="11" a="1"/>
  <c r="AY843" i="11" s="1"/>
  <c r="CZ842" i="11"/>
  <c r="CZ837" i="11"/>
  <c r="AY885" i="11" a="1"/>
  <c r="AY885" i="11" s="1"/>
  <c r="BY885" i="11"/>
  <c r="AY880" i="11" a="1"/>
  <c r="AY880" i="11" s="1"/>
  <c r="BY880" i="11"/>
  <c r="AY884" i="11" a="1"/>
  <c r="AY884" i="11" s="1"/>
  <c r="BY884" i="11"/>
  <c r="AY872" i="11" a="1"/>
  <c r="AY872" i="11" s="1"/>
  <c r="BY872" i="11"/>
  <c r="AY879" i="11" a="1"/>
  <c r="AY879" i="11" s="1"/>
  <c r="BY879" i="11"/>
  <c r="AY864" i="11" a="1"/>
  <c r="AY864" i="11" s="1"/>
  <c r="CZ863" i="11"/>
  <c r="CZ885" i="11"/>
  <c r="CZ879" i="11"/>
  <c r="CZ880" i="11"/>
  <c r="CZ884" i="11"/>
  <c r="AY901" i="11" a="1"/>
  <c r="AY901" i="11" s="1"/>
  <c r="AZ901" i="11" s="1" a="1"/>
  <c r="AZ901" i="11" s="1"/>
  <c r="BY901" i="11"/>
  <c r="BY919" i="11"/>
  <c r="AY919" i="11" a="1"/>
  <c r="AY919" i="11" s="1"/>
  <c r="AZ919" i="11" s="1" a="1"/>
  <c r="AZ919" i="11" s="1"/>
  <c r="BY910" i="11"/>
  <c r="AY910" i="11" a="1"/>
  <c r="AY910" i="11" s="1"/>
  <c r="AZ910" i="11" s="1" a="1"/>
  <c r="AZ910" i="11" s="1"/>
  <c r="AY928" i="11" a="1"/>
  <c r="AY928" i="11" s="1"/>
  <c r="AZ928" i="11" s="1" a="1"/>
  <c r="AZ928" i="11" s="1"/>
  <c r="BY928" i="11"/>
  <c r="CZ919" i="11"/>
  <c r="CZ910" i="11"/>
  <c r="BX937" i="11"/>
  <c r="AY946" i="11" a="1"/>
  <c r="AY946" i="11" s="1"/>
  <c r="AZ946" i="11" s="1" a="1"/>
  <c r="AZ946" i="11" s="1"/>
  <c r="BY955" i="11"/>
  <c r="AY955" i="11" a="1"/>
  <c r="AY955" i="11" s="1"/>
  <c r="AZ955" i="11" s="1" a="1"/>
  <c r="AZ955" i="11" s="1"/>
  <c r="BX964" i="11"/>
  <c r="Y10" i="10"/>
  <c r="L10" i="10" s="1"/>
  <c r="Q18" i="6" s="1"/>
  <c r="Z10" i="10"/>
  <c r="M10" i="10" s="1"/>
  <c r="R18" i="6" s="1"/>
  <c r="Z18" i="6" s="1"/>
  <c r="M72" i="10"/>
  <c r="I72" i="10"/>
  <c r="G70" i="10"/>
  <c r="J69" i="10"/>
  <c r="H67" i="10"/>
  <c r="F65" i="10"/>
  <c r="I64" i="10"/>
  <c r="G62" i="10"/>
  <c r="J61" i="10"/>
  <c r="M60" i="10"/>
  <c r="H59" i="10"/>
  <c r="F57" i="10"/>
  <c r="I56" i="10"/>
  <c r="G54" i="10"/>
  <c r="J72" i="10"/>
  <c r="I67" i="10"/>
  <c r="G66" i="10"/>
  <c r="G65" i="10"/>
  <c r="M62" i="10"/>
  <c r="M61" i="10"/>
  <c r="K60" i="10"/>
  <c r="H58" i="10"/>
  <c r="H57" i="10"/>
  <c r="H72" i="10"/>
  <c r="K69" i="10"/>
  <c r="I68" i="10"/>
  <c r="G67" i="10"/>
  <c r="F66" i="10"/>
  <c r="M63" i="10"/>
  <c r="J60" i="10"/>
  <c r="I59" i="10"/>
  <c r="G58" i="10"/>
  <c r="G57" i="10"/>
  <c r="F71" i="10"/>
  <c r="K67" i="10"/>
  <c r="I66" i="10"/>
  <c r="I65" i="10"/>
  <c r="G64" i="10"/>
  <c r="G71" i="10"/>
  <c r="F63" i="10"/>
  <c r="H62" i="10"/>
  <c r="I61" i="10"/>
  <c r="I60" i="10"/>
  <c r="F56" i="10"/>
  <c r="F55" i="10"/>
  <c r="F52" i="10"/>
  <c r="I51" i="10"/>
  <c r="G49" i="10"/>
  <c r="J48" i="10"/>
  <c r="M47" i="10"/>
  <c r="H46" i="10"/>
  <c r="K45" i="10"/>
  <c r="F44" i="10"/>
  <c r="I43" i="10"/>
  <c r="H68" i="10"/>
  <c r="J65" i="10"/>
  <c r="F62" i="10"/>
  <c r="H61" i="10"/>
  <c r="H60" i="10"/>
  <c r="F72" i="10"/>
  <c r="J71" i="10"/>
  <c r="F70" i="10"/>
  <c r="F69" i="10"/>
  <c r="J67" i="10"/>
  <c r="I71" i="10"/>
  <c r="F67" i="10"/>
  <c r="F64" i="10"/>
  <c r="G63" i="10"/>
  <c r="I62" i="10"/>
  <c r="K61" i="10"/>
  <c r="G56" i="10"/>
  <c r="G55" i="10"/>
  <c r="F54" i="10"/>
  <c r="F53" i="10"/>
  <c r="G52" i="10"/>
  <c r="H49" i="10"/>
  <c r="K48" i="10"/>
  <c r="G68" i="10"/>
  <c r="F68" i="10"/>
  <c r="I69" i="10"/>
  <c r="K72" i="10"/>
  <c r="I70" i="10"/>
  <c r="G69" i="10"/>
  <c r="G72" i="10"/>
  <c r="I63" i="10"/>
  <c r="G59" i="10"/>
  <c r="H54" i="10"/>
  <c r="I53" i="10"/>
  <c r="F51" i="10"/>
  <c r="K50" i="10"/>
  <c r="G47" i="10"/>
  <c r="K43" i="10"/>
  <c r="J42" i="10"/>
  <c r="J41" i="10"/>
  <c r="H39" i="10"/>
  <c r="M47" i="6" s="1"/>
  <c r="F37" i="10"/>
  <c r="E45" i="6" s="1"/>
  <c r="AP45" i="6" s="1"/>
  <c r="I36" i="10"/>
  <c r="N44" i="6" s="1"/>
  <c r="G34" i="10"/>
  <c r="L42" i="6" s="1"/>
  <c r="J33" i="10"/>
  <c r="O41" i="6" s="1"/>
  <c r="M32" i="10"/>
  <c r="R40" i="6" s="1"/>
  <c r="H31" i="10"/>
  <c r="M39" i="6" s="1"/>
  <c r="K30" i="10"/>
  <c r="P38" i="6" s="1"/>
  <c r="F29" i="10"/>
  <c r="E37" i="6" s="1"/>
  <c r="AB37" i="6" s="1"/>
  <c r="I28" i="10"/>
  <c r="N36" i="6" s="1"/>
  <c r="G26" i="10"/>
  <c r="L34" i="6" s="1"/>
  <c r="H23" i="10"/>
  <c r="M31" i="6" s="1"/>
  <c r="K22" i="10"/>
  <c r="P30" i="6" s="1"/>
  <c r="F21" i="10"/>
  <c r="E29" i="6" s="1"/>
  <c r="AM29" i="6" s="1"/>
  <c r="I20" i="10"/>
  <c r="N28" i="6" s="1"/>
  <c r="G18" i="10"/>
  <c r="L26" i="6" s="1"/>
  <c r="J17" i="10"/>
  <c r="O25" i="6" s="1"/>
  <c r="H66" i="10"/>
  <c r="K63" i="10"/>
  <c r="K62" i="10"/>
  <c r="F58" i="10"/>
  <c r="H56" i="10"/>
  <c r="F50" i="10"/>
  <c r="F49" i="10"/>
  <c r="H48" i="10"/>
  <c r="J47" i="10"/>
  <c r="H45" i="10"/>
  <c r="H43" i="10"/>
  <c r="I41" i="10"/>
  <c r="H40" i="10"/>
  <c r="M48" i="6" s="1"/>
  <c r="F39" i="10"/>
  <c r="E47" i="6" s="1"/>
  <c r="AG47" i="6" s="1"/>
  <c r="I32" i="10"/>
  <c r="N40" i="6" s="1"/>
  <c r="G31" i="10"/>
  <c r="L39" i="6" s="1"/>
  <c r="F30" i="10"/>
  <c r="E38" i="6" s="1"/>
  <c r="AN38" i="6" s="1"/>
  <c r="I23" i="10"/>
  <c r="N31" i="6" s="1"/>
  <c r="G22" i="10"/>
  <c r="L30" i="6" s="1"/>
  <c r="G21" i="10"/>
  <c r="L29" i="6" s="1"/>
  <c r="H15" i="10"/>
  <c r="M23" i="6" s="1"/>
  <c r="K14" i="10"/>
  <c r="P22" i="6" s="1"/>
  <c r="F13" i="10"/>
  <c r="E21" i="6" s="1"/>
  <c r="AE21" i="6" s="1"/>
  <c r="I12" i="10"/>
  <c r="N20" i="6" s="1"/>
  <c r="G10" i="10"/>
  <c r="L18" i="6" s="1"/>
  <c r="J9" i="10"/>
  <c r="O17" i="6" s="1"/>
  <c r="K64" i="10"/>
  <c r="J63" i="10"/>
  <c r="J62" i="10"/>
  <c r="G61" i="10"/>
  <c r="G60" i="10"/>
  <c r="F59" i="10"/>
  <c r="G48" i="10"/>
  <c r="I47" i="10"/>
  <c r="G45" i="10"/>
  <c r="G43" i="10"/>
  <c r="H41" i="10"/>
  <c r="G40" i="10"/>
  <c r="L48" i="6" s="1"/>
  <c r="K36" i="10"/>
  <c r="P44" i="6" s="1"/>
  <c r="J35" i="10"/>
  <c r="O43" i="6" s="1"/>
  <c r="H63" i="10"/>
  <c r="F61" i="10"/>
  <c r="F60" i="10"/>
  <c r="J57" i="10"/>
  <c r="H64" i="10"/>
  <c r="I57" i="10"/>
  <c r="K53" i="10"/>
  <c r="J70" i="10"/>
  <c r="K56" i="10"/>
  <c r="I55" i="10"/>
  <c r="H50" i="10"/>
  <c r="J49" i="10"/>
  <c r="M48" i="10"/>
  <c r="G46" i="10"/>
  <c r="G44" i="10"/>
  <c r="F42" i="10"/>
  <c r="J40" i="10"/>
  <c r="O48" i="6" s="1"/>
  <c r="I39" i="10"/>
  <c r="N47" i="6" s="1"/>
  <c r="G38" i="10"/>
  <c r="L46" i="6" s="1"/>
  <c r="G37" i="10"/>
  <c r="L45" i="6" s="1"/>
  <c r="K32" i="10"/>
  <c r="P40" i="6" s="1"/>
  <c r="J31" i="10"/>
  <c r="O39" i="6" s="1"/>
  <c r="H30" i="10"/>
  <c r="M38" i="6" s="1"/>
  <c r="H29" i="10"/>
  <c r="M37" i="6" s="1"/>
  <c r="F28" i="10"/>
  <c r="E36" i="6" s="1"/>
  <c r="AA36" i="6" s="1"/>
  <c r="F27" i="10"/>
  <c r="E35" i="6" s="1"/>
  <c r="Z35" i="6" s="1"/>
  <c r="K23" i="10"/>
  <c r="P31" i="6" s="1"/>
  <c r="I22" i="10"/>
  <c r="N30" i="6" s="1"/>
  <c r="I21" i="10"/>
  <c r="N29" i="6" s="1"/>
  <c r="H69" i="10"/>
  <c r="M67" i="10"/>
  <c r="J66" i="10"/>
  <c r="I58" i="10"/>
  <c r="J56" i="10"/>
  <c r="H55" i="10"/>
  <c r="G50" i="10"/>
  <c r="I49" i="10"/>
  <c r="I48" i="10"/>
  <c r="K47" i="10"/>
  <c r="F46" i="10"/>
  <c r="I45" i="10"/>
  <c r="H53" i="10"/>
  <c r="K49" i="10"/>
  <c r="F47" i="10"/>
  <c r="I46" i="10"/>
  <c r="I44" i="10"/>
  <c r="I42" i="10"/>
  <c r="I40" i="10"/>
  <c r="N48" i="6" s="1"/>
  <c r="H24" i="10"/>
  <c r="M32" i="6" s="1"/>
  <c r="G53" i="10"/>
  <c r="J50" i="10"/>
  <c r="F48" i="10"/>
  <c r="H44" i="10"/>
  <c r="F43" i="10"/>
  <c r="F40" i="10"/>
  <c r="E48" i="6" s="1"/>
  <c r="AL48" i="6" s="1"/>
  <c r="J38" i="10"/>
  <c r="O46" i="6" s="1"/>
  <c r="H37" i="10"/>
  <c r="M45" i="6" s="1"/>
  <c r="I34" i="10"/>
  <c r="N42" i="6" s="1"/>
  <c r="I33" i="10"/>
  <c r="N41" i="6" s="1"/>
  <c r="K31" i="10"/>
  <c r="P39" i="6" s="1"/>
  <c r="J30" i="10"/>
  <c r="O38" i="6" s="1"/>
  <c r="K29" i="10"/>
  <c r="P37" i="6" s="1"/>
  <c r="H25" i="10"/>
  <c r="M33" i="6" s="1"/>
  <c r="G24" i="10"/>
  <c r="L32" i="6" s="1"/>
  <c r="J21" i="10"/>
  <c r="O29" i="6" s="1"/>
  <c r="H65" i="10"/>
  <c r="I50" i="10"/>
  <c r="G42" i="10"/>
  <c r="I38" i="10"/>
  <c r="N46" i="6" s="1"/>
  <c r="I35" i="10"/>
  <c r="N43" i="6" s="1"/>
  <c r="H34" i="10"/>
  <c r="M42" i="6" s="1"/>
  <c r="H33" i="10"/>
  <c r="M41" i="6" s="1"/>
  <c r="J32" i="10"/>
  <c r="O40" i="6" s="1"/>
  <c r="I31" i="10"/>
  <c r="N39" i="6" s="1"/>
  <c r="I30" i="10"/>
  <c r="N38" i="6" s="1"/>
  <c r="J28" i="10"/>
  <c r="O36" i="6" s="1"/>
  <c r="K27" i="10"/>
  <c r="P35" i="6" s="1"/>
  <c r="G25" i="10"/>
  <c r="L33" i="6" s="1"/>
  <c r="F24" i="10"/>
  <c r="E32" i="6" s="1"/>
  <c r="Z32" i="6" s="1"/>
  <c r="F23" i="10"/>
  <c r="E31" i="6" s="1"/>
  <c r="AL31" i="6" s="1"/>
  <c r="F22" i="10"/>
  <c r="E30" i="6" s="1"/>
  <c r="Z30" i="6" s="1"/>
  <c r="H21" i="10"/>
  <c r="M29" i="6" s="1"/>
  <c r="K20" i="10"/>
  <c r="P28" i="6" s="1"/>
  <c r="G19" i="10"/>
  <c r="L27" i="6" s="1"/>
  <c r="M56" i="10"/>
  <c r="K51" i="10"/>
  <c r="H38" i="10"/>
  <c r="M46" i="6" s="1"/>
  <c r="F34" i="10"/>
  <c r="E42" i="6" s="1"/>
  <c r="AN42" i="6" s="1"/>
  <c r="G33" i="10"/>
  <c r="L41" i="6" s="1"/>
  <c r="H32" i="10"/>
  <c r="M40" i="6" s="1"/>
  <c r="F31" i="10"/>
  <c r="E39" i="6" s="1"/>
  <c r="AO39" i="6" s="1"/>
  <c r="G30" i="10"/>
  <c r="L38" i="6" s="1"/>
  <c r="I29" i="10"/>
  <c r="N37" i="6" s="1"/>
  <c r="H28" i="10"/>
  <c r="M36" i="6" s="1"/>
  <c r="J27" i="10"/>
  <c r="O35" i="6" s="1"/>
  <c r="M26" i="10"/>
  <c r="R34" i="6" s="1"/>
  <c r="F25" i="10"/>
  <c r="E33" i="6" s="1"/>
  <c r="Z33" i="6" s="1"/>
  <c r="J20" i="10"/>
  <c r="O28" i="6" s="1"/>
  <c r="F19" i="10"/>
  <c r="E27" i="6" s="1"/>
  <c r="AH27" i="6" s="1"/>
  <c r="J18" i="10"/>
  <c r="O26" i="6" s="1"/>
  <c r="J52" i="10"/>
  <c r="H51" i="10"/>
  <c r="K41" i="10"/>
  <c r="F38" i="10"/>
  <c r="E46" i="6" s="1"/>
  <c r="AL46" i="6" s="1"/>
  <c r="J36" i="10"/>
  <c r="O44" i="6" s="1"/>
  <c r="G35" i="10"/>
  <c r="L43" i="6" s="1"/>
  <c r="F33" i="10"/>
  <c r="E41" i="6" s="1"/>
  <c r="AT41" i="6" s="1"/>
  <c r="G32" i="10"/>
  <c r="L40" i="6" s="1"/>
  <c r="G29" i="10"/>
  <c r="L37" i="6" s="1"/>
  <c r="G28" i="10"/>
  <c r="L36" i="6" s="1"/>
  <c r="I27" i="10"/>
  <c r="N35" i="6" s="1"/>
  <c r="K26" i="10"/>
  <c r="P34" i="6" s="1"/>
  <c r="K55" i="10"/>
  <c r="I52" i="10"/>
  <c r="G51" i="10"/>
  <c r="G41" i="10"/>
  <c r="K39" i="10"/>
  <c r="P47" i="6" s="1"/>
  <c r="H36" i="10"/>
  <c r="M44" i="6" s="1"/>
  <c r="F35" i="10"/>
  <c r="E43" i="6" s="1"/>
  <c r="AH43" i="6" s="1"/>
  <c r="F32" i="10"/>
  <c r="E40" i="6" s="1"/>
  <c r="Z40" i="6" s="1"/>
  <c r="J26" i="10"/>
  <c r="O34" i="6" s="1"/>
  <c r="J55" i="10"/>
  <c r="H52" i="10"/>
  <c r="K46" i="10"/>
  <c r="F41" i="10"/>
  <c r="G36" i="10"/>
  <c r="L44" i="6" s="1"/>
  <c r="G27" i="10"/>
  <c r="L35" i="6" s="1"/>
  <c r="I26" i="10"/>
  <c r="N34" i="6" s="1"/>
  <c r="F20" i="10"/>
  <c r="E28" i="6" s="1"/>
  <c r="AL28" i="6" s="1"/>
  <c r="K19" i="10"/>
  <c r="P27" i="6" s="1"/>
  <c r="F18" i="10"/>
  <c r="E26" i="6" s="1"/>
  <c r="AJ26" i="6" s="1"/>
  <c r="K17" i="10"/>
  <c r="P25" i="6" s="1"/>
  <c r="G16" i="10"/>
  <c r="L24" i="6" s="1"/>
  <c r="K12" i="10"/>
  <c r="P20" i="6" s="1"/>
  <c r="J11" i="10"/>
  <c r="O19" i="6" s="1"/>
  <c r="J10" i="10"/>
  <c r="O18" i="6" s="1"/>
  <c r="I9" i="10"/>
  <c r="N17" i="6" s="1"/>
  <c r="I8" i="10"/>
  <c r="N16" i="6" s="1"/>
  <c r="I37" i="10"/>
  <c r="N45" i="6" s="1"/>
  <c r="J34" i="10"/>
  <c r="O42" i="6" s="1"/>
  <c r="L31" i="10"/>
  <c r="Q39" i="6" s="1"/>
  <c r="I25" i="10"/>
  <c r="N33" i="6" s="1"/>
  <c r="J23" i="10"/>
  <c r="O31" i="6" s="1"/>
  <c r="I19" i="10"/>
  <c r="N27" i="6" s="1"/>
  <c r="H17" i="10"/>
  <c r="M25" i="6" s="1"/>
  <c r="H11" i="10"/>
  <c r="M19" i="6" s="1"/>
  <c r="G17" i="10"/>
  <c r="L25" i="6" s="1"/>
  <c r="I13" i="10"/>
  <c r="N21" i="6" s="1"/>
  <c r="F9" i="10"/>
  <c r="E17" i="6" s="1"/>
  <c r="AR17" i="6" s="1"/>
  <c r="I54" i="10"/>
  <c r="H47" i="10"/>
  <c r="F45" i="10"/>
  <c r="J44" i="10"/>
  <c r="K40" i="10"/>
  <c r="P48" i="6" s="1"/>
  <c r="G39" i="10"/>
  <c r="L47" i="6" s="1"/>
  <c r="F36" i="10"/>
  <c r="E44" i="6" s="1"/>
  <c r="AQ44" i="6" s="1"/>
  <c r="H26" i="10"/>
  <c r="M34" i="6" s="1"/>
  <c r="K25" i="10"/>
  <c r="P33" i="6" s="1"/>
  <c r="I24" i="10"/>
  <c r="N32" i="6" s="1"/>
  <c r="J19" i="10"/>
  <c r="O27" i="6" s="1"/>
  <c r="I17" i="10"/>
  <c r="N25" i="6" s="1"/>
  <c r="F16" i="10"/>
  <c r="E24" i="6" s="1"/>
  <c r="K13" i="10"/>
  <c r="P21" i="6" s="1"/>
  <c r="J12" i="10"/>
  <c r="O20" i="6" s="1"/>
  <c r="I11" i="10"/>
  <c r="N19" i="6" s="1"/>
  <c r="I10" i="10"/>
  <c r="N18" i="6" s="1"/>
  <c r="H9" i="10"/>
  <c r="M17" i="6" s="1"/>
  <c r="F26" i="10"/>
  <c r="E34" i="6" s="1"/>
  <c r="AH34" i="6" s="1"/>
  <c r="M20" i="10"/>
  <c r="R28" i="6" s="1"/>
  <c r="J13" i="10"/>
  <c r="O21" i="6" s="1"/>
  <c r="H12" i="10"/>
  <c r="M20" i="6" s="1"/>
  <c r="H10" i="10"/>
  <c r="M18" i="6" s="1"/>
  <c r="G9" i="10"/>
  <c r="L17" i="6" s="1"/>
  <c r="G8" i="10"/>
  <c r="L16" i="6" s="1"/>
  <c r="G23" i="10"/>
  <c r="L31" i="6" s="1"/>
  <c r="H22" i="10"/>
  <c r="M30" i="6" s="1"/>
  <c r="K15" i="10"/>
  <c r="P23" i="6" s="1"/>
  <c r="I14" i="10"/>
  <c r="N22" i="6" s="1"/>
  <c r="G11" i="10"/>
  <c r="L19" i="6" s="1"/>
  <c r="F10" i="10"/>
  <c r="E18" i="6" s="1"/>
  <c r="F8" i="10"/>
  <c r="E16" i="6" s="1"/>
  <c r="AF16" i="6" s="1"/>
  <c r="U8" i="10"/>
  <c r="I73" i="10"/>
  <c r="W8" i="10"/>
  <c r="J8" i="10" s="1"/>
  <c r="O16" i="6" s="1"/>
  <c r="G12" i="10"/>
  <c r="L20" i="6" s="1"/>
  <c r="H20" i="10"/>
  <c r="M28" i="6" s="1"/>
  <c r="X8" i="10"/>
  <c r="K8" i="10" s="1"/>
  <c r="P16" i="6" s="1"/>
  <c r="L12" i="10"/>
  <c r="Q20" i="6" s="1"/>
  <c r="G13" i="10"/>
  <c r="L21" i="6" s="1"/>
  <c r="Y30" i="10"/>
  <c r="L30" i="10" s="1"/>
  <c r="Q38" i="6" s="1"/>
  <c r="Y9" i="10"/>
  <c r="L9" i="10" s="1"/>
  <c r="Q17" i="6" s="1"/>
  <c r="Z9" i="10"/>
  <c r="H13" i="10"/>
  <c r="M21" i="6" s="1"/>
  <c r="Y13" i="10"/>
  <c r="L13" i="10" s="1"/>
  <c r="Q21" i="6" s="1"/>
  <c r="F14" i="10"/>
  <c r="E22" i="6" s="1"/>
  <c r="AN22" i="6" s="1"/>
  <c r="M13" i="10"/>
  <c r="R21" i="6" s="1"/>
  <c r="G14" i="10"/>
  <c r="L22" i="6" s="1"/>
  <c r="F15" i="10"/>
  <c r="E23" i="6" s="1"/>
  <c r="AH23" i="6" s="1"/>
  <c r="H18" i="10"/>
  <c r="M26" i="6" s="1"/>
  <c r="H14" i="10"/>
  <c r="M22" i="6" s="1"/>
  <c r="G15" i="10"/>
  <c r="L23" i="6" s="1"/>
  <c r="I18" i="10"/>
  <c r="N26" i="6" s="1"/>
  <c r="I15" i="10"/>
  <c r="N23" i="6" s="1"/>
  <c r="H16" i="10"/>
  <c r="M24" i="6" s="1"/>
  <c r="G73" i="10"/>
  <c r="Y72" i="10"/>
  <c r="L72" i="10" s="1"/>
  <c r="Y60" i="10"/>
  <c r="L60" i="10" s="1"/>
  <c r="Y61" i="10"/>
  <c r="L61" i="10" s="1"/>
  <c r="Y63" i="10"/>
  <c r="L63" i="10" s="1"/>
  <c r="Y57" i="10"/>
  <c r="L57" i="10" s="1"/>
  <c r="Y47" i="10"/>
  <c r="L47" i="10" s="1"/>
  <c r="Y67" i="10"/>
  <c r="L67" i="10" s="1"/>
  <c r="Y40" i="10"/>
  <c r="L40" i="10" s="1"/>
  <c r="Q48" i="6" s="1"/>
  <c r="Y50" i="10"/>
  <c r="L50" i="10" s="1"/>
  <c r="Y25" i="10"/>
  <c r="L25" i="10" s="1"/>
  <c r="Q33" i="6" s="1"/>
  <c r="Y56" i="10"/>
  <c r="L56" i="10" s="1"/>
  <c r="Y23" i="10"/>
  <c r="L23" i="10" s="1"/>
  <c r="Q31" i="6" s="1"/>
  <c r="Y32" i="10"/>
  <c r="L32" i="10" s="1"/>
  <c r="Q40" i="6" s="1"/>
  <c r="Y48" i="10"/>
  <c r="L48" i="10" s="1"/>
  <c r="K11" i="10"/>
  <c r="P19" i="6" s="1"/>
  <c r="I16" i="10"/>
  <c r="N24" i="6" s="1"/>
  <c r="W16" i="10"/>
  <c r="J16" i="10" s="1"/>
  <c r="O24" i="6" s="1"/>
  <c r="X16" i="10"/>
  <c r="K16" i="10" s="1"/>
  <c r="P24" i="6" s="1"/>
  <c r="F17" i="10"/>
  <c r="E25" i="6" s="1"/>
  <c r="AK25" i="6" s="1"/>
  <c r="Z20" i="10"/>
  <c r="Y31" i="10"/>
  <c r="Y11" i="10"/>
  <c r="L11" i="10" s="1"/>
  <c r="Q19" i="6" s="1"/>
  <c r="F12" i="10"/>
  <c r="E20" i="6" s="1"/>
  <c r="AT20" i="6" s="1"/>
  <c r="Y17" i="10"/>
  <c r="L17" i="10" s="1"/>
  <c r="Q25" i="6" s="1"/>
  <c r="G20" i="10"/>
  <c r="L28" i="6" s="1"/>
  <c r="Y21" i="10"/>
  <c r="L21" i="10" s="1"/>
  <c r="Q29" i="6" s="1"/>
  <c r="W15" i="10"/>
  <c r="J15" i="10" s="1"/>
  <c r="O23" i="6" s="1"/>
  <c r="W22" i="10"/>
  <c r="J22" i="10" s="1"/>
  <c r="O30" i="6" s="1"/>
  <c r="W24" i="10"/>
  <c r="X24" i="10"/>
  <c r="K24" i="10" s="1"/>
  <c r="P32" i="6" s="1"/>
  <c r="W14" i="10"/>
  <c r="J14" i="10" s="1"/>
  <c r="O22" i="6" s="1"/>
  <c r="U19" i="10"/>
  <c r="Z23" i="10"/>
  <c r="M23" i="10" s="1"/>
  <c r="R31" i="6" s="1"/>
  <c r="Y33" i="10"/>
  <c r="L33" i="10" s="1"/>
  <c r="Q41" i="6" s="1"/>
  <c r="Y44" i="10"/>
  <c r="L44" i="10" s="1"/>
  <c r="W46" i="10"/>
  <c r="Z56" i="10"/>
  <c r="V103" i="10"/>
  <c r="V107" i="10"/>
  <c r="T104" i="10"/>
  <c r="G104" i="10" s="1"/>
  <c r="K18" i="3" s="1"/>
  <c r="T108" i="10"/>
  <c r="G108" i="10" s="1"/>
  <c r="K22" i="3" s="1"/>
  <c r="V108" i="10"/>
  <c r="V104" i="10"/>
  <c r="X18" i="10"/>
  <c r="Z18" i="10" s="1"/>
  <c r="X21" i="10"/>
  <c r="Z21" i="10" s="1"/>
  <c r="W29" i="10"/>
  <c r="J29" i="10" s="1"/>
  <c r="O37" i="6" s="1"/>
  <c r="X33" i="10"/>
  <c r="Z33" i="10" s="1"/>
  <c r="X34" i="10"/>
  <c r="K34" i="10" s="1"/>
  <c r="P42" i="6" s="1"/>
  <c r="Y36" i="10"/>
  <c r="L36" i="10" s="1"/>
  <c r="Q44" i="6" s="1"/>
  <c r="U27" i="10"/>
  <c r="Z27" i="10" s="1"/>
  <c r="U35" i="10"/>
  <c r="H35" i="10" s="1"/>
  <c r="M43" i="6" s="1"/>
  <c r="X35" i="10"/>
  <c r="K35" i="10" s="1"/>
  <c r="P43" i="6" s="1"/>
  <c r="W39" i="10"/>
  <c r="Y41" i="10"/>
  <c r="L41" i="10" s="1"/>
  <c r="W51" i="10"/>
  <c r="J51" i="10" s="1"/>
  <c r="Y26" i="10"/>
  <c r="L26" i="10" s="1"/>
  <c r="Q34" i="6" s="1"/>
  <c r="Z36" i="10"/>
  <c r="X38" i="10"/>
  <c r="Z38" i="10" s="1"/>
  <c r="M38" i="10" s="1"/>
  <c r="R46" i="6" s="1"/>
  <c r="U42" i="10"/>
  <c r="H42" i="10" s="1"/>
  <c r="X42" i="10"/>
  <c r="Y18" i="10"/>
  <c r="L18" i="10" s="1"/>
  <c r="Q26" i="6" s="1"/>
  <c r="X28" i="10"/>
  <c r="K28" i="10" s="1"/>
  <c r="P36" i="6" s="1"/>
  <c r="Z31" i="10"/>
  <c r="Y38" i="10"/>
  <c r="L38" i="10" s="1"/>
  <c r="Q46" i="6" s="1"/>
  <c r="Z41" i="10"/>
  <c r="M41" i="10" s="1"/>
  <c r="Y20" i="10"/>
  <c r="L20" i="10" s="1"/>
  <c r="Q28" i="6" s="1"/>
  <c r="Z30" i="10"/>
  <c r="M30" i="10" s="1"/>
  <c r="R38" i="6" s="1"/>
  <c r="Y34" i="10"/>
  <c r="L34" i="10" s="1"/>
  <c r="Q42" i="6" s="1"/>
  <c r="Y49" i="10"/>
  <c r="L49" i="10" s="1"/>
  <c r="Z49" i="10"/>
  <c r="T98" i="10"/>
  <c r="T96" i="10"/>
  <c r="T90" i="10"/>
  <c r="T93" i="10"/>
  <c r="T85" i="10"/>
  <c r="T94" i="10"/>
  <c r="T86" i="10"/>
  <c r="T81" i="10"/>
  <c r="T77" i="10"/>
  <c r="T83" i="10"/>
  <c r="T80" i="10"/>
  <c r="T78" i="10"/>
  <c r="T88" i="10"/>
  <c r="Y28" i="10"/>
  <c r="L28" i="10" s="1"/>
  <c r="Q36" i="6" s="1"/>
  <c r="Y55" i="10"/>
  <c r="L55" i="10" s="1"/>
  <c r="Z55" i="10"/>
  <c r="M55" i="10" s="1"/>
  <c r="W45" i="10"/>
  <c r="X54" i="10"/>
  <c r="K54" i="10" s="1"/>
  <c r="X58" i="10"/>
  <c r="K58" i="10" s="1"/>
  <c r="Y66" i="10"/>
  <c r="L66" i="10" s="1"/>
  <c r="G85" i="10"/>
  <c r="K24" i="4" s="1"/>
  <c r="W54" i="10"/>
  <c r="J54" i="10" s="1"/>
  <c r="W58" i="10"/>
  <c r="W59" i="10"/>
  <c r="X59" i="10"/>
  <c r="K59" i="10" s="1"/>
  <c r="W64" i="10"/>
  <c r="X66" i="10"/>
  <c r="K66" i="10" s="1"/>
  <c r="X37" i="10"/>
  <c r="K37" i="10" s="1"/>
  <c r="P45" i="6" s="1"/>
  <c r="Y52" i="10"/>
  <c r="L52" i="10" s="1"/>
  <c r="W53" i="10"/>
  <c r="J53" i="10" s="1"/>
  <c r="Y69" i="10"/>
  <c r="L69" i="10" s="1"/>
  <c r="Z69" i="10"/>
  <c r="W37" i="10"/>
  <c r="J37" i="10" s="1"/>
  <c r="O45" i="6" s="1"/>
  <c r="X44" i="10"/>
  <c r="Z44" i="10" s="1"/>
  <c r="M44" i="10" s="1"/>
  <c r="X52" i="10"/>
  <c r="K52" i="10" s="1"/>
  <c r="X71" i="10"/>
  <c r="K71" i="10" s="1"/>
  <c r="U71" i="10"/>
  <c r="Y71" i="10" s="1"/>
  <c r="L71" i="10" s="1"/>
  <c r="F81" i="10"/>
  <c r="G20" i="4" s="1"/>
  <c r="AM20" i="4" s="1"/>
  <c r="T84" i="10"/>
  <c r="G84" i="10" s="1"/>
  <c r="K23" i="4" s="1"/>
  <c r="F82" i="10"/>
  <c r="G21" i="4" s="1"/>
  <c r="AD21" i="4" s="1"/>
  <c r="F98" i="10"/>
  <c r="G37" i="4" s="1"/>
  <c r="AP37" i="4" s="1"/>
  <c r="F90" i="10"/>
  <c r="G29" i="4" s="1"/>
  <c r="AS29" i="4" s="1"/>
  <c r="F96" i="10"/>
  <c r="G35" i="4" s="1"/>
  <c r="AI35" i="4" s="1"/>
  <c r="F89" i="10"/>
  <c r="G28" i="4" s="1"/>
  <c r="AK28" i="4" s="1"/>
  <c r="F85" i="10"/>
  <c r="G24" i="4" s="1"/>
  <c r="AD24" i="4" s="1"/>
  <c r="F97" i="10"/>
  <c r="G36" i="4" s="1"/>
  <c r="F95" i="10"/>
  <c r="G34" i="4" s="1"/>
  <c r="AI34" i="4" s="1"/>
  <c r="G92" i="10"/>
  <c r="K31" i="4" s="1"/>
  <c r="F91" i="10"/>
  <c r="G30" i="4" s="1"/>
  <c r="AQ30" i="4" s="1"/>
  <c r="F92" i="10"/>
  <c r="G31" i="4" s="1"/>
  <c r="AB31" i="4" s="1"/>
  <c r="F87" i="10"/>
  <c r="G26" i="4" s="1"/>
  <c r="AI26" i="4" s="1"/>
  <c r="F80" i="10"/>
  <c r="G19" i="4" s="1"/>
  <c r="AM19" i="4" s="1"/>
  <c r="G77" i="10"/>
  <c r="K16" i="4" s="1"/>
  <c r="F93" i="10"/>
  <c r="G32" i="4" s="1"/>
  <c r="F83" i="10"/>
  <c r="G22" i="4" s="1"/>
  <c r="AT22" i="4" s="1"/>
  <c r="G94" i="10"/>
  <c r="K33" i="4" s="1"/>
  <c r="G98" i="10"/>
  <c r="K37" i="4" s="1"/>
  <c r="F94" i="10"/>
  <c r="G33" i="4" s="1"/>
  <c r="AU33" i="4" s="1"/>
  <c r="F86" i="10"/>
  <c r="G25" i="4" s="1"/>
  <c r="AC25" i="4" s="1"/>
  <c r="F77" i="10"/>
  <c r="G16" i="4" s="1"/>
  <c r="AM16" i="4" s="1"/>
  <c r="F79" i="10"/>
  <c r="G18" i="4" s="1"/>
  <c r="F88" i="10"/>
  <c r="G27" i="4" s="1"/>
  <c r="AR27" i="4" s="1"/>
  <c r="U70" i="10"/>
  <c r="R67" i="10" s="1"/>
  <c r="X70" i="10"/>
  <c r="Y65" i="10"/>
  <c r="L65" i="10" s="1"/>
  <c r="T82" i="10"/>
  <c r="Z67" i="10"/>
  <c r="W68" i="10"/>
  <c r="X68" i="10"/>
  <c r="K68" i="10" s="1"/>
  <c r="X57" i="10"/>
  <c r="K57" i="10" s="1"/>
  <c r="X65" i="10"/>
  <c r="Z65" i="10" s="1"/>
  <c r="T87" i="10"/>
  <c r="T89" i="10"/>
  <c r="T91" i="10"/>
  <c r="T79" i="10"/>
  <c r="Y62" i="10"/>
  <c r="L62" i="10" s="1"/>
  <c r="V102" i="10"/>
  <c r="T102" i="10"/>
  <c r="T92" i="10"/>
  <c r="T95" i="10"/>
  <c r="T97" i="10"/>
  <c r="T105" i="10"/>
  <c r="G105" i="10" s="1"/>
  <c r="K19" i="3" s="1"/>
  <c r="T103" i="10"/>
  <c r="G103" i="10" s="1"/>
  <c r="K17" i="3" s="1"/>
  <c r="V105" i="10"/>
  <c r="T107" i="10"/>
  <c r="G107" i="10" s="1"/>
  <c r="K21" i="3" s="1"/>
  <c r="T106" i="10"/>
  <c r="G106" i="10" s="1"/>
  <c r="K20" i="3" s="1"/>
  <c r="V106" i="10"/>
  <c r="AJ17" i="6"/>
  <c r="AE19" i="6"/>
  <c r="AN19" i="6"/>
  <c r="AU21" i="6"/>
  <c r="AM21" i="6"/>
  <c r="AJ21" i="6"/>
  <c r="Z21" i="6"/>
  <c r="AI22" i="6"/>
  <c r="AT22" i="6"/>
  <c r="AF29" i="6"/>
  <c r="AP29" i="6"/>
  <c r="AT33" i="6"/>
  <c r="AT36" i="6"/>
  <c r="AD36" i="6"/>
  <c r="AQ36" i="6"/>
  <c r="Z36" i="6"/>
  <c r="AK36" i="6"/>
  <c r="AR42" i="6"/>
  <c r="AJ42" i="6"/>
  <c r="AG42" i="6"/>
  <c r="C42" i="6"/>
  <c r="AF42" i="6"/>
  <c r="AU42" i="6"/>
  <c r="AM42" i="6"/>
  <c r="Z42" i="6"/>
  <c r="AL22" i="6"/>
  <c r="AB33" i="6"/>
  <c r="AF46" i="6"/>
  <c r="AT46" i="6"/>
  <c r="AD46" i="6"/>
  <c r="AS46" i="6"/>
  <c r="AK46" i="6"/>
  <c r="AR46" i="6"/>
  <c r="AB46" i="6"/>
  <c r="AQ46" i="6"/>
  <c r="AA46" i="6"/>
  <c r="Z46" i="6"/>
  <c r="AT47" i="6"/>
  <c r="Z47" i="6"/>
  <c r="AA22" i="6"/>
  <c r="AO23" i="6"/>
  <c r="AE17" i="6"/>
  <c r="AU17" i="6"/>
  <c r="C19" i="6"/>
  <c r="AH19" i="6"/>
  <c r="AD21" i="6"/>
  <c r="AO21" i="6"/>
  <c r="AF26" i="6"/>
  <c r="AT28" i="6"/>
  <c r="AK28" i="6"/>
  <c r="C29" i="6"/>
  <c r="AI29" i="6"/>
  <c r="AC33" i="6"/>
  <c r="AE36" i="6"/>
  <c r="AO36" i="6"/>
  <c r="AT42" i="6"/>
  <c r="AE46" i="6"/>
  <c r="AC22" i="6"/>
  <c r="AQ33" i="6"/>
  <c r="AA33" i="6"/>
  <c r="AN33" i="6"/>
  <c r="AS19" i="6"/>
  <c r="AK19" i="6"/>
  <c r="AC19" i="6"/>
  <c r="AP19" i="6"/>
  <c r="Z19" i="6"/>
  <c r="AI19" i="6"/>
  <c r="AT19" i="6"/>
  <c r="AF21" i="6"/>
  <c r="AP21" i="6"/>
  <c r="AU29" i="6"/>
  <c r="AR29" i="6"/>
  <c r="AJ29" i="6"/>
  <c r="AB29" i="6"/>
  <c r="Z29" i="6"/>
  <c r="AK29" i="6"/>
  <c r="AD33" i="6"/>
  <c r="AO33" i="6"/>
  <c r="AH42" i="6"/>
  <c r="AG46" i="6"/>
  <c r="AJ19" i="6"/>
  <c r="AU19" i="6"/>
  <c r="AG21" i="6"/>
  <c r="AQ21" i="6"/>
  <c r="AQ25" i="6"/>
  <c r="AI25" i="6"/>
  <c r="AF25" i="6"/>
  <c r="Z25" i="6"/>
  <c r="AI26" i="6"/>
  <c r="AL29" i="6"/>
  <c r="AN30" i="6"/>
  <c r="AK30" i="6"/>
  <c r="AC30" i="6"/>
  <c r="AU30" i="6"/>
  <c r="AI31" i="6"/>
  <c r="AG36" i="6"/>
  <c r="AR36" i="6"/>
  <c r="AC39" i="6"/>
  <c r="AE41" i="6"/>
  <c r="AB19" i="6"/>
  <c r="AH21" i="6"/>
  <c r="AR26" i="6"/>
  <c r="AG26" i="6"/>
  <c r="Z26" i="6"/>
  <c r="AU26" i="6"/>
  <c r="AC29" i="6"/>
  <c r="AN29" i="6"/>
  <c r="C31" i="6"/>
  <c r="AT31" i="6"/>
  <c r="AD31" i="6"/>
  <c r="Z31" i="6"/>
  <c r="AJ31" i="6"/>
  <c r="AR33" i="6"/>
  <c r="AH36" i="6"/>
  <c r="AS36" i="6"/>
  <c r="AD19" i="6"/>
  <c r="AM19" i="6"/>
  <c r="AT21" i="6"/>
  <c r="AH22" i="6"/>
  <c r="AA26" i="6"/>
  <c r="AF28" i="6"/>
  <c r="AO29" i="6"/>
  <c r="AA31" i="6"/>
  <c r="AK31" i="6"/>
  <c r="AS33" i="6"/>
  <c r="C36" i="6"/>
  <c r="AU36" i="6"/>
  <c r="AF38" i="6"/>
  <c r="AS38" i="6"/>
  <c r="AK38" i="6"/>
  <c r="AC38" i="6"/>
  <c r="AB38" i="6"/>
  <c r="Z38" i="6"/>
  <c r="AL42" i="6"/>
  <c r="Z45" i="6"/>
  <c r="AH45" i="6"/>
  <c r="Z44" i="6"/>
  <c r="AI45" i="6"/>
  <c r="AQ45" i="6"/>
  <c r="AE24" i="6"/>
  <c r="AM24" i="6"/>
  <c r="AU24" i="6"/>
  <c r="AU32" i="6"/>
  <c r="AH35" i="6"/>
  <c r="AE40" i="6"/>
  <c r="AM40" i="6"/>
  <c r="AU40" i="6"/>
  <c r="AB45" i="6"/>
  <c r="AR45" i="6"/>
  <c r="Z24" i="6"/>
  <c r="AH24" i="6"/>
  <c r="AE45" i="6"/>
  <c r="AM45" i="6"/>
  <c r="AN27" i="4"/>
  <c r="AF27" i="4"/>
  <c r="AV17" i="4"/>
  <c r="AN17" i="4"/>
  <c r="AF17" i="4"/>
  <c r="AU17" i="4"/>
  <c r="AM17" i="4"/>
  <c r="AE17" i="4"/>
  <c r="AB17" i="4"/>
  <c r="AP27" i="4"/>
  <c r="AK29" i="4"/>
  <c r="AC29" i="4"/>
  <c r="AR29" i="4"/>
  <c r="AB29" i="4"/>
  <c r="AG29" i="4"/>
  <c r="AV29" i="4"/>
  <c r="AF29" i="4"/>
  <c r="AU29" i="4"/>
  <c r="AE29" i="4"/>
  <c r="AI29" i="4"/>
  <c r="AO16" i="4"/>
  <c r="AU19" i="4"/>
  <c r="AD19" i="4"/>
  <c r="AN20" i="4"/>
  <c r="AT21" i="4"/>
  <c r="AT23" i="4"/>
  <c r="AL23" i="4"/>
  <c r="AD23" i="4"/>
  <c r="AS23" i="4"/>
  <c r="AK23" i="4"/>
  <c r="AC23" i="4"/>
  <c r="AB23" i="4"/>
  <c r="AN23" i="4"/>
  <c r="AB24" i="4"/>
  <c r="AD25" i="4"/>
  <c r="AS25" i="4"/>
  <c r="AO25" i="4"/>
  <c r="AN25" i="4"/>
  <c r="AF25" i="4"/>
  <c r="AF26" i="4"/>
  <c r="AL29" i="4"/>
  <c r="AT30" i="4"/>
  <c r="AJ32" i="4"/>
  <c r="AP32" i="4"/>
  <c r="AQ32" i="4"/>
  <c r="AI32" i="4"/>
  <c r="AV32" i="4"/>
  <c r="AN32" i="4"/>
  <c r="AF32" i="4"/>
  <c r="AU32" i="4"/>
  <c r="AE32" i="4"/>
  <c r="AT32" i="4"/>
  <c r="AL32" i="4"/>
  <c r="AD32" i="4"/>
  <c r="AH32" i="4"/>
  <c r="AV18" i="4"/>
  <c r="AN18" i="4"/>
  <c r="AU18" i="4"/>
  <c r="AM18" i="4"/>
  <c r="AE18" i="4"/>
  <c r="AL18" i="4"/>
  <c r="AC18" i="4"/>
  <c r="AD17" i="4"/>
  <c r="AP17" i="4"/>
  <c r="AP18" i="4"/>
  <c r="AO19" i="4"/>
  <c r="AB21" i="4"/>
  <c r="AT24" i="4"/>
  <c r="AK24" i="4"/>
  <c r="AC24" i="4"/>
  <c r="AG16" i="4"/>
  <c r="AG17" i="4"/>
  <c r="AQ17" i="4"/>
  <c r="AQ18" i="4"/>
  <c r="AE23" i="4"/>
  <c r="AO23" i="4"/>
  <c r="AE24" i="4"/>
  <c r="AP29" i="4"/>
  <c r="AN16" i="4"/>
  <c r="AE16" i="4"/>
  <c r="AL17" i="4"/>
  <c r="AB18" i="4"/>
  <c r="AO17" i="4"/>
  <c r="AO18" i="4"/>
  <c r="AH16" i="4"/>
  <c r="AH17" i="4"/>
  <c r="AR17" i="4"/>
  <c r="AH18" i="4"/>
  <c r="AR18" i="4"/>
  <c r="AF23" i="4"/>
  <c r="AP23" i="4"/>
  <c r="AF24" i="4"/>
  <c r="AV28" i="4"/>
  <c r="AQ29" i="4"/>
  <c r="AR31" i="4"/>
  <c r="AJ31" i="4"/>
  <c r="AU31" i="4"/>
  <c r="AE31" i="4"/>
  <c r="AT31" i="4"/>
  <c r="AO32" i="4"/>
  <c r="AS30" i="4"/>
  <c r="AK30" i="4"/>
  <c r="AC30" i="4"/>
  <c r="AR30" i="4"/>
  <c r="AB30" i="4"/>
  <c r="AW30" i="4"/>
  <c r="AO30" i="4"/>
  <c r="AV30" i="4"/>
  <c r="AN30" i="4"/>
  <c r="AF30" i="4"/>
  <c r="AM30" i="4"/>
  <c r="AE30" i="4"/>
  <c r="AI30" i="4"/>
  <c r="AT33" i="4"/>
  <c r="AE33" i="4"/>
  <c r="AN33" i="4"/>
  <c r="AV33" i="4"/>
  <c r="AH35" i="4"/>
  <c r="AP35" i="4"/>
  <c r="AP36" i="4"/>
  <c r="AH37" i="4"/>
  <c r="AH33" i="4"/>
  <c r="AB33" i="4"/>
  <c r="AI36" i="4"/>
  <c r="AI37" i="4"/>
  <c r="AH21" i="3"/>
  <c r="AG16" i="3"/>
  <c r="AE17" i="3"/>
  <c r="AC18" i="3"/>
  <c r="AG20" i="3"/>
  <c r="AE21" i="3"/>
  <c r="AC22" i="3"/>
  <c r="AG17" i="3"/>
  <c r="AH17" i="3"/>
  <c r="AB17" i="3"/>
  <c r="AH18" i="3"/>
  <c r="AH16" i="3"/>
  <c r="AF17" i="3"/>
  <c r="AB19" i="3"/>
  <c r="AH20" i="3"/>
  <c r="AF21" i="3"/>
  <c r="AD22" i="3"/>
  <c r="AG18" i="3"/>
  <c r="AG22" i="3"/>
  <c r="AE16" i="3"/>
  <c r="AG19" i="3"/>
  <c r="AE20" i="3"/>
  <c r="AC21" i="3"/>
  <c r="AB21" i="3"/>
  <c r="AY143" i="11" l="1" a="1"/>
  <c r="AY143" i="11" s="1"/>
  <c r="AQ33" i="4"/>
  <c r="AL33" i="4"/>
  <c r="AG30" i="4"/>
  <c r="AH27" i="4"/>
  <c r="AD30" i="4"/>
  <c r="AU16" i="4"/>
  <c r="AB22" i="4"/>
  <c r="AC19" i="4"/>
  <c r="AV25" i="4"/>
  <c r="AL25" i="4"/>
  <c r="AN19" i="4"/>
  <c r="AW29" i="4"/>
  <c r="AO27" i="4"/>
  <c r="AI44" i="6"/>
  <c r="Z27" i="6"/>
  <c r="AA45" i="6"/>
  <c r="AO46" i="6"/>
  <c r="AJ38" i="6"/>
  <c r="AQ34" i="6"/>
  <c r="AF23" i="6"/>
  <c r="AL20" i="6"/>
  <c r="AE34" i="6"/>
  <c r="AG31" i="6"/>
  <c r="AB26" i="6"/>
  <c r="AH17" i="6"/>
  <c r="AF41" i="6"/>
  <c r="AS39" i="6"/>
  <c r="AN34" i="6"/>
  <c r="AA29" i="6"/>
  <c r="AN25" i="6"/>
  <c r="AP36" i="6"/>
  <c r="AD42" i="6"/>
  <c r="Z28" i="6"/>
  <c r="AK23" i="6"/>
  <c r="AU23" i="6"/>
  <c r="AI37" i="6"/>
  <c r="AJ46" i="6"/>
  <c r="AN46" i="6"/>
  <c r="AP42" i="6"/>
  <c r="AO42" i="6"/>
  <c r="AL36" i="6"/>
  <c r="C22" i="6"/>
  <c r="Z34" i="10"/>
  <c r="Y43" i="10"/>
  <c r="L43" i="10" s="1"/>
  <c r="J25" i="10"/>
  <c r="O33" i="6" s="1"/>
  <c r="CA179" i="11" a="1"/>
  <c r="CA179" i="11" s="1"/>
  <c r="BY131" i="11"/>
  <c r="BY62" i="11"/>
  <c r="BY28" i="11"/>
  <c r="Z43" i="10"/>
  <c r="M43" i="10" s="1"/>
  <c r="AJ33" i="4"/>
  <c r="AI33" i="4"/>
  <c r="AD33" i="4"/>
  <c r="AP22" i="4"/>
  <c r="AE22" i="4"/>
  <c r="AC22" i="4"/>
  <c r="AG25" i="4"/>
  <c r="AT25" i="4"/>
  <c r="AB19" i="4"/>
  <c r="AB27" i="4"/>
  <c r="AH32" i="6"/>
  <c r="AH44" i="6"/>
  <c r="AR22" i="6"/>
  <c r="AP41" i="6"/>
  <c r="AN41" i="6"/>
  <c r="AD39" i="6"/>
  <c r="AN28" i="6"/>
  <c r="AA25" i="6"/>
  <c r="AA28" i="6"/>
  <c r="AA23" i="6"/>
  <c r="AJ23" i="6"/>
  <c r="AK34" i="6"/>
  <c r="AK21" i="6"/>
  <c r="AB21" i="6"/>
  <c r="AF22" i="4"/>
  <c r="AO21" i="4"/>
  <c r="AK22" i="4"/>
  <c r="AC27" i="4"/>
  <c r="AC41" i="6"/>
  <c r="AP23" i="6"/>
  <c r="Z41" i="6"/>
  <c r="AA41" i="6"/>
  <c r="AL39" i="6"/>
  <c r="AC28" i="6"/>
  <c r="AM23" i="6"/>
  <c r="AI28" i="6"/>
  <c r="AD23" i="6"/>
  <c r="Z34" i="6"/>
  <c r="AY50" i="11" a="1"/>
  <c r="AY50" i="11" s="1"/>
  <c r="AN22" i="4"/>
  <c r="AD20" i="6"/>
  <c r="AU41" i="6"/>
  <c r="AK39" i="6"/>
  <c r="AE21" i="4"/>
  <c r="AW25" i="4"/>
  <c r="AN21" i="4"/>
  <c r="AP39" i="6"/>
  <c r="AI17" i="6"/>
  <c r="AE23" i="6"/>
  <c r="AQ28" i="6"/>
  <c r="AG34" i="6"/>
  <c r="AB17" i="6"/>
  <c r="Z71" i="10"/>
  <c r="M71" i="10" s="1"/>
  <c r="Z28" i="10"/>
  <c r="AS28" i="4"/>
  <c r="AP21" i="4"/>
  <c r="AT27" i="4"/>
  <c r="AS22" i="4"/>
  <c r="AL19" i="4"/>
  <c r="AS27" i="4"/>
  <c r="AS48" i="6"/>
  <c r="AO28" i="6"/>
  <c r="AD41" i="6"/>
  <c r="AI41" i="6"/>
  <c r="AT39" i="6"/>
  <c r="AG17" i="6"/>
  <c r="AB23" i="6"/>
  <c r="AS22" i="6"/>
  <c r="AL34" i="6"/>
  <c r="AL23" i="6"/>
  <c r="AF33" i="4"/>
  <c r="AJ25" i="4"/>
  <c r="AQ19" i="4"/>
  <c r="AI25" i="4"/>
  <c r="AP19" i="4"/>
  <c r="AS24" i="4"/>
  <c r="AD22" i="4"/>
  <c r="AD16" i="4"/>
  <c r="AC26" i="4"/>
  <c r="AP25" i="4"/>
  <c r="AK21" i="4"/>
  <c r="AT19" i="4"/>
  <c r="AH48" i="6"/>
  <c r="AU48" i="6"/>
  <c r="AT48" i="6"/>
  <c r="AC48" i="6"/>
  <c r="AB39" i="6"/>
  <c r="AI21" i="6"/>
  <c r="AH16" i="6"/>
  <c r="AE28" i="6"/>
  <c r="AG22" i="6"/>
  <c r="AL41" i="6"/>
  <c r="AQ41" i="6"/>
  <c r="C39" i="6"/>
  <c r="AU25" i="6"/>
  <c r="AP22" i="6"/>
  <c r="AN16" i="6"/>
  <c r="AO22" i="6"/>
  <c r="AF22" i="6"/>
  <c r="AD28" i="6"/>
  <c r="C23" i="6"/>
  <c r="AO34" i="6"/>
  <c r="AR21" i="6"/>
  <c r="Z22" i="6"/>
  <c r="DM6" i="11"/>
  <c r="J20" i="8" s="1"/>
  <c r="AV31" i="4"/>
  <c r="AP24" i="4"/>
  <c r="AG19" i="4"/>
  <c r="AO24" i="4"/>
  <c r="AF19" i="4"/>
  <c r="AH25" i="4"/>
  <c r="AN29" i="4"/>
  <c r="Z48" i="6"/>
  <c r="AM48" i="6"/>
  <c r="AM38" i="6"/>
  <c r="AP28" i="6"/>
  <c r="C21" i="6"/>
  <c r="AM46" i="6"/>
  <c r="AS21" i="6"/>
  <c r="AM39" i="6"/>
  <c r="AE22" i="6"/>
  <c r="AD22" i="6"/>
  <c r="AG23" i="6"/>
  <c r="AI46" i="6"/>
  <c r="AR34" i="6"/>
  <c r="R55" i="10"/>
  <c r="DN6" i="11"/>
  <c r="L20" i="8" s="1"/>
  <c r="Z20" i="8" s="1"/>
  <c r="Z12" i="10"/>
  <c r="M12" i="10" s="1"/>
  <c r="R20" i="6" s="1"/>
  <c r="AA20" i="6" s="1"/>
  <c r="AW26" i="4"/>
  <c r="AQ34" i="4"/>
  <c r="AW34" i="4"/>
  <c r="AL34" i="4"/>
  <c r="AB34" i="4"/>
  <c r="AV34" i="4"/>
  <c r="AK34" i="4"/>
  <c r="AU34" i="4"/>
  <c r="AJ34" i="4"/>
  <c r="AO34" i="4"/>
  <c r="AE34" i="4"/>
  <c r="AN34" i="4"/>
  <c r="AD34" i="4"/>
  <c r="AS34" i="4"/>
  <c r="AR34" i="4"/>
  <c r="AM34" i="4"/>
  <c r="AG34" i="4"/>
  <c r="AF34" i="4"/>
  <c r="AC34" i="4"/>
  <c r="AP34" i="4"/>
  <c r="G80" i="10"/>
  <c r="K19" i="4" s="1"/>
  <c r="R20" i="7"/>
  <c r="BE5" i="11" a="1"/>
  <c r="BE5" i="11" s="1"/>
  <c r="AI31" i="4"/>
  <c r="AU28" i="4"/>
  <c r="AC28" i="4"/>
  <c r="AC16" i="4"/>
  <c r="AO20" i="4"/>
  <c r="AB26" i="4"/>
  <c r="AE27" i="4"/>
  <c r="AL44" i="6"/>
  <c r="AK37" i="6"/>
  <c r="AI20" i="6"/>
  <c r="AA17" i="6"/>
  <c r="AH47" i="6"/>
  <c r="AJ30" i="6"/>
  <c r="AH20" i="6"/>
  <c r="C17" i="6"/>
  <c r="Z37" i="6"/>
  <c r="AN37" i="6"/>
  <c r="AU37" i="6"/>
  <c r="AJ33" i="6"/>
  <c r="AQ36" i="4"/>
  <c r="AM36" i="4"/>
  <c r="AC36" i="4"/>
  <c r="AT36" i="4"/>
  <c r="AJ36" i="4"/>
  <c r="AW36" i="4"/>
  <c r="AG36" i="4"/>
  <c r="AU36" i="4"/>
  <c r="AF36" i="4"/>
  <c r="AS36" i="4"/>
  <c r="AE36" i="4"/>
  <c r="AN36" i="4"/>
  <c r="AL36" i="4"/>
  <c r="AK36" i="4"/>
  <c r="AD36" i="4"/>
  <c r="AB36" i="4"/>
  <c r="AR36" i="4"/>
  <c r="AO36" i="4"/>
  <c r="AV21" i="4"/>
  <c r="AJ21" i="4"/>
  <c r="AI21" i="4"/>
  <c r="AM21" i="4"/>
  <c r="AH21" i="4"/>
  <c r="AW21" i="4"/>
  <c r="AU21" i="4"/>
  <c r="AR21" i="4"/>
  <c r="AQ21" i="4"/>
  <c r="AL21" i="4"/>
  <c r="AF21" i="4"/>
  <c r="R65" i="10"/>
  <c r="R23" i="7"/>
  <c r="BH5" i="11" a="1"/>
  <c r="BH5" i="11" s="1"/>
  <c r="BU5" i="11" a="1"/>
  <c r="BU5" i="11" s="1"/>
  <c r="R36" i="7"/>
  <c r="AH36" i="4"/>
  <c r="AL31" i="4"/>
  <c r="AF28" i="4"/>
  <c r="AI27" i="4"/>
  <c r="AC20" i="4"/>
  <c r="AM26" i="4"/>
  <c r="AR26" i="4"/>
  <c r="AP16" i="4"/>
  <c r="AL27" i="4"/>
  <c r="AU27" i="4"/>
  <c r="AD44" i="6"/>
  <c r="AP44" i="6"/>
  <c r="AN47" i="6"/>
  <c r="AB30" i="6"/>
  <c r="AQ20" i="6"/>
  <c r="AP34" i="6"/>
  <c r="AK26" i="6"/>
  <c r="AM34" i="6"/>
  <c r="AF33" i="6"/>
  <c r="AA34" i="6"/>
  <c r="AA37" i="6"/>
  <c r="AK33" i="6"/>
  <c r="AL47" i="6"/>
  <c r="C34" i="6"/>
  <c r="Z70" i="10"/>
  <c r="AR33" i="4"/>
  <c r="AK33" i="4"/>
  <c r="AG33" i="4"/>
  <c r="AC33" i="4"/>
  <c r="AW33" i="4"/>
  <c r="AO33" i="4"/>
  <c r="AM33" i="4"/>
  <c r="AP33" i="4"/>
  <c r="G83" i="10"/>
  <c r="K22" i="4" s="1"/>
  <c r="AN24" i="4"/>
  <c r="AW24" i="4"/>
  <c r="AG24" i="4"/>
  <c r="AV24" i="4"/>
  <c r="AM24" i="4"/>
  <c r="AI24" i="4"/>
  <c r="AQ24" i="4"/>
  <c r="AH24" i="4"/>
  <c r="AU24" i="4"/>
  <c r="AR24" i="4"/>
  <c r="AL24" i="4"/>
  <c r="BI5" i="11" a="1"/>
  <c r="BI5" i="11" s="1"/>
  <c r="R24" i="7"/>
  <c r="R58" i="10"/>
  <c r="BB5" i="11" a="1"/>
  <c r="BB5" i="11" s="1"/>
  <c r="R17" i="7"/>
  <c r="R38" i="7"/>
  <c r="BW5" i="11" a="1"/>
  <c r="BW5" i="11" s="1"/>
  <c r="AU45" i="6"/>
  <c r="AS45" i="6"/>
  <c r="AC45" i="6"/>
  <c r="AL45" i="6"/>
  <c r="AO45" i="6"/>
  <c r="AN45" i="6"/>
  <c r="AK45" i="6"/>
  <c r="AG45" i="6"/>
  <c r="C45" i="6"/>
  <c r="AF45" i="6"/>
  <c r="AD45" i="6"/>
  <c r="AT45" i="6"/>
  <c r="AP26" i="4"/>
  <c r="AN26" i="4"/>
  <c r="AK26" i="4"/>
  <c r="AB20" i="4"/>
  <c r="AD20" i="4"/>
  <c r="AB47" i="6"/>
  <c r="AE47" i="6"/>
  <c r="G91" i="10"/>
  <c r="K30" i="4" s="1"/>
  <c r="R31" i="7"/>
  <c r="BP5" i="11" a="1"/>
  <c r="BP5" i="11" s="1"/>
  <c r="AS31" i="4"/>
  <c r="AP31" i="4"/>
  <c r="AO31" i="4"/>
  <c r="AC31" i="4"/>
  <c r="AW31" i="4"/>
  <c r="AK31" i="4"/>
  <c r="AG31" i="4"/>
  <c r="AN31" i="4"/>
  <c r="AH31" i="4"/>
  <c r="AQ35" i="4"/>
  <c r="AT35" i="4"/>
  <c r="AJ35" i="4"/>
  <c r="AO35" i="4"/>
  <c r="AE35" i="4"/>
  <c r="AW35" i="4"/>
  <c r="AG35" i="4"/>
  <c r="AV35" i="4"/>
  <c r="AF35" i="4"/>
  <c r="AS35" i="4"/>
  <c r="AD35" i="4"/>
  <c r="AM35" i="4"/>
  <c r="AL35" i="4"/>
  <c r="AB35" i="4"/>
  <c r="AN35" i="4"/>
  <c r="AR35" i="4"/>
  <c r="AK35" i="4"/>
  <c r="AC35" i="4"/>
  <c r="R26" i="7"/>
  <c r="BK5" i="11" a="1"/>
  <c r="BK5" i="11" s="1"/>
  <c r="Z19" i="10"/>
  <c r="M19" i="10" s="1"/>
  <c r="R27" i="6" s="1"/>
  <c r="AC27" i="6" s="1"/>
  <c r="R54" i="10"/>
  <c r="R46" i="10"/>
  <c r="AM33" i="6"/>
  <c r="C33" i="6"/>
  <c r="AP33" i="6"/>
  <c r="AQ28" i="4"/>
  <c r="AP28" i="4"/>
  <c r="AT28" i="4"/>
  <c r="AL28" i="4"/>
  <c r="AH28" i="4"/>
  <c r="AD28" i="4"/>
  <c r="AW28" i="4"/>
  <c r="AI28" i="4"/>
  <c r="BF5" i="11" a="1"/>
  <c r="BF5" i="11" s="1"/>
  <c r="R21" i="7"/>
  <c r="AO37" i="6"/>
  <c r="AC37" i="6"/>
  <c r="AQ37" i="6"/>
  <c r="AD37" i="6"/>
  <c r="AG28" i="4"/>
  <c r="AK27" i="4"/>
  <c r="AV27" i="4"/>
  <c r="AP18" i="6"/>
  <c r="AR18" i="6"/>
  <c r="AI18" i="6"/>
  <c r="C18" i="6"/>
  <c r="AQ18" i="6"/>
  <c r="AG18" i="6"/>
  <c r="AO18" i="6"/>
  <c r="AF18" i="6"/>
  <c r="AN18" i="6"/>
  <c r="AE18" i="6"/>
  <c r="AS18" i="6"/>
  <c r="AA18" i="6"/>
  <c r="AM18" i="6"/>
  <c r="AL18" i="6"/>
  <c r="AD18" i="6"/>
  <c r="AU18" i="6"/>
  <c r="AC18" i="6"/>
  <c r="AT18" i="6"/>
  <c r="AK18" i="6"/>
  <c r="AJ18" i="6"/>
  <c r="AB18" i="6"/>
  <c r="AH30" i="6"/>
  <c r="AL30" i="6"/>
  <c r="AG30" i="6"/>
  <c r="AE30" i="6"/>
  <c r="AT30" i="6"/>
  <c r="C30" i="6"/>
  <c r="AR30" i="6"/>
  <c r="AA30" i="6"/>
  <c r="AQ30" i="6"/>
  <c r="AP30" i="6"/>
  <c r="AO30" i="6"/>
  <c r="AI30" i="6"/>
  <c r="AS30" i="6"/>
  <c r="AM30" i="6"/>
  <c r="AH34" i="4"/>
  <c r="AM31" i="4"/>
  <c r="AO28" i="4"/>
  <c r="AQ20" i="4"/>
  <c r="AR16" i="4"/>
  <c r="AP20" i="4"/>
  <c r="AV26" i="4"/>
  <c r="AS26" i="4"/>
  <c r="AC21" i="4"/>
  <c r="AL20" i="4"/>
  <c r="AG27" i="4"/>
  <c r="AF34" i="6"/>
  <c r="AI47" i="6"/>
  <c r="AG33" i="6"/>
  <c r="AO26" i="6"/>
  <c r="AD34" i="6"/>
  <c r="AF30" i="6"/>
  <c r="AH18" i="6"/>
  <c r="AI33" i="6"/>
  <c r="AJ37" i="6"/>
  <c r="AM47" i="6"/>
  <c r="AB34" i="6"/>
  <c r="AU33" i="6"/>
  <c r="BV5" i="11" a="1"/>
  <c r="BV5" i="11" s="1"/>
  <c r="R37" i="7"/>
  <c r="G89" i="10"/>
  <c r="K28" i="4" s="1"/>
  <c r="BN5" i="11" a="1"/>
  <c r="BN5" i="11" s="1"/>
  <c r="R29" i="7"/>
  <c r="AS18" i="4"/>
  <c r="AW18" i="4"/>
  <c r="AJ18" i="4"/>
  <c r="AI18" i="4"/>
  <c r="AT18" i="4"/>
  <c r="AK18" i="4"/>
  <c r="AF18" i="4"/>
  <c r="AG18" i="4"/>
  <c r="AJ22" i="4"/>
  <c r="AR22" i="4"/>
  <c r="AQ22" i="4"/>
  <c r="AI22" i="4"/>
  <c r="AG22" i="4"/>
  <c r="AW22" i="4"/>
  <c r="AV22" i="4"/>
  <c r="AU22" i="4"/>
  <c r="AM22" i="4"/>
  <c r="AL22" i="4"/>
  <c r="AO22" i="4"/>
  <c r="AH30" i="4"/>
  <c r="AL30" i="4"/>
  <c r="AJ30" i="4"/>
  <c r="AU30" i="4"/>
  <c r="G97" i="10"/>
  <c r="K36" i="4" s="1"/>
  <c r="Y42" i="10"/>
  <c r="L42" i="10" s="1"/>
  <c r="AP40" i="6"/>
  <c r="AT40" i="6"/>
  <c r="AJ40" i="6"/>
  <c r="C40" i="6"/>
  <c r="AK40" i="6"/>
  <c r="AN40" i="6"/>
  <c r="AB40" i="6"/>
  <c r="AO40" i="6"/>
  <c r="AL40" i="6"/>
  <c r="AI40" i="6"/>
  <c r="AG40" i="6"/>
  <c r="AR40" i="6"/>
  <c r="AC40" i="6"/>
  <c r="AA40" i="6"/>
  <c r="AQ40" i="6"/>
  <c r="AF40" i="6"/>
  <c r="AS40" i="6"/>
  <c r="AD40" i="6"/>
  <c r="AH40" i="6"/>
  <c r="AP46" i="6"/>
  <c r="AU46" i="6"/>
  <c r="C46" i="6"/>
  <c r="AC46" i="6"/>
  <c r="AH46" i="6"/>
  <c r="AS42" i="6"/>
  <c r="AQ42" i="6"/>
  <c r="AC42" i="6"/>
  <c r="AA42" i="6"/>
  <c r="AB42" i="6"/>
  <c r="AE42" i="6"/>
  <c r="AK42" i="6"/>
  <c r="AS31" i="6"/>
  <c r="AQ31" i="6"/>
  <c r="AB31" i="6"/>
  <c r="AE31" i="6"/>
  <c r="AM31" i="6"/>
  <c r="AH31" i="6"/>
  <c r="AF31" i="6"/>
  <c r="AC31" i="6"/>
  <c r="AR31" i="6"/>
  <c r="AP31" i="6"/>
  <c r="AN31" i="6"/>
  <c r="AO31" i="6"/>
  <c r="AU31" i="6"/>
  <c r="AT29" i="6"/>
  <c r="AH29" i="6"/>
  <c r="AS29" i="6"/>
  <c r="AQ29" i="6"/>
  <c r="AG29" i="6"/>
  <c r="AE29" i="6"/>
  <c r="G79" i="10"/>
  <c r="K18" i="4" s="1"/>
  <c r="BD5" i="11" a="1"/>
  <c r="BD5" i="11" s="1"/>
  <c r="R19" i="7"/>
  <c r="AB28" i="4"/>
  <c r="AG20" i="4"/>
  <c r="AG26" i="4"/>
  <c r="AE20" i="4"/>
  <c r="AS37" i="6"/>
  <c r="AP37" i="6"/>
  <c r="AR37" i="6"/>
  <c r="AR47" i="6"/>
  <c r="AU47" i="6"/>
  <c r="AL37" i="6"/>
  <c r="BT5" i="11" a="1"/>
  <c r="BT5" i="11" s="1"/>
  <c r="R35" i="7"/>
  <c r="G95" i="10"/>
  <c r="K34" i="4" s="1"/>
  <c r="BL5" i="11" a="1"/>
  <c r="BL5" i="11" s="1"/>
  <c r="R27" i="7"/>
  <c r="G82" i="10"/>
  <c r="K21" i="4" s="1"/>
  <c r="BG5" i="11" a="1"/>
  <c r="BG5" i="11" s="1"/>
  <c r="R22" i="7"/>
  <c r="AQ16" i="4"/>
  <c r="AK16" i="4"/>
  <c r="AJ16" i="4"/>
  <c r="AW16" i="4"/>
  <c r="AT16" i="4"/>
  <c r="AI16" i="4"/>
  <c r="AS16" i="4"/>
  <c r="AL16" i="4"/>
  <c r="G87" i="10"/>
  <c r="K26" i="4" s="1"/>
  <c r="AS20" i="6"/>
  <c r="AM20" i="6"/>
  <c r="AJ20" i="6"/>
  <c r="AG20" i="6"/>
  <c r="AU20" i="6"/>
  <c r="AF20" i="6"/>
  <c r="AN20" i="6"/>
  <c r="C20" i="6"/>
  <c r="AE20" i="6"/>
  <c r="AC20" i="6"/>
  <c r="AR20" i="6"/>
  <c r="AP20" i="6"/>
  <c r="AB20" i="6"/>
  <c r="AO20" i="6"/>
  <c r="Z20" i="6"/>
  <c r="AT44" i="6"/>
  <c r="AK44" i="6"/>
  <c r="AO44" i="6"/>
  <c r="AB44" i="6"/>
  <c r="C44" i="6"/>
  <c r="AS44" i="6"/>
  <c r="AE44" i="6"/>
  <c r="AF44" i="6"/>
  <c r="AC44" i="6"/>
  <c r="AU44" i="6"/>
  <c r="AR44" i="6"/>
  <c r="AN44" i="6"/>
  <c r="AM44" i="6"/>
  <c r="AG44" i="6"/>
  <c r="AQ17" i="6"/>
  <c r="AT17" i="6"/>
  <c r="AS17" i="6"/>
  <c r="AN17" i="6"/>
  <c r="AD17" i="6"/>
  <c r="AC17" i="6"/>
  <c r="AL17" i="6"/>
  <c r="AK17" i="6"/>
  <c r="AF17" i="6"/>
  <c r="AP43" i="6"/>
  <c r="AU43" i="6"/>
  <c r="AL43" i="6"/>
  <c r="AC43" i="6"/>
  <c r="AK43" i="6"/>
  <c r="AA43" i="6"/>
  <c r="C43" i="6"/>
  <c r="AN43" i="6"/>
  <c r="AD43" i="6"/>
  <c r="AT43" i="6"/>
  <c r="AG43" i="6"/>
  <c r="AS43" i="6"/>
  <c r="AF43" i="6"/>
  <c r="AR43" i="6"/>
  <c r="AE43" i="6"/>
  <c r="AQ43" i="6"/>
  <c r="AB43" i="6"/>
  <c r="AJ43" i="6"/>
  <c r="AM43" i="6"/>
  <c r="AO43" i="6"/>
  <c r="Z43" i="6"/>
  <c r="AP32" i="6"/>
  <c r="AR32" i="6"/>
  <c r="AG32" i="6"/>
  <c r="AT32" i="6"/>
  <c r="AJ32" i="6"/>
  <c r="C32" i="6"/>
  <c r="AK32" i="6"/>
  <c r="AI32" i="6"/>
  <c r="AF32" i="6"/>
  <c r="AS32" i="6"/>
  <c r="AD32" i="6"/>
  <c r="AQ32" i="6"/>
  <c r="AO32" i="6"/>
  <c r="AC32" i="6"/>
  <c r="AB32" i="6"/>
  <c r="AA32" i="6"/>
  <c r="AN32" i="6"/>
  <c r="AL32" i="6"/>
  <c r="AP35" i="6"/>
  <c r="AU35" i="6"/>
  <c r="AL35" i="6"/>
  <c r="AC35" i="6"/>
  <c r="AN35" i="6"/>
  <c r="AE35" i="6"/>
  <c r="AT35" i="6"/>
  <c r="AI35" i="6"/>
  <c r="AS35" i="6"/>
  <c r="AG35" i="6"/>
  <c r="AR35" i="6"/>
  <c r="AQ35" i="6"/>
  <c r="AD35" i="6"/>
  <c r="AO35" i="6"/>
  <c r="C35" i="6"/>
  <c r="AM35" i="6"/>
  <c r="AB35" i="6"/>
  <c r="AA35" i="6"/>
  <c r="AK35" i="6"/>
  <c r="AJ35" i="6"/>
  <c r="AD27" i="4"/>
  <c r="AF31" i="4"/>
  <c r="AE28" i="4"/>
  <c r="AJ28" i="4"/>
  <c r="AF16" i="4"/>
  <c r="AQ27" i="4"/>
  <c r="AO26" i="4"/>
  <c r="AS21" i="4"/>
  <c r="AW27" i="4"/>
  <c r="AA44" i="6"/>
  <c r="AM32" i="6"/>
  <c r="AH33" i="6"/>
  <c r="AL26" i="6"/>
  <c r="AK20" i="6"/>
  <c r="AH37" i="6"/>
  <c r="AP17" i="6"/>
  <c r="AO17" i="6"/>
  <c r="AF37" i="6"/>
  <c r="AM17" i="6"/>
  <c r="AE37" i="6"/>
  <c r="AC47" i="6"/>
  <c r="C47" i="6"/>
  <c r="AU34" i="6"/>
  <c r="AL33" i="6"/>
  <c r="C37" i="6"/>
  <c r="BQ5" i="11" a="1"/>
  <c r="BQ5" i="11" s="1"/>
  <c r="R32" i="7"/>
  <c r="R72" i="10"/>
  <c r="G86" i="10"/>
  <c r="K25" i="4" s="1"/>
  <c r="AS32" i="4"/>
  <c r="AG32" i="4"/>
  <c r="AC32" i="4"/>
  <c r="AW32" i="4"/>
  <c r="AB32" i="4"/>
  <c r="AM32" i="4"/>
  <c r="AK32" i="4"/>
  <c r="G96" i="10"/>
  <c r="K35" i="4" s="1"/>
  <c r="AT29" i="4"/>
  <c r="AH29" i="4"/>
  <c r="AD29" i="4"/>
  <c r="AJ29" i="4"/>
  <c r="AM29" i="4"/>
  <c r="G78" i="10"/>
  <c r="K17" i="4" s="1"/>
  <c r="R18" i="7"/>
  <c r="BC5" i="11" a="1"/>
  <c r="BC5" i="11" s="1"/>
  <c r="G93" i="10"/>
  <c r="K32" i="4" s="1"/>
  <c r="BR5" i="11" a="1"/>
  <c r="BR5" i="11" s="1"/>
  <c r="R33" i="7"/>
  <c r="AR23" i="6"/>
  <c r="AS23" i="6"/>
  <c r="AI23" i="6"/>
  <c r="Z23" i="6"/>
  <c r="AT23" i="6"/>
  <c r="AN23" i="6"/>
  <c r="AQ23" i="6"/>
  <c r="AP24" i="6"/>
  <c r="AL24" i="6"/>
  <c r="AB24" i="6"/>
  <c r="AK24" i="6"/>
  <c r="AA24" i="6"/>
  <c r="AT24" i="6"/>
  <c r="AJ24" i="6"/>
  <c r="C24" i="6"/>
  <c r="AS24" i="6"/>
  <c r="AI24" i="6"/>
  <c r="AR24" i="6"/>
  <c r="AQ24" i="6"/>
  <c r="AG24" i="6"/>
  <c r="AF24" i="6"/>
  <c r="AD24" i="6"/>
  <c r="AO24" i="6"/>
  <c r="AN24" i="6"/>
  <c r="AP48" i="6"/>
  <c r="AO48" i="6"/>
  <c r="C48" i="6"/>
  <c r="AB48" i="6"/>
  <c r="AG48" i="6"/>
  <c r="AF48" i="6"/>
  <c r="AA48" i="6"/>
  <c r="AR48" i="6"/>
  <c r="AQ48" i="6"/>
  <c r="AI48" i="6"/>
  <c r="AN48" i="6"/>
  <c r="AJ48" i="6"/>
  <c r="AK48" i="6"/>
  <c r="AD48" i="6"/>
  <c r="AE48" i="6"/>
  <c r="AC36" i="6"/>
  <c r="AM36" i="6"/>
  <c r="AB36" i="6"/>
  <c r="AN36" i="6"/>
  <c r="AI36" i="6"/>
  <c r="AJ36" i="6"/>
  <c r="AM28" i="4"/>
  <c r="AR28" i="4"/>
  <c r="AT37" i="6"/>
  <c r="AM37" i="6"/>
  <c r="AK47" i="6"/>
  <c r="G81" i="10"/>
  <c r="K20" i="4" s="1"/>
  <c r="BO5" i="11" a="1"/>
  <c r="BO5" i="11" s="1"/>
  <c r="R30" i="7"/>
  <c r="G90" i="10"/>
  <c r="K29" i="4" s="1"/>
  <c r="K42" i="10"/>
  <c r="Z42" i="10"/>
  <c r="M42" i="10" s="1"/>
  <c r="R70" i="10"/>
  <c r="Y70" i="10"/>
  <c r="L70" i="10" s="1"/>
  <c r="AD26" i="4"/>
  <c r="AT26" i="4"/>
  <c r="AQ26" i="4"/>
  <c r="AH26" i="4"/>
  <c r="AJ26" i="4"/>
  <c r="AU26" i="4"/>
  <c r="AR20" i="4"/>
  <c r="AW20" i="4"/>
  <c r="AV20" i="4"/>
  <c r="AJ20" i="4"/>
  <c r="AI20" i="4"/>
  <c r="AH20" i="4"/>
  <c r="AS20" i="4"/>
  <c r="AK20" i="4"/>
  <c r="AT20" i="4"/>
  <c r="AP47" i="6"/>
  <c r="AF47" i="6"/>
  <c r="AA47" i="6"/>
  <c r="AQ47" i="6"/>
  <c r="AO47" i="6"/>
  <c r="AD47" i="6"/>
  <c r="AU20" i="4"/>
  <c r="AQ37" i="4"/>
  <c r="AR37" i="4"/>
  <c r="AF37" i="4"/>
  <c r="AM37" i="4"/>
  <c r="AC37" i="4"/>
  <c r="AV37" i="4"/>
  <c r="AJ37" i="4"/>
  <c r="AU37" i="4"/>
  <c r="AG37" i="4"/>
  <c r="AT37" i="4"/>
  <c r="AE37" i="4"/>
  <c r="AN37" i="4"/>
  <c r="AL37" i="4"/>
  <c r="AS37" i="4"/>
  <c r="AO37" i="4"/>
  <c r="AK37" i="4"/>
  <c r="AD37" i="4"/>
  <c r="AB37" i="4"/>
  <c r="K39" i="4"/>
  <c r="K24" i="3"/>
  <c r="M24" i="3"/>
  <c r="M39" i="4"/>
  <c r="AD31" i="4"/>
  <c r="AV16" i="4"/>
  <c r="AE26" i="4"/>
  <c r="AJ27" i="4"/>
  <c r="AS47" i="6"/>
  <c r="AS34" i="6"/>
  <c r="AT34" i="6"/>
  <c r="AI34" i="6"/>
  <c r="AJ34" i="6"/>
  <c r="AC34" i="6"/>
  <c r="AT26" i="6"/>
  <c r="AS26" i="6"/>
  <c r="AM26" i="6"/>
  <c r="AH26" i="6"/>
  <c r="AE26" i="6"/>
  <c r="AD26" i="6"/>
  <c r="AN26" i="6"/>
  <c r="AP26" i="6"/>
  <c r="AQ26" i="6"/>
  <c r="C26" i="6"/>
  <c r="BS5" i="11" a="1"/>
  <c r="BS5" i="11" s="1"/>
  <c r="R34" i="7"/>
  <c r="AM22" i="6"/>
  <c r="AU22" i="6"/>
  <c r="R15" i="10"/>
  <c r="AR41" i="6"/>
  <c r="AG41" i="6"/>
  <c r="AJ41" i="6"/>
  <c r="AO41" i="6"/>
  <c r="AB41" i="6"/>
  <c r="AK41" i="6"/>
  <c r="C41" i="6"/>
  <c r="AP27" i="6"/>
  <c r="AO27" i="6"/>
  <c r="AF27" i="6"/>
  <c r="AR27" i="6"/>
  <c r="AI27" i="6"/>
  <c r="AU27" i="6"/>
  <c r="AJ27" i="6"/>
  <c r="AT27" i="6"/>
  <c r="AG27" i="6"/>
  <c r="AS27" i="6"/>
  <c r="AE27" i="6"/>
  <c r="AQ27" i="6"/>
  <c r="AD27" i="6"/>
  <c r="AK27" i="6"/>
  <c r="AB27" i="6"/>
  <c r="AA27" i="6"/>
  <c r="AN27" i="6"/>
  <c r="AM27" i="6"/>
  <c r="C27" i="6"/>
  <c r="AL27" i="6"/>
  <c r="AF39" i="6"/>
  <c r="AR39" i="6"/>
  <c r="AE39" i="6"/>
  <c r="AJ39" i="6"/>
  <c r="AI39" i="6"/>
  <c r="AA39" i="6"/>
  <c r="AU39" i="6"/>
  <c r="AN39" i="6"/>
  <c r="AQ39" i="6"/>
  <c r="AT38" i="6"/>
  <c r="AE38" i="6"/>
  <c r="AH38" i="6"/>
  <c r="AD38" i="6"/>
  <c r="C38" i="6"/>
  <c r="AU38" i="6"/>
  <c r="AA38" i="6"/>
  <c r="AQ38" i="6"/>
  <c r="AP38" i="6"/>
  <c r="AO38" i="6"/>
  <c r="AL38" i="6"/>
  <c r="AI38" i="6"/>
  <c r="AG38" i="6"/>
  <c r="AS41" i="6"/>
  <c r="AR38" i="6"/>
  <c r="AQ22" i="6"/>
  <c r="AM41" i="6"/>
  <c r="Z39" i="6"/>
  <c r="AG39" i="6"/>
  <c r="AK22" i="6"/>
  <c r="AJ22" i="6"/>
  <c r="AQ25" i="4"/>
  <c r="AM25" i="4"/>
  <c r="AU25" i="4"/>
  <c r="AR25" i="4"/>
  <c r="AE25" i="4"/>
  <c r="AB25" i="4"/>
  <c r="AH19" i="4"/>
  <c r="AK19" i="4"/>
  <c r="AJ19" i="4"/>
  <c r="AI19" i="4"/>
  <c r="AW19" i="4"/>
  <c r="AV19" i="4"/>
  <c r="AS19" i="4"/>
  <c r="AR19" i="4"/>
  <c r="G88" i="10"/>
  <c r="K27" i="4" s="1"/>
  <c r="R28" i="7"/>
  <c r="BM5" i="11" a="1"/>
  <c r="BM5" i="11" s="1"/>
  <c r="BJ5" i="11" a="1"/>
  <c r="BJ5" i="11" s="1"/>
  <c r="R25" i="7"/>
  <c r="AO25" i="6"/>
  <c r="AB25" i="6"/>
  <c r="AM25" i="6"/>
  <c r="C25" i="6"/>
  <c r="AL25" i="6"/>
  <c r="AJ25" i="6"/>
  <c r="AP25" i="6"/>
  <c r="AH25" i="6"/>
  <c r="AG25" i="6"/>
  <c r="AT25" i="6"/>
  <c r="AS25" i="6"/>
  <c r="AR25" i="6"/>
  <c r="AE25" i="6"/>
  <c r="AD25" i="6"/>
  <c r="AP16" i="6"/>
  <c r="AU16" i="6"/>
  <c r="AK16" i="6"/>
  <c r="AA16" i="6"/>
  <c r="AT16" i="6"/>
  <c r="AJ16" i="6"/>
  <c r="C16" i="6"/>
  <c r="AS16" i="6"/>
  <c r="AI16" i="6"/>
  <c r="AR16" i="6"/>
  <c r="AG16" i="6"/>
  <c r="AO16" i="6"/>
  <c r="AM16" i="6"/>
  <c r="AL16" i="6"/>
  <c r="AC16" i="6"/>
  <c r="AB16" i="6"/>
  <c r="AQ16" i="6"/>
  <c r="AE16" i="6"/>
  <c r="AD16" i="6"/>
  <c r="AG28" i="6"/>
  <c r="AJ28" i="6"/>
  <c r="AB28" i="6"/>
  <c r="AU28" i="6"/>
  <c r="AH28" i="6"/>
  <c r="AS28" i="6"/>
  <c r="AR28" i="6"/>
  <c r="AM28" i="6"/>
  <c r="C28" i="6"/>
  <c r="AL21" i="6"/>
  <c r="AC21" i="6"/>
  <c r="AA21" i="6"/>
  <c r="AN21" i="6"/>
  <c r="AR23" i="4"/>
  <c r="AW23" i="4"/>
  <c r="AG23" i="4"/>
  <c r="AV23" i="4"/>
  <c r="AJ23" i="4"/>
  <c r="AH23" i="4"/>
  <c r="AQ23" i="4"/>
  <c r="AM23" i="4"/>
  <c r="AU23" i="4"/>
  <c r="Z50" i="10"/>
  <c r="M50" i="10" s="1"/>
  <c r="Z17" i="10"/>
  <c r="M17" i="10" s="1"/>
  <c r="R25" i="6" s="1"/>
  <c r="AC25" i="6" s="1"/>
  <c r="Z11" i="10"/>
  <c r="M11" i="10" s="1"/>
  <c r="R19" i="6" s="1"/>
  <c r="AA19" i="6" s="1"/>
  <c r="BY80" i="11"/>
  <c r="AY80" i="11" a="1"/>
  <c r="AY80" i="11" s="1"/>
  <c r="DN15" i="11"/>
  <c r="L29" i="8" s="1"/>
  <c r="Z29" i="8" s="1"/>
  <c r="DM15" i="11"/>
  <c r="J29" i="8" s="1"/>
  <c r="CA189" i="11" a="1"/>
  <c r="CA189" i="11" s="1"/>
  <c r="AZ189" i="11" a="1"/>
  <c r="AZ189" i="11" s="1"/>
  <c r="AZ847" i="11" a="1"/>
  <c r="AZ847" i="11" s="1"/>
  <c r="CA847" i="11" a="1"/>
  <c r="CA847" i="11" s="1"/>
  <c r="CA825" i="11" a="1"/>
  <c r="CA825" i="11" s="1"/>
  <c r="AZ825" i="11" a="1"/>
  <c r="AZ825" i="11" s="1"/>
  <c r="CA754" i="11" a="1"/>
  <c r="CA754" i="11" s="1"/>
  <c r="AZ754" i="11" a="1"/>
  <c r="AZ754" i="11" s="1"/>
  <c r="AZ718" i="11" a="1"/>
  <c r="AZ718" i="11" s="1"/>
  <c r="CA718" i="11" a="1"/>
  <c r="CA718" i="11" s="1"/>
  <c r="CA600" i="11" a="1"/>
  <c r="CA600" i="11" s="1"/>
  <c r="AZ600" i="11" a="1"/>
  <c r="AZ600" i="11" s="1"/>
  <c r="CA622" i="11" a="1"/>
  <c r="CA622" i="11" s="1"/>
  <c r="AZ622" i="11" a="1"/>
  <c r="AZ622" i="11" s="1"/>
  <c r="BY204" i="11"/>
  <c r="AY204" i="11" a="1"/>
  <c r="AY204" i="11" s="1"/>
  <c r="BY218" i="11"/>
  <c r="AY218" i="11" a="1"/>
  <c r="AY218" i="11" s="1"/>
  <c r="CA154" i="11" a="1"/>
  <c r="CA154" i="11" s="1"/>
  <c r="AZ154" i="11" a="1"/>
  <c r="AZ154" i="11" s="1"/>
  <c r="CA91" i="11" a="1"/>
  <c r="CA91" i="11" s="1"/>
  <c r="AZ91" i="11" a="1"/>
  <c r="AZ91" i="11" s="1"/>
  <c r="DM23" i="11"/>
  <c r="J37" i="8" s="1"/>
  <c r="DN23" i="11"/>
  <c r="L37" i="8" s="1"/>
  <c r="Z37" i="8" s="1"/>
  <c r="DM63" i="11"/>
  <c r="DN63" i="11"/>
  <c r="DN41" i="11"/>
  <c r="DM41" i="11"/>
  <c r="DN29" i="11"/>
  <c r="L43" i="8" s="1"/>
  <c r="Z43" i="8" s="1"/>
  <c r="DM29" i="11"/>
  <c r="J43" i="8" s="1"/>
  <c r="AY97" i="11" a="1"/>
  <c r="AY97" i="11" s="1"/>
  <c r="BY97" i="11"/>
  <c r="DN21" i="11"/>
  <c r="L35" i="8" s="1"/>
  <c r="Z35" i="8" s="1"/>
  <c r="DM21" i="11"/>
  <c r="J35" i="8" s="1"/>
  <c r="CA115" i="11" a="1"/>
  <c r="CA115" i="11" s="1"/>
  <c r="AZ115" i="11" a="1"/>
  <c r="AZ115" i="11" s="1"/>
  <c r="CA34" i="11" a="1"/>
  <c r="CA34" i="11" s="1"/>
  <c r="AZ34" i="11" a="1"/>
  <c r="AZ34" i="11" s="1"/>
  <c r="CA885" i="11" a="1"/>
  <c r="CA885" i="11" s="1"/>
  <c r="AZ885" i="11" a="1"/>
  <c r="AZ885" i="11" s="1"/>
  <c r="DN51" i="11"/>
  <c r="DM51" i="11"/>
  <c r="DM40" i="11"/>
  <c r="DN40" i="11"/>
  <c r="CA872" i="11" a="1"/>
  <c r="CA872" i="11" s="1"/>
  <c r="AZ872" i="11" a="1"/>
  <c r="AZ872" i="11" s="1"/>
  <c r="CA837" i="11" a="1"/>
  <c r="CA837" i="11" s="1"/>
  <c r="AZ837" i="11" a="1"/>
  <c r="AZ837" i="11" s="1"/>
  <c r="CA811" i="11" a="1"/>
  <c r="CA811" i="11" s="1"/>
  <c r="AZ811" i="11" a="1"/>
  <c r="AZ811" i="11" s="1"/>
  <c r="CA703" i="11" a="1"/>
  <c r="CA703" i="11" s="1"/>
  <c r="AZ703" i="11" a="1"/>
  <c r="AZ703" i="11" s="1"/>
  <c r="BY392" i="11"/>
  <c r="AY392" i="11" a="1"/>
  <c r="AY392" i="11" s="1"/>
  <c r="BY405" i="11"/>
  <c r="AY405" i="11" a="1"/>
  <c r="AY405" i="11" s="1"/>
  <c r="AZ393" i="11" a="1"/>
  <c r="AZ393" i="11" s="1"/>
  <c r="CA393" i="11" a="1"/>
  <c r="CA393" i="11" s="1"/>
  <c r="AZ372" i="11" a="1"/>
  <c r="AZ372" i="11" s="1"/>
  <c r="CA372" i="11" a="1"/>
  <c r="CA372" i="11" s="1"/>
  <c r="CA278" i="11" a="1"/>
  <c r="CA278" i="11" s="1"/>
  <c r="AZ278" i="11" a="1"/>
  <c r="AZ278" i="11" s="1"/>
  <c r="CA333" i="11" a="1"/>
  <c r="CA333" i="11" s="1"/>
  <c r="AZ333" i="11" a="1"/>
  <c r="AZ333" i="11" s="1"/>
  <c r="CA186" i="11" a="1"/>
  <c r="CA186" i="11" s="1"/>
  <c r="AZ186" i="11" a="1"/>
  <c r="AZ186" i="11" s="1"/>
  <c r="AZ105" i="11" a="1"/>
  <c r="AZ105" i="11" s="1"/>
  <c r="CA105" i="11" a="1"/>
  <c r="CA105" i="11" s="1"/>
  <c r="BY76" i="11"/>
  <c r="AY76" i="11" a="1"/>
  <c r="AY76" i="11" s="1"/>
  <c r="DM52" i="11"/>
  <c r="DN52" i="11"/>
  <c r="DN62" i="11"/>
  <c r="DM62" i="11"/>
  <c r="DN57" i="11"/>
  <c r="DM57" i="11"/>
  <c r="CA143" i="11" a="1"/>
  <c r="CA143" i="11" s="1"/>
  <c r="AZ143" i="11" a="1"/>
  <c r="AZ143" i="11" s="1"/>
  <c r="CA184" i="11" a="1"/>
  <c r="CA184" i="11" s="1"/>
  <c r="AZ184" i="11" a="1"/>
  <c r="AZ184" i="11" s="1"/>
  <c r="DN54" i="11"/>
  <c r="DM54" i="11"/>
  <c r="DN42" i="11"/>
  <c r="DM42" i="11"/>
  <c r="DN26" i="11"/>
  <c r="L40" i="8" s="1"/>
  <c r="Z40" i="8" s="1"/>
  <c r="DM26" i="11"/>
  <c r="J40" i="8" s="1"/>
  <c r="CA110" i="11" a="1"/>
  <c r="CA110" i="11" s="1"/>
  <c r="AZ110" i="11" a="1"/>
  <c r="AZ110" i="11" s="1"/>
  <c r="CA70" i="11" a="1"/>
  <c r="CA70" i="11" s="1"/>
  <c r="AZ70" i="11" a="1"/>
  <c r="AZ70" i="11" s="1"/>
  <c r="DM48" i="11"/>
  <c r="DN48" i="11"/>
  <c r="AY937" i="11" a="1"/>
  <c r="AY937" i="11" s="1"/>
  <c r="AZ937" i="11" s="1" a="1"/>
  <c r="AZ937" i="11" s="1"/>
  <c r="BY937" i="11"/>
  <c r="CA715" i="11" a="1"/>
  <c r="CA715" i="11" s="1"/>
  <c r="AZ715" i="11" a="1"/>
  <c r="AZ715" i="11" s="1"/>
  <c r="CA613" i="11" a="1"/>
  <c r="CA613" i="11" s="1"/>
  <c r="AZ613" i="11" a="1"/>
  <c r="AZ613" i="11" s="1"/>
  <c r="CA571" i="11" a="1"/>
  <c r="CA571" i="11" s="1"/>
  <c r="AZ571" i="11" a="1"/>
  <c r="AZ571" i="11" s="1"/>
  <c r="CA528" i="11" a="1"/>
  <c r="CA528" i="11" s="1"/>
  <c r="AZ528" i="11" a="1"/>
  <c r="AZ528" i="11" s="1"/>
  <c r="BY388" i="11"/>
  <c r="AY388" i="11" a="1"/>
  <c r="AY388" i="11" s="1"/>
  <c r="AZ389" i="11" a="1"/>
  <c r="AZ389" i="11" s="1"/>
  <c r="CA389" i="11" a="1"/>
  <c r="CA389" i="11" s="1"/>
  <c r="AZ320" i="11" a="1"/>
  <c r="AZ320" i="11" s="1"/>
  <c r="CA320" i="11" a="1"/>
  <c r="CA320" i="11" s="1"/>
  <c r="CA231" i="11" a="1"/>
  <c r="CA231" i="11" s="1"/>
  <c r="AZ231" i="11" a="1"/>
  <c r="AZ231" i="11" s="1"/>
  <c r="BY195" i="11"/>
  <c r="AY195" i="11" a="1"/>
  <c r="AY195" i="11" s="1"/>
  <c r="BY209" i="11"/>
  <c r="AY209" i="11" a="1"/>
  <c r="AY209" i="11" s="1"/>
  <c r="CA198" i="11" a="1"/>
  <c r="CA198" i="11" s="1"/>
  <c r="AZ198" i="11" a="1"/>
  <c r="AZ198" i="11" s="1"/>
  <c r="DN55" i="11"/>
  <c r="DM55" i="11"/>
  <c r="DN27" i="11"/>
  <c r="L41" i="8" s="1"/>
  <c r="Z41" i="8" s="1"/>
  <c r="DM27" i="11"/>
  <c r="J41" i="8" s="1"/>
  <c r="CA149" i="11" a="1"/>
  <c r="CA149" i="11" s="1"/>
  <c r="AZ149" i="11" a="1"/>
  <c r="AZ149" i="11" s="1"/>
  <c r="DN59" i="11"/>
  <c r="DM59" i="11"/>
  <c r="DN22" i="11"/>
  <c r="L36" i="8" s="1"/>
  <c r="Z36" i="8" s="1"/>
  <c r="DM22" i="11"/>
  <c r="J36" i="8" s="1"/>
  <c r="DM28" i="11"/>
  <c r="J42" i="8" s="1"/>
  <c r="DN28" i="11"/>
  <c r="L42" i="8" s="1"/>
  <c r="Z42" i="8" s="1"/>
  <c r="DN24" i="11"/>
  <c r="L38" i="8" s="1"/>
  <c r="Z38" i="8" s="1"/>
  <c r="DM24" i="11"/>
  <c r="J38" i="8" s="1"/>
  <c r="AY101" i="11" a="1"/>
  <c r="AY101" i="11" s="1"/>
  <c r="BY101" i="11"/>
  <c r="DN33" i="11"/>
  <c r="L47" i="8" s="1"/>
  <c r="Z47" i="8" s="1"/>
  <c r="DM33" i="11"/>
  <c r="J47" i="8" s="1"/>
  <c r="BY116" i="11"/>
  <c r="AY116" i="11" a="1"/>
  <c r="AY116" i="11" s="1"/>
  <c r="DN20" i="11"/>
  <c r="L34" i="8" s="1"/>
  <c r="Z34" i="8" s="1"/>
  <c r="DM20" i="11"/>
  <c r="J34" i="8" s="1"/>
  <c r="CA50" i="11" a="1"/>
  <c r="CA50" i="11" s="1"/>
  <c r="AZ50" i="11" a="1"/>
  <c r="AZ50" i="11" s="1"/>
  <c r="AZ22" i="11" a="1"/>
  <c r="AZ22" i="11" s="1"/>
  <c r="CA22" i="11" a="1"/>
  <c r="CA22" i="11" s="1"/>
  <c r="DN35" i="11"/>
  <c r="L49" i="8" s="1"/>
  <c r="Z49" i="8" s="1"/>
  <c r="DM35" i="11"/>
  <c r="J49" i="8" s="1"/>
  <c r="DM56" i="11"/>
  <c r="DN56" i="11"/>
  <c r="DN53" i="11"/>
  <c r="DM53" i="11"/>
  <c r="DN25" i="11"/>
  <c r="L39" i="8" s="1"/>
  <c r="Z39" i="8" s="1"/>
  <c r="DM25" i="11"/>
  <c r="J39" i="8" s="1"/>
  <c r="AZ161" i="11" a="1"/>
  <c r="AZ161" i="11" s="1"/>
  <c r="CA161" i="11" a="1"/>
  <c r="CA161" i="11" s="1"/>
  <c r="DN30" i="11"/>
  <c r="L44" i="8" s="1"/>
  <c r="Z44" i="8" s="1"/>
  <c r="DM30" i="11"/>
  <c r="J44" i="8" s="1"/>
  <c r="CA90" i="11" a="1"/>
  <c r="CA90" i="11" s="1"/>
  <c r="AZ90" i="11" a="1"/>
  <c r="AZ90" i="11" s="1"/>
  <c r="AZ56" i="11" a="1"/>
  <c r="AZ56" i="11" s="1"/>
  <c r="CA56" i="11" a="1"/>
  <c r="CA56" i="11" s="1"/>
  <c r="AZ17" i="11" a="1"/>
  <c r="AZ17" i="11" s="1"/>
  <c r="CA17" i="11" a="1"/>
  <c r="CA17" i="11" s="1"/>
  <c r="AZ879" i="11" a="1"/>
  <c r="AZ879" i="11" s="1"/>
  <c r="CA879" i="11" a="1"/>
  <c r="CA879" i="11" s="1"/>
  <c r="CA707" i="11" a="1"/>
  <c r="CA707" i="11" s="1"/>
  <c r="AZ707" i="11" a="1"/>
  <c r="AZ707" i="11" s="1"/>
  <c r="AZ497" i="11" a="1"/>
  <c r="AZ497" i="11" s="1"/>
  <c r="CA497" i="11" a="1"/>
  <c r="CA497" i="11" s="1"/>
  <c r="AZ383" i="11" a="1"/>
  <c r="AZ383" i="11" s="1"/>
  <c r="CA383" i="11" a="1"/>
  <c r="CA383" i="11" s="1"/>
  <c r="AY332" i="11" a="1"/>
  <c r="AY332" i="11" s="1"/>
  <c r="BY332" i="11"/>
  <c r="CA843" i="11" a="1"/>
  <c r="CA843" i="11" s="1"/>
  <c r="AZ843" i="11" a="1"/>
  <c r="AZ843" i="11" s="1"/>
  <c r="CA744" i="11" a="1"/>
  <c r="CA744" i="11" s="1"/>
  <c r="AZ744" i="11" a="1"/>
  <c r="AZ744" i="11" s="1"/>
  <c r="AZ421" i="11" a="1"/>
  <c r="AZ421" i="11" s="1"/>
  <c r="CA421" i="11" a="1"/>
  <c r="CA421" i="11" s="1"/>
  <c r="BY376" i="11"/>
  <c r="AY376" i="11" a="1"/>
  <c r="AY376" i="11" s="1"/>
  <c r="BY359" i="11"/>
  <c r="AY359" i="11" a="1"/>
  <c r="AY359" i="11" s="1"/>
  <c r="AZ601" i="11" a="1"/>
  <c r="AZ601" i="11" s="1"/>
  <c r="CA601" i="11" a="1"/>
  <c r="CA601" i="11" s="1"/>
  <c r="AZ509" i="11" a="1"/>
  <c r="AZ509" i="11" s="1"/>
  <c r="CA509" i="11" a="1"/>
  <c r="CA509" i="11" s="1"/>
  <c r="BY491" i="11"/>
  <c r="AY491" i="11" a="1"/>
  <c r="AY491" i="11" s="1"/>
  <c r="CA366" i="11" a="1"/>
  <c r="CA366" i="11" s="1"/>
  <c r="AZ366" i="11" a="1"/>
  <c r="AZ366" i="11" s="1"/>
  <c r="CA352" i="11" a="1"/>
  <c r="CA352" i="11" s="1"/>
  <c r="AZ352" i="11" a="1"/>
  <c r="AZ352" i="11" s="1"/>
  <c r="CA247" i="11" a="1"/>
  <c r="CA247" i="11" s="1"/>
  <c r="AZ247" i="11" a="1"/>
  <c r="AZ247" i="11" s="1"/>
  <c r="DM58" i="11"/>
  <c r="DN58" i="11"/>
  <c r="DM32" i="11"/>
  <c r="J46" i="8" s="1"/>
  <c r="DN32" i="11"/>
  <c r="L46" i="8" s="1"/>
  <c r="Z46" i="8" s="1"/>
  <c r="DN43" i="11"/>
  <c r="DM43" i="11"/>
  <c r="BY964" i="11"/>
  <c r="AY964" i="11" a="1"/>
  <c r="AY964" i="11" s="1"/>
  <c r="AZ964" i="11" s="1" a="1"/>
  <c r="AZ964" i="11" s="1"/>
  <c r="CA884" i="11" a="1"/>
  <c r="CA884" i="11" s="1"/>
  <c r="AZ884" i="11" a="1"/>
  <c r="AZ884" i="11" s="1"/>
  <c r="CA788" i="11" a="1"/>
  <c r="CA788" i="11" s="1"/>
  <c r="AZ788" i="11" a="1"/>
  <c r="AZ788" i="11" s="1"/>
  <c r="BY711" i="11"/>
  <c r="AY711" i="11" a="1"/>
  <c r="AY711" i="11" s="1"/>
  <c r="BY492" i="11"/>
  <c r="AY492" i="11" a="1"/>
  <c r="AY492" i="11" s="1"/>
  <c r="AZ305" i="11" a="1"/>
  <c r="AZ305" i="11" s="1"/>
  <c r="CA305" i="11" a="1"/>
  <c r="CA305" i="11" s="1"/>
  <c r="CA208" i="11" a="1"/>
  <c r="CA208" i="11" s="1"/>
  <c r="AZ208" i="11" a="1"/>
  <c r="AZ208" i="11" s="1"/>
  <c r="CA663" i="11" a="1"/>
  <c r="CA663" i="11" s="1"/>
  <c r="AZ663" i="11" a="1"/>
  <c r="AZ663" i="11" s="1"/>
  <c r="CA617" i="11" a="1"/>
  <c r="CA617" i="11" s="1"/>
  <c r="AZ617" i="11" a="1"/>
  <c r="AZ617" i="11" s="1"/>
  <c r="AZ437" i="11" a="1"/>
  <c r="AZ437" i="11" s="1"/>
  <c r="CA437" i="11" a="1"/>
  <c r="CA437" i="11" s="1"/>
  <c r="CA864" i="11" a="1"/>
  <c r="CA864" i="11" s="1"/>
  <c r="AZ864" i="11" a="1"/>
  <c r="AZ864" i="11" s="1"/>
  <c r="CA842" i="11" a="1"/>
  <c r="CA842" i="11" s="1"/>
  <c r="AZ842" i="11" a="1"/>
  <c r="AZ842" i="11" s="1"/>
  <c r="BY397" i="11"/>
  <c r="AY397" i="11" a="1"/>
  <c r="AY397" i="11" s="1"/>
  <c r="AZ310" i="11" a="1"/>
  <c r="AZ310" i="11" s="1"/>
  <c r="CA310" i="11" a="1"/>
  <c r="CA310" i="11" s="1"/>
  <c r="AY271" i="11" a="1"/>
  <c r="AY271" i="11" s="1"/>
  <c r="BY271" i="11"/>
  <c r="DN39" i="11"/>
  <c r="DM39" i="11"/>
  <c r="DN17" i="11"/>
  <c r="L31" i="8" s="1"/>
  <c r="Z31" i="8" s="1"/>
  <c r="DM17" i="11"/>
  <c r="J31" i="8" s="1"/>
  <c r="AY85" i="11" a="1"/>
  <c r="AY85" i="11" s="1"/>
  <c r="BY85" i="11"/>
  <c r="DM44" i="11"/>
  <c r="DN44" i="11"/>
  <c r="DN45" i="11"/>
  <c r="DM45" i="11"/>
  <c r="AZ131" i="11" a="1"/>
  <c r="AZ131" i="11" s="1"/>
  <c r="CA131" i="11" a="1"/>
  <c r="CA131" i="11" s="1"/>
  <c r="DN46" i="11"/>
  <c r="DM46" i="11"/>
  <c r="DN34" i="11"/>
  <c r="L48" i="8" s="1"/>
  <c r="Z48" i="8" s="1"/>
  <c r="DM34" i="11"/>
  <c r="J48" i="8" s="1"/>
  <c r="AZ28" i="11" a="1"/>
  <c r="AZ28" i="11" s="1"/>
  <c r="CA28" i="11" a="1"/>
  <c r="CA28" i="11" s="1"/>
  <c r="DN47" i="11"/>
  <c r="DM47" i="11"/>
  <c r="AZ547" i="11" a="1"/>
  <c r="AZ547" i="11" s="1"/>
  <c r="CA547" i="11" a="1"/>
  <c r="CA547" i="11" s="1"/>
  <c r="AZ377" i="11" a="1"/>
  <c r="AZ377" i="11" s="1"/>
  <c r="CA377" i="11" a="1"/>
  <c r="CA377" i="11" s="1"/>
  <c r="CA880" i="11" a="1"/>
  <c r="CA880" i="11" s="1"/>
  <c r="AZ880" i="11" a="1"/>
  <c r="AZ880" i="11" s="1"/>
  <c r="BY821" i="11"/>
  <c r="AY821" i="11" a="1"/>
  <c r="AY821" i="11" s="1"/>
  <c r="AZ588" i="11" a="1"/>
  <c r="AZ588" i="11" s="1"/>
  <c r="CA588" i="11" a="1"/>
  <c r="CA588" i="11" s="1"/>
  <c r="BY345" i="11"/>
  <c r="AY345" i="11" a="1"/>
  <c r="AY345" i="11" s="1"/>
  <c r="CA829" i="11" a="1"/>
  <c r="CA829" i="11" s="1"/>
  <c r="AZ829" i="11" a="1"/>
  <c r="AZ829" i="11" s="1"/>
  <c r="CA745" i="11" a="1"/>
  <c r="CA745" i="11" s="1"/>
  <c r="AZ745" i="11" a="1"/>
  <c r="AZ745" i="11" s="1"/>
  <c r="BY396" i="11"/>
  <c r="AY396" i="11" a="1"/>
  <c r="AY396" i="11" s="1"/>
  <c r="AZ373" i="11" a="1"/>
  <c r="AZ373" i="11" s="1"/>
  <c r="CA373" i="11" a="1"/>
  <c r="CA373" i="11" s="1"/>
  <c r="BY266" i="11"/>
  <c r="AY266" i="11" a="1"/>
  <c r="AY266" i="11" s="1"/>
  <c r="AZ276" i="11" a="1"/>
  <c r="AZ276" i="11" s="1"/>
  <c r="CA276" i="11" a="1"/>
  <c r="CA276" i="11" s="1"/>
  <c r="CA124" i="11" a="1"/>
  <c r="CA124" i="11" s="1"/>
  <c r="AZ124" i="11" a="1"/>
  <c r="AZ124" i="11" s="1"/>
  <c r="DN31" i="11"/>
  <c r="L45" i="8" s="1"/>
  <c r="Z45" i="8" s="1"/>
  <c r="DM31" i="11"/>
  <c r="J45" i="8" s="1"/>
  <c r="DN18" i="11"/>
  <c r="L32" i="8" s="1"/>
  <c r="Z32" i="8" s="1"/>
  <c r="DM18" i="11"/>
  <c r="J32" i="8" s="1"/>
  <c r="DN16" i="11"/>
  <c r="L30" i="8" s="1"/>
  <c r="Z30" i="8" s="1"/>
  <c r="DM16" i="11"/>
  <c r="J30" i="8" s="1"/>
  <c r="DM36" i="11"/>
  <c r="DN36" i="11"/>
  <c r="DM60" i="11"/>
  <c r="DN60" i="11"/>
  <c r="DN61" i="11"/>
  <c r="DM61" i="11"/>
  <c r="DN37" i="11"/>
  <c r="DM37" i="11"/>
  <c r="CA216" i="11" a="1"/>
  <c r="CA216" i="11" s="1"/>
  <c r="AZ216" i="11" a="1"/>
  <c r="AZ216" i="11" s="1"/>
  <c r="DN19" i="11"/>
  <c r="L33" i="8" s="1"/>
  <c r="Z33" i="8" s="1"/>
  <c r="DM19" i="11"/>
  <c r="J33" i="8" s="1"/>
  <c r="AZ16" i="11" a="1"/>
  <c r="AZ16" i="11" s="1"/>
  <c r="CA16" i="11" a="1"/>
  <c r="CA16" i="11" s="1"/>
  <c r="CA863" i="11" a="1"/>
  <c r="CA863" i="11" s="1"/>
  <c r="AZ863" i="11" a="1"/>
  <c r="AZ863" i="11" s="1"/>
  <c r="CA580" i="11" a="1"/>
  <c r="CA580" i="11" s="1"/>
  <c r="AZ580" i="11" a="1"/>
  <c r="AZ580" i="11" s="1"/>
  <c r="CA339" i="11" a="1"/>
  <c r="CA339" i="11" s="1"/>
  <c r="AZ339" i="11" a="1"/>
  <c r="AZ339" i="11" s="1"/>
  <c r="BY221" i="11"/>
  <c r="AY221" i="11" a="1"/>
  <c r="AY221" i="11" s="1"/>
  <c r="DN64" i="11"/>
  <c r="DM64" i="11"/>
  <c r="DN49" i="11"/>
  <c r="DM49" i="11"/>
  <c r="CA171" i="11" a="1"/>
  <c r="CA171" i="11" s="1"/>
  <c r="AZ171" i="11" a="1"/>
  <c r="AZ171" i="11" s="1"/>
  <c r="DN50" i="11"/>
  <c r="DM50" i="11"/>
  <c r="DN38" i="11"/>
  <c r="DM38" i="11"/>
  <c r="BY72" i="11"/>
  <c r="AY72" i="11" a="1"/>
  <c r="AY72" i="11" s="1"/>
  <c r="DJ3" i="11"/>
  <c r="AZ44" i="11" a="1"/>
  <c r="AZ44" i="11" s="1"/>
  <c r="CA44" i="11" a="1"/>
  <c r="CA44" i="11" s="1"/>
  <c r="CA62" i="11" a="1"/>
  <c r="CA62" i="11" s="1"/>
  <c r="AZ62" i="11" a="1"/>
  <c r="AZ62" i="11" s="1"/>
  <c r="CA43" i="11" a="1"/>
  <c r="CA43" i="11" s="1"/>
  <c r="AZ43" i="11" a="1"/>
  <c r="AZ43" i="11" s="1"/>
  <c r="M21" i="10"/>
  <c r="R29" i="6" s="1"/>
  <c r="AD29" i="6" s="1"/>
  <c r="M18" i="10"/>
  <c r="R26" i="6" s="1"/>
  <c r="AC26" i="6" s="1"/>
  <c r="M27" i="10"/>
  <c r="R35" i="6" s="1"/>
  <c r="AF35" i="6" s="1"/>
  <c r="M65" i="10"/>
  <c r="M33" i="10"/>
  <c r="R41" i="6" s="1"/>
  <c r="AH41" i="6" s="1"/>
  <c r="W108" i="10"/>
  <c r="Y22" i="3" s="1"/>
  <c r="I102" i="10"/>
  <c r="M16" i="3" s="1"/>
  <c r="W103" i="10"/>
  <c r="Y17" i="3" s="1"/>
  <c r="W107" i="10"/>
  <c r="Y21" i="3" s="1"/>
  <c r="W104" i="10"/>
  <c r="Y18" i="3" s="1"/>
  <c r="X102" i="10"/>
  <c r="K102" i="10" s="1"/>
  <c r="O16" i="3" s="1"/>
  <c r="W102" i="10"/>
  <c r="Y16" i="3" s="1"/>
  <c r="W105" i="10"/>
  <c r="Y19" i="3" s="1"/>
  <c r="W106" i="10"/>
  <c r="Y20" i="3" s="1"/>
  <c r="U94" i="10"/>
  <c r="U86" i="10"/>
  <c r="U93" i="10"/>
  <c r="U92" i="10"/>
  <c r="U98" i="10"/>
  <c r="U97" i="10"/>
  <c r="U96" i="10"/>
  <c r="U90" i="10"/>
  <c r="U87" i="10"/>
  <c r="U95" i="10"/>
  <c r="U91" i="10"/>
  <c r="U89" i="10"/>
  <c r="U85" i="10"/>
  <c r="U84" i="10"/>
  <c r="U81" i="10"/>
  <c r="U80" i="10"/>
  <c r="U82" i="10"/>
  <c r="U88" i="10"/>
  <c r="U83" i="10"/>
  <c r="U79" i="10"/>
  <c r="U78" i="10"/>
  <c r="U77" i="10"/>
  <c r="R64" i="10"/>
  <c r="Y68" i="10"/>
  <c r="L68" i="10" s="1"/>
  <c r="Z68" i="10"/>
  <c r="Z57" i="10"/>
  <c r="Z52" i="10"/>
  <c r="Y64" i="10"/>
  <c r="L64" i="10" s="1"/>
  <c r="Z64" i="10"/>
  <c r="R40" i="10"/>
  <c r="Z39" i="10"/>
  <c r="Y39" i="10"/>
  <c r="L39" i="10" s="1"/>
  <c r="Q47" i="6" s="1"/>
  <c r="R50" i="10"/>
  <c r="X104" i="10"/>
  <c r="K104" i="10" s="1"/>
  <c r="O18" i="3" s="1"/>
  <c r="I104" i="10"/>
  <c r="M18" i="3" s="1"/>
  <c r="Z46" i="10"/>
  <c r="Y46" i="10"/>
  <c r="L46" i="10" s="1"/>
  <c r="Z24" i="10"/>
  <c r="Y24" i="10"/>
  <c r="L24" i="10" s="1"/>
  <c r="Q32" i="6" s="1"/>
  <c r="R10" i="10"/>
  <c r="J24" i="10"/>
  <c r="O32" i="6" s="1"/>
  <c r="K33" i="10"/>
  <c r="P41" i="6" s="1"/>
  <c r="R16" i="10"/>
  <c r="Z37" i="10"/>
  <c r="Y37" i="10"/>
  <c r="L37" i="10" s="1"/>
  <c r="Q45" i="6" s="1"/>
  <c r="R41" i="10"/>
  <c r="X108" i="10"/>
  <c r="K108" i="10" s="1"/>
  <c r="O22" i="3" s="1"/>
  <c r="I108" i="10"/>
  <c r="M22" i="3" s="1"/>
  <c r="Y22" i="10"/>
  <c r="L22" i="10" s="1"/>
  <c r="Q30" i="6" s="1"/>
  <c r="Z22" i="10"/>
  <c r="M9" i="10"/>
  <c r="R17" i="6" s="1"/>
  <c r="Z17" i="6" s="1"/>
  <c r="R38" i="10"/>
  <c r="J39" i="10"/>
  <c r="O47" i="6" s="1"/>
  <c r="K18" i="10"/>
  <c r="P26" i="6" s="1"/>
  <c r="I106" i="10"/>
  <c r="M20" i="3" s="1"/>
  <c r="X106" i="10"/>
  <c r="K106" i="10" s="1"/>
  <c r="O20" i="3" s="1"/>
  <c r="R71" i="10"/>
  <c r="Z59" i="10"/>
  <c r="Y59" i="10"/>
  <c r="L59" i="10" s="1"/>
  <c r="R35" i="10"/>
  <c r="Z35" i="10"/>
  <c r="Z15" i="10"/>
  <c r="Y15" i="10"/>
  <c r="L15" i="10" s="1"/>
  <c r="Q23" i="6" s="1"/>
  <c r="R24" i="10"/>
  <c r="R12" i="10"/>
  <c r="Y35" i="10"/>
  <c r="L35" i="10" s="1"/>
  <c r="Q43" i="6" s="1"/>
  <c r="R44" i="10"/>
  <c r="H8" i="10"/>
  <c r="M16" i="6" s="1"/>
  <c r="M36" i="10"/>
  <c r="R44" i="6" s="1"/>
  <c r="AJ44" i="6" s="1"/>
  <c r="J64" i="10"/>
  <c r="K70" i="10"/>
  <c r="Y58" i="10"/>
  <c r="L58" i="10" s="1"/>
  <c r="Z58" i="10"/>
  <c r="Y45" i="10"/>
  <c r="L45" i="10" s="1"/>
  <c r="Z45" i="10"/>
  <c r="R30" i="10"/>
  <c r="R31" i="10"/>
  <c r="R26" i="10"/>
  <c r="R21" i="10"/>
  <c r="R13" i="10"/>
  <c r="H19" i="10"/>
  <c r="M27" i="6" s="1"/>
  <c r="K38" i="10"/>
  <c r="P46" i="6" s="1"/>
  <c r="U102" i="10"/>
  <c r="X16" i="3" s="1"/>
  <c r="G102" i="10"/>
  <c r="K16" i="3" s="1"/>
  <c r="U103" i="10"/>
  <c r="X17" i="3" s="1"/>
  <c r="U108" i="10"/>
  <c r="X22" i="3" s="1"/>
  <c r="U105" i="10"/>
  <c r="X19" i="3" s="1"/>
  <c r="U107" i="10"/>
  <c r="X21" i="3" s="1"/>
  <c r="U106" i="10"/>
  <c r="X20" i="3" s="1"/>
  <c r="U104" i="10"/>
  <c r="X18" i="3" s="1"/>
  <c r="Y53" i="10"/>
  <c r="L53" i="10" s="1"/>
  <c r="Z53" i="10"/>
  <c r="Y54" i="10"/>
  <c r="L54" i="10" s="1"/>
  <c r="Z54" i="10"/>
  <c r="R27" i="10"/>
  <c r="I107" i="10"/>
  <c r="M21" i="3" s="1"/>
  <c r="X107" i="10"/>
  <c r="K107" i="10" s="1"/>
  <c r="O21" i="3" s="1"/>
  <c r="R60" i="10"/>
  <c r="R37" i="10"/>
  <c r="K44" i="10"/>
  <c r="H27" i="10"/>
  <c r="M35" i="6" s="1"/>
  <c r="M34" i="10"/>
  <c r="R42" i="6" s="1"/>
  <c r="AI42" i="6" s="1"/>
  <c r="M28" i="10"/>
  <c r="R36" i="6" s="1"/>
  <c r="AF36" i="6" s="1"/>
  <c r="M70" i="10"/>
  <c r="K65" i="10"/>
  <c r="R49" i="10"/>
  <c r="Z51" i="10"/>
  <c r="Y51" i="10"/>
  <c r="L51" i="10" s="1"/>
  <c r="R63" i="10"/>
  <c r="Y29" i="10"/>
  <c r="L29" i="10" s="1"/>
  <c r="Q37" i="6" s="1"/>
  <c r="Z29" i="10"/>
  <c r="I103" i="10"/>
  <c r="M17" i="3" s="1"/>
  <c r="X103" i="10"/>
  <c r="K103" i="10" s="1"/>
  <c r="O17" i="3" s="1"/>
  <c r="R19" i="10"/>
  <c r="R23" i="10"/>
  <c r="R52" i="10"/>
  <c r="Y27" i="10"/>
  <c r="L27" i="10" s="1"/>
  <c r="Q35" i="6" s="1"/>
  <c r="R34" i="10"/>
  <c r="R20" i="10"/>
  <c r="R62" i="10"/>
  <c r="R69" i="10"/>
  <c r="R66" i="10"/>
  <c r="R68" i="10"/>
  <c r="R45" i="10"/>
  <c r="R39" i="10"/>
  <c r="R61" i="10"/>
  <c r="R59" i="10"/>
  <c r="R25" i="10"/>
  <c r="R22" i="10"/>
  <c r="R47" i="10"/>
  <c r="R33" i="10"/>
  <c r="R29" i="10"/>
  <c r="R53" i="10"/>
  <c r="R48" i="10"/>
  <c r="R32" i="10"/>
  <c r="R8" i="10"/>
  <c r="R11" i="10"/>
  <c r="R17" i="10"/>
  <c r="R18" i="10"/>
  <c r="R14" i="10"/>
  <c r="M31" i="10"/>
  <c r="R39" i="6" s="1"/>
  <c r="AH39" i="6" s="1"/>
  <c r="J45" i="10"/>
  <c r="H70" i="10"/>
  <c r="X105" i="10"/>
  <c r="K105" i="10" s="1"/>
  <c r="O19" i="3" s="1"/>
  <c r="I105" i="10"/>
  <c r="M19" i="3" s="1"/>
  <c r="R56" i="10"/>
  <c r="R43" i="10"/>
  <c r="R57" i="10"/>
  <c r="Z14" i="10"/>
  <c r="Y14" i="10"/>
  <c r="L14" i="10" s="1"/>
  <c r="Q22" i="6" s="1"/>
  <c r="R9" i="10"/>
  <c r="K21" i="10"/>
  <c r="P29" i="6" s="1"/>
  <c r="J46" i="10"/>
  <c r="M69" i="10"/>
  <c r="J58" i="10"/>
  <c r="J68" i="10"/>
  <c r="H71" i="10"/>
  <c r="Y19" i="10"/>
  <c r="L19" i="10" s="1"/>
  <c r="Q27" i="6" s="1"/>
  <c r="Z66" i="10"/>
  <c r="R42" i="10"/>
  <c r="R51" i="10"/>
  <c r="R36" i="10"/>
  <c r="Y16" i="10"/>
  <c r="L16" i="10" s="1"/>
  <c r="Q24" i="6" s="1"/>
  <c r="Z16" i="10"/>
  <c r="R28" i="10"/>
  <c r="Y8" i="10"/>
  <c r="L8" i="10" s="1"/>
  <c r="Q16" i="6" s="1"/>
  <c r="Z8" i="10"/>
  <c r="M49" i="10"/>
  <c r="J59" i="10"/>
  <c r="S28" i="7" l="1"/>
  <c r="Y28" i="7" s="1"/>
  <c r="Y27" i="5"/>
  <c r="Y27" i="4"/>
  <c r="Y19" i="5"/>
  <c r="S20" i="7"/>
  <c r="Y20" i="7" s="1"/>
  <c r="Y19" i="4"/>
  <c r="Q44" i="10"/>
  <c r="S36" i="7"/>
  <c r="Y36" i="7" s="1"/>
  <c r="Y35" i="5"/>
  <c r="Y35" i="4"/>
  <c r="Y16" i="4"/>
  <c r="S17" i="7"/>
  <c r="Y17" i="7" s="1"/>
  <c r="Y16" i="5"/>
  <c r="S24" i="7"/>
  <c r="Y24" i="7" s="1"/>
  <c r="Y23" i="5"/>
  <c r="Y23" i="4"/>
  <c r="S37" i="7"/>
  <c r="Y37" i="7" s="1"/>
  <c r="Y36" i="5"/>
  <c r="Y36" i="4"/>
  <c r="BJ971" i="11"/>
  <c r="BJ954" i="11"/>
  <c r="BJ950" i="11"/>
  <c r="BJ943" i="11"/>
  <c r="BJ917" i="11"/>
  <c r="BJ908" i="11"/>
  <c r="BJ934" i="11"/>
  <c r="BJ904" i="11"/>
  <c r="BJ895" i="11"/>
  <c r="BJ921" i="11"/>
  <c r="BJ878" i="11"/>
  <c r="BJ882" i="11"/>
  <c r="BJ849" i="11"/>
  <c r="BJ861" i="11"/>
  <c r="BJ826" i="11"/>
  <c r="BJ803" i="11"/>
  <c r="BJ831" i="11"/>
  <c r="BJ802" i="11"/>
  <c r="BJ797" i="11"/>
  <c r="BJ800" i="11"/>
  <c r="BJ787" i="11"/>
  <c r="BJ774" i="11"/>
  <c r="BJ777" i="11"/>
  <c r="BJ760" i="11"/>
  <c r="BJ761" i="11"/>
  <c r="BJ739" i="11"/>
  <c r="BJ712" i="11"/>
  <c r="BJ732" i="11"/>
  <c r="BJ726" i="11"/>
  <c r="BJ708" i="11"/>
  <c r="BJ694" i="11"/>
  <c r="BJ688" i="11"/>
  <c r="BJ673" i="11"/>
  <c r="BJ639" i="11"/>
  <c r="BJ655" i="11"/>
  <c r="BJ667" i="11"/>
  <c r="BJ682" i="11"/>
  <c r="BJ653" i="11"/>
  <c r="BJ623" i="11"/>
  <c r="BJ626" i="11"/>
  <c r="BJ595" i="11"/>
  <c r="BJ634" i="11"/>
  <c r="BJ636" i="11"/>
  <c r="BJ576" i="11"/>
  <c r="BJ593" i="11"/>
  <c r="BJ559" i="11"/>
  <c r="BJ574" i="11"/>
  <c r="BJ582" i="11"/>
  <c r="BJ561" i="11"/>
  <c r="BJ525" i="11"/>
  <c r="BJ487" i="11"/>
  <c r="BJ503" i="11"/>
  <c r="BJ527" i="11"/>
  <c r="BJ514" i="11"/>
  <c r="BJ518" i="11"/>
  <c r="BJ472" i="11"/>
  <c r="BJ454" i="11"/>
  <c r="BJ463" i="11"/>
  <c r="BJ441" i="11"/>
  <c r="BJ457" i="11"/>
  <c r="BJ465" i="11"/>
  <c r="BJ409" i="11"/>
  <c r="BJ416" i="11"/>
  <c r="BJ435" i="11"/>
  <c r="BJ439" i="11"/>
  <c r="BJ422" i="11"/>
  <c r="BJ375" i="11"/>
  <c r="BJ380" i="11"/>
  <c r="BJ361" i="11"/>
  <c r="BJ370" i="11"/>
  <c r="BJ329" i="11"/>
  <c r="BJ350" i="11"/>
  <c r="BJ296" i="11"/>
  <c r="BJ270" i="11"/>
  <c r="BJ308" i="11"/>
  <c r="BJ249" i="11"/>
  <c r="BJ273" i="11"/>
  <c r="BJ307" i="11"/>
  <c r="BJ252" i="11"/>
  <c r="BJ311" i="11"/>
  <c r="BJ289" i="11"/>
  <c r="BJ238" i="11"/>
  <c r="BJ182" i="11"/>
  <c r="BJ243" i="11"/>
  <c r="BJ267" i="11"/>
  <c r="BJ172" i="11"/>
  <c r="BJ176" i="11"/>
  <c r="BJ219" i="11"/>
  <c r="BJ214" i="11"/>
  <c r="BJ104" i="11"/>
  <c r="BJ60" i="11"/>
  <c r="BJ178" i="11"/>
  <c r="BJ83" i="11"/>
  <c r="BJ202" i="11"/>
  <c r="BJ137" i="11"/>
  <c r="BJ102" i="11"/>
  <c r="BJ183" i="11"/>
  <c r="BJ152" i="11"/>
  <c r="BJ122" i="11"/>
  <c r="BJ49" i="11"/>
  <c r="BJ14" i="11"/>
  <c r="BJ38" i="11"/>
  <c r="BJ69" i="11"/>
  <c r="BJ21" i="11"/>
  <c r="BJ48" i="11"/>
  <c r="BJ970" i="11"/>
  <c r="BJ953" i="11"/>
  <c r="BJ951" i="11"/>
  <c r="BJ952" i="11"/>
  <c r="BJ916" i="11"/>
  <c r="BJ907" i="11"/>
  <c r="BJ930" i="11"/>
  <c r="BJ903" i="11"/>
  <c r="BJ894" i="11"/>
  <c r="BJ889" i="11"/>
  <c r="BJ859" i="11"/>
  <c r="BJ877" i="11"/>
  <c r="BJ866" i="11"/>
  <c r="BJ856" i="11"/>
  <c r="BJ813" i="11"/>
  <c r="BJ841" i="11"/>
  <c r="BJ827" i="11"/>
  <c r="BJ798" i="11"/>
  <c r="BJ793" i="11"/>
  <c r="BJ799" i="11"/>
  <c r="BJ785" i="11"/>
  <c r="BJ770" i="11"/>
  <c r="BJ791" i="11"/>
  <c r="BJ751" i="11"/>
  <c r="BJ740" i="11"/>
  <c r="BJ755" i="11"/>
  <c r="BJ729" i="11"/>
  <c r="BJ723" i="11"/>
  <c r="BJ713" i="11"/>
  <c r="BJ699" i="11"/>
  <c r="BJ689" i="11"/>
  <c r="BJ684" i="11"/>
  <c r="BJ669" i="11"/>
  <c r="BJ635" i="11"/>
  <c r="BJ651" i="11"/>
  <c r="BJ659" i="11"/>
  <c r="BJ678" i="11"/>
  <c r="BJ649" i="11"/>
  <c r="BJ618" i="11"/>
  <c r="BJ608" i="11"/>
  <c r="BJ591" i="11"/>
  <c r="BJ620" i="11"/>
  <c r="BJ632" i="11"/>
  <c r="BJ572" i="11"/>
  <c r="BJ584" i="11"/>
  <c r="BJ550" i="11"/>
  <c r="BJ570" i="11"/>
  <c r="BJ553" i="11"/>
  <c r="BJ557" i="11"/>
  <c r="BJ521" i="11"/>
  <c r="BJ537" i="11"/>
  <c r="BJ499" i="11"/>
  <c r="BJ523" i="11"/>
  <c r="BJ510" i="11"/>
  <c r="BJ505" i="11"/>
  <c r="BJ468" i="11"/>
  <c r="BJ450" i="11"/>
  <c r="BJ483" i="11"/>
  <c r="BJ474" i="11"/>
  <c r="BJ452" i="11"/>
  <c r="BJ456" i="11"/>
  <c r="BJ401" i="11"/>
  <c r="BJ412" i="11"/>
  <c r="BJ431" i="11"/>
  <c r="BJ398" i="11"/>
  <c r="BJ418" i="11"/>
  <c r="BJ384" i="11"/>
  <c r="BJ403" i="11"/>
  <c r="BJ355" i="11"/>
  <c r="BJ357" i="11"/>
  <c r="BJ407" i="11"/>
  <c r="BJ344" i="11"/>
  <c r="BJ330" i="11"/>
  <c r="BJ245" i="11"/>
  <c r="BJ304" i="11"/>
  <c r="BJ240" i="11"/>
  <c r="BJ269" i="11"/>
  <c r="BJ303" i="11"/>
  <c r="BJ234" i="11"/>
  <c r="BJ302" i="11"/>
  <c r="BJ250" i="11"/>
  <c r="BJ237" i="11"/>
  <c r="BJ960" i="11"/>
  <c r="BJ963" i="11"/>
  <c r="BJ942" i="11"/>
  <c r="BJ933" i="11"/>
  <c r="BJ915" i="11"/>
  <c r="BJ906" i="11"/>
  <c r="BJ940" i="11"/>
  <c r="BJ902" i="11"/>
  <c r="BJ893" i="11"/>
  <c r="BJ881" i="11"/>
  <c r="BJ855" i="11"/>
  <c r="BJ875" i="11"/>
  <c r="BJ858" i="11"/>
  <c r="BJ862" i="11"/>
  <c r="BJ832" i="11"/>
  <c r="BJ840" i="11"/>
  <c r="BJ844" i="11"/>
  <c r="BJ794" i="11"/>
  <c r="BJ789" i="11"/>
  <c r="BJ814" i="11"/>
  <c r="BJ775" i="11"/>
  <c r="BJ780" i="11"/>
  <c r="BJ783" i="11"/>
  <c r="BJ746" i="11"/>
  <c r="BJ768" i="11"/>
  <c r="BJ748" i="11"/>
  <c r="BJ724" i="11"/>
  <c r="BJ719" i="11"/>
  <c r="BJ730" i="11"/>
  <c r="BJ695" i="11"/>
  <c r="BJ685" i="11"/>
  <c r="BJ704" i="11"/>
  <c r="BJ665" i="11"/>
  <c r="BJ680" i="11"/>
  <c r="BJ646" i="11"/>
  <c r="BJ654" i="11"/>
  <c r="BJ674" i="11"/>
  <c r="BJ619" i="11"/>
  <c r="BJ609" i="11"/>
  <c r="BJ587" i="11"/>
  <c r="BJ633" i="11"/>
  <c r="BJ611" i="11"/>
  <c r="BJ628" i="11"/>
  <c r="BJ568" i="11"/>
  <c r="BJ555" i="11"/>
  <c r="BJ541" i="11"/>
  <c r="BJ566" i="11"/>
  <c r="BJ548" i="11"/>
  <c r="BJ552" i="11"/>
  <c r="BJ517" i="11"/>
  <c r="BJ536" i="11"/>
  <c r="BJ495" i="11"/>
  <c r="BJ519" i="11"/>
  <c r="BJ493" i="11"/>
  <c r="BJ501" i="11"/>
  <c r="BJ464" i="11"/>
  <c r="BJ446" i="11"/>
  <c r="BJ479" i="11"/>
  <c r="BJ470" i="11"/>
  <c r="BJ448" i="11"/>
  <c r="BJ443" i="11"/>
  <c r="BJ400" i="11"/>
  <c r="BJ408" i="11"/>
  <c r="BJ427" i="11"/>
  <c r="BJ394" i="11"/>
  <c r="BJ414" i="11"/>
  <c r="BJ385" i="11"/>
  <c r="BJ367" i="11"/>
  <c r="BJ351" i="11"/>
  <c r="BJ342" i="11"/>
  <c r="BJ371" i="11"/>
  <c r="BJ337" i="11"/>
  <c r="BJ325" i="11"/>
  <c r="BJ236" i="11"/>
  <c r="BJ282" i="11"/>
  <c r="BJ334" i="11"/>
  <c r="BJ248" i="11"/>
  <c r="BJ281" i="11"/>
  <c r="BJ230" i="11"/>
  <c r="BJ298" i="11"/>
  <c r="BJ246" i="11"/>
  <c r="BJ233" i="11"/>
  <c r="BJ961" i="11"/>
  <c r="BJ966" i="11"/>
  <c r="BJ947" i="11"/>
  <c r="BJ924" i="11"/>
  <c r="BJ914" i="11"/>
  <c r="BJ905" i="11"/>
  <c r="BJ938" i="11"/>
  <c r="BJ900" i="11"/>
  <c r="BJ892" i="11"/>
  <c r="BJ887" i="11"/>
  <c r="BJ851" i="11"/>
  <c r="BJ883" i="11"/>
  <c r="BJ853" i="11"/>
  <c r="BJ852" i="11"/>
  <c r="BJ817" i="11"/>
  <c r="BJ828" i="11"/>
  <c r="BJ822" i="11"/>
  <c r="BJ790" i="11"/>
  <c r="BJ784" i="11"/>
  <c r="BJ804" i="11"/>
  <c r="BJ771" i="11"/>
  <c r="BJ795" i="11"/>
  <c r="BJ772" i="11"/>
  <c r="BJ737" i="11"/>
  <c r="BJ757" i="11"/>
  <c r="BJ743" i="11"/>
  <c r="BJ720" i="11"/>
  <c r="BJ727" i="11"/>
  <c r="BJ721" i="11"/>
  <c r="BJ690" i="11"/>
  <c r="BJ709" i="11"/>
  <c r="BJ700" i="11"/>
  <c r="BJ661" i="11"/>
  <c r="BJ676" i="11"/>
  <c r="BJ642" i="11"/>
  <c r="BJ650" i="11"/>
  <c r="BJ670" i="11"/>
  <c r="BJ614" i="11"/>
  <c r="BJ648" i="11"/>
  <c r="BJ644" i="11"/>
  <c r="BJ629" i="11"/>
  <c r="BJ606" i="11"/>
  <c r="BJ624" i="11"/>
  <c r="BJ564" i="11"/>
  <c r="BJ546" i="11"/>
  <c r="BJ589" i="11"/>
  <c r="BJ562" i="11"/>
  <c r="BJ581" i="11"/>
  <c r="BJ543" i="11"/>
  <c r="BJ504" i="11"/>
  <c r="BJ532" i="11"/>
  <c r="BJ515" i="11"/>
  <c r="BJ506" i="11"/>
  <c r="BJ489" i="11"/>
  <c r="BJ481" i="11"/>
  <c r="BJ488" i="11"/>
  <c r="BJ442" i="11"/>
  <c r="BJ475" i="11"/>
  <c r="BJ466" i="11"/>
  <c r="BJ444" i="11"/>
  <c r="BJ433" i="11"/>
  <c r="BJ436" i="11"/>
  <c r="BJ404" i="11"/>
  <c r="BJ423" i="11"/>
  <c r="BJ390" i="11"/>
  <c r="BJ410" i="11"/>
  <c r="BJ368" i="11"/>
  <c r="BJ363" i="11"/>
  <c r="BJ347" i="11"/>
  <c r="BJ378" i="11"/>
  <c r="BJ346" i="11"/>
  <c r="BJ336" i="11"/>
  <c r="BJ309" i="11"/>
  <c r="BJ227" i="11"/>
  <c r="BJ962" i="11"/>
  <c r="BJ967" i="11"/>
  <c r="BJ945" i="11"/>
  <c r="BJ932" i="11"/>
  <c r="BJ913" i="11"/>
  <c r="BJ935" i="11"/>
  <c r="BJ936" i="11"/>
  <c r="BJ899" i="11"/>
  <c r="BJ891" i="11"/>
  <c r="BJ876" i="11"/>
  <c r="BJ874" i="11"/>
  <c r="BJ873" i="11"/>
  <c r="BJ838" i="11"/>
  <c r="BJ865" i="11"/>
  <c r="BJ836" i="11"/>
  <c r="BJ824" i="11"/>
  <c r="BJ818" i="11"/>
  <c r="BJ806" i="11"/>
  <c r="BJ779" i="11"/>
  <c r="BJ792" i="11"/>
  <c r="BJ766" i="11"/>
  <c r="BJ786" i="11"/>
  <c r="BJ763" i="11"/>
  <c r="BJ756" i="11"/>
  <c r="BJ749" i="11"/>
  <c r="BJ752" i="11"/>
  <c r="BJ716" i="11"/>
  <c r="BJ714" i="11"/>
  <c r="BJ717" i="11"/>
  <c r="BJ686" i="11"/>
  <c r="BJ705" i="11"/>
  <c r="BJ696" i="11"/>
  <c r="BJ656" i="11"/>
  <c r="BJ672" i="11"/>
  <c r="BJ638" i="11"/>
  <c r="BJ645" i="11"/>
  <c r="BJ666" i="11"/>
  <c r="BJ605" i="11"/>
  <c r="BJ604" i="11"/>
  <c r="BJ621" i="11"/>
  <c r="BJ625" i="11"/>
  <c r="BJ602" i="11"/>
  <c r="BJ615" i="11"/>
  <c r="BJ560" i="11"/>
  <c r="BJ579" i="11"/>
  <c r="BJ583" i="11"/>
  <c r="BJ558" i="11"/>
  <c r="BJ577" i="11"/>
  <c r="BJ539" i="11"/>
  <c r="BJ500" i="11"/>
  <c r="BJ524" i="11"/>
  <c r="BJ511" i="11"/>
  <c r="BJ502" i="11"/>
  <c r="BJ534" i="11"/>
  <c r="BJ477" i="11"/>
  <c r="BJ486" i="11"/>
  <c r="BJ438" i="11"/>
  <c r="BJ458" i="11"/>
  <c r="BJ462" i="11"/>
  <c r="BJ440" i="11"/>
  <c r="BJ429" i="11"/>
  <c r="BJ432" i="11"/>
  <c r="BJ399" i="11"/>
  <c r="BJ419" i="11"/>
  <c r="BJ386" i="11"/>
  <c r="BJ406" i="11"/>
  <c r="BJ364" i="11"/>
  <c r="BJ358" i="11"/>
  <c r="BJ335" i="11"/>
  <c r="BJ374" i="11"/>
  <c r="BJ343" i="11"/>
  <c r="BJ327" i="11"/>
  <c r="BJ300" i="11"/>
  <c r="BJ223" i="11"/>
  <c r="BJ265" i="11"/>
  <c r="BJ299" i="11"/>
  <c r="BJ239" i="11"/>
  <c r="BJ268" i="11"/>
  <c r="BJ324" i="11"/>
  <c r="BJ301" i="11"/>
  <c r="BJ222" i="11"/>
  <c r="BJ224" i="11"/>
  <c r="BJ150" i="11"/>
  <c r="BJ168" i="11"/>
  <c r="BJ199" i="11"/>
  <c r="BJ258" i="11"/>
  <c r="BJ293" i="11"/>
  <c r="BJ255" i="11"/>
  <c r="BJ130" i="11"/>
  <c r="BJ88" i="11"/>
  <c r="BJ121" i="11"/>
  <c r="BJ972" i="11"/>
  <c r="BJ958" i="11"/>
  <c r="BJ968" i="11"/>
  <c r="BJ941" i="11"/>
  <c r="BJ923" i="11"/>
  <c r="BJ912" i="11"/>
  <c r="BJ922" i="11"/>
  <c r="BJ929" i="11"/>
  <c r="BJ898" i="11"/>
  <c r="BJ890" i="11"/>
  <c r="BJ888" i="11"/>
  <c r="BJ871" i="11"/>
  <c r="BJ870" i="11"/>
  <c r="BJ834" i="11"/>
  <c r="BJ848" i="11"/>
  <c r="BJ830" i="11"/>
  <c r="BJ833" i="11"/>
  <c r="BJ820" i="11"/>
  <c r="BJ816" i="11"/>
  <c r="BJ809" i="11"/>
  <c r="BJ781" i="11"/>
  <c r="BJ762" i="11"/>
  <c r="BJ778" i="11"/>
  <c r="BJ753" i="11"/>
  <c r="BJ750" i="11"/>
  <c r="BJ769" i="11"/>
  <c r="BJ735" i="11"/>
  <c r="BJ736" i="11"/>
  <c r="BJ738" i="11"/>
  <c r="BJ710" i="11"/>
  <c r="BJ706" i="11"/>
  <c r="BJ701" i="11"/>
  <c r="BJ692" i="11"/>
  <c r="BJ652" i="11"/>
  <c r="BJ668" i="11"/>
  <c r="BJ679" i="11"/>
  <c r="BJ641" i="11"/>
  <c r="BJ662" i="11"/>
  <c r="BJ597" i="11"/>
  <c r="BJ596" i="11"/>
  <c r="BJ612" i="11"/>
  <c r="BJ616" i="11"/>
  <c r="BJ598" i="11"/>
  <c r="BJ610" i="11"/>
  <c r="BJ551" i="11"/>
  <c r="BJ575" i="11"/>
  <c r="BJ554" i="11"/>
  <c r="BJ544" i="11"/>
  <c r="BJ573" i="11"/>
  <c r="BJ513" i="11"/>
  <c r="BJ496" i="11"/>
  <c r="BJ520" i="11"/>
  <c r="BJ490" i="11"/>
  <c r="BJ498" i="11"/>
  <c r="BJ530" i="11"/>
  <c r="BJ460" i="11"/>
  <c r="BJ480" i="11"/>
  <c r="BJ484" i="11"/>
  <c r="BJ453" i="11"/>
  <c r="BJ482" i="11"/>
  <c r="BJ485" i="11"/>
  <c r="BJ425" i="11"/>
  <c r="BJ428" i="11"/>
  <c r="BJ395" i="11"/>
  <c r="BJ415" i="11"/>
  <c r="BJ434" i="11"/>
  <c r="BJ402" i="11"/>
  <c r="BJ354" i="11"/>
  <c r="BJ353" i="11"/>
  <c r="BJ331" i="11"/>
  <c r="BJ338" i="11"/>
  <c r="BJ381" i="11"/>
  <c r="BJ323" i="11"/>
  <c r="BJ295" i="11"/>
  <c r="BJ341" i="11"/>
  <c r="BJ261" i="11"/>
  <c r="BJ294" i="11"/>
  <c r="BJ235" i="11"/>
  <c r="BJ264" i="11"/>
  <c r="BJ319" i="11"/>
  <c r="BJ297" i="11"/>
  <c r="BJ205" i="11"/>
  <c r="BJ217" i="11"/>
  <c r="BJ146" i="11"/>
  <c r="BJ163" i="11"/>
  <c r="BJ190" i="11"/>
  <c r="BJ207" i="11"/>
  <c r="BJ279" i="11"/>
  <c r="BJ241" i="11"/>
  <c r="BJ126" i="11"/>
  <c r="BJ84" i="11"/>
  <c r="BJ112" i="11"/>
  <c r="BJ99" i="11"/>
  <c r="BJ65" i="11"/>
  <c r="BJ151" i="11"/>
  <c r="BJ132" i="11"/>
  <c r="BJ78" i="11"/>
  <c r="BJ157" i="11"/>
  <c r="BJ165" i="11"/>
  <c r="BJ77" i="11"/>
  <c r="BJ29" i="11"/>
  <c r="BJ54" i="11"/>
  <c r="BJ12" i="11"/>
  <c r="BJ35" i="11"/>
  <c r="BJ63" i="11"/>
  <c r="BJ9" i="11"/>
  <c r="BJ969" i="11"/>
  <c r="BJ957" i="11"/>
  <c r="BJ948" i="11"/>
  <c r="BJ944" i="11"/>
  <c r="BJ920" i="11"/>
  <c r="BJ911" i="11"/>
  <c r="BJ939" i="11"/>
  <c r="BJ927" i="11"/>
  <c r="BJ897" i="11"/>
  <c r="BJ886" i="11"/>
  <c r="BJ868" i="11"/>
  <c r="BJ867" i="11"/>
  <c r="BJ869" i="11"/>
  <c r="BJ846" i="11"/>
  <c r="BJ839" i="11"/>
  <c r="BJ812" i="11"/>
  <c r="BJ823" i="11"/>
  <c r="BJ819" i="11"/>
  <c r="BJ815" i="11"/>
  <c r="BJ807" i="11"/>
  <c r="BJ776" i="11"/>
  <c r="BJ758" i="11"/>
  <c r="BJ773" i="11"/>
  <c r="BJ747" i="11"/>
  <c r="BJ741" i="11"/>
  <c r="BJ765" i="11"/>
  <c r="BJ734" i="11"/>
  <c r="BJ733" i="11"/>
  <c r="BJ731" i="11"/>
  <c r="BJ691" i="11"/>
  <c r="BJ702" i="11"/>
  <c r="BJ697" i="11"/>
  <c r="BJ681" i="11"/>
  <c r="BJ647" i="11"/>
  <c r="BJ664" i="11"/>
  <c r="BJ675" i="11"/>
  <c r="BJ637" i="11"/>
  <c r="BJ658" i="11"/>
  <c r="BJ631" i="11"/>
  <c r="BJ592" i="11"/>
  <c r="BJ603" i="11"/>
  <c r="BJ607" i="11"/>
  <c r="BJ594" i="11"/>
  <c r="BJ556" i="11"/>
  <c r="BJ542" i="11"/>
  <c r="BJ567" i="11"/>
  <c r="BJ549" i="11"/>
  <c r="BJ540" i="11"/>
  <c r="BJ569" i="11"/>
  <c r="BJ533" i="11"/>
  <c r="BJ512" i="11"/>
  <c r="BJ516" i="11"/>
  <c r="BJ535" i="11"/>
  <c r="BJ494" i="11"/>
  <c r="BJ526" i="11"/>
  <c r="BJ455" i="11"/>
  <c r="BJ476" i="11"/>
  <c r="BJ471" i="11"/>
  <c r="BJ449" i="11"/>
  <c r="BJ478" i="11"/>
  <c r="BJ473" i="11"/>
  <c r="BJ417" i="11"/>
  <c r="BJ424" i="11"/>
  <c r="BJ391" i="11"/>
  <c r="BJ411" i="11"/>
  <c r="BJ430" i="11"/>
  <c r="BJ382" i="11"/>
  <c r="BJ349" i="11"/>
  <c r="BJ348" i="11"/>
  <c r="BJ322" i="11"/>
  <c r="BJ362" i="11"/>
  <c r="BJ369" i="11"/>
  <c r="BJ314" i="11"/>
  <c r="BJ291" i="11"/>
  <c r="BJ316" i="11"/>
  <c r="BJ257" i="11"/>
  <c r="BJ290" i="11"/>
  <c r="BJ226" i="11"/>
  <c r="BJ260" i="11"/>
  <c r="BJ317" i="11"/>
  <c r="BJ292" i="11"/>
  <c r="BJ201" i="11"/>
  <c r="BJ213" i="11"/>
  <c r="BJ141" i="11"/>
  <c r="BJ283" i="11"/>
  <c r="BJ185" i="11"/>
  <c r="BJ203" i="11"/>
  <c r="BJ272" i="11"/>
  <c r="BJ229" i="11"/>
  <c r="BJ117" i="11"/>
  <c r="BJ68" i="11"/>
  <c r="BJ196" i="11"/>
  <c r="BJ95" i="11"/>
  <c r="BJ211" i="11"/>
  <c r="BJ148" i="11"/>
  <c r="BJ128" i="11"/>
  <c r="BJ74" i="11"/>
  <c r="BJ156" i="11"/>
  <c r="BJ139" i="11"/>
  <c r="BJ57" i="11"/>
  <c r="BJ24" i="11"/>
  <c r="BJ46" i="11"/>
  <c r="BJ11" i="11"/>
  <c r="BJ31" i="11"/>
  <c r="BJ61" i="11"/>
  <c r="BJ23" i="11"/>
  <c r="BJ956" i="11"/>
  <c r="BJ926" i="11"/>
  <c r="BJ810" i="11"/>
  <c r="BJ759" i="11"/>
  <c r="BJ643" i="11"/>
  <c r="BJ590" i="11"/>
  <c r="BJ529" i="11"/>
  <c r="BJ467" i="11"/>
  <c r="BJ426" i="11"/>
  <c r="BJ287" i="11"/>
  <c r="BJ277" i="11"/>
  <c r="BJ225" i="11"/>
  <c r="BJ177" i="11"/>
  <c r="BJ140" i="11"/>
  <c r="BJ254" i="11"/>
  <c r="BJ92" i="11"/>
  <c r="BJ107" i="11"/>
  <c r="BJ197" i="11"/>
  <c r="BJ160" i="11"/>
  <c r="BJ123" i="11"/>
  <c r="BJ135" i="11"/>
  <c r="BJ37" i="11"/>
  <c r="BJ30" i="11"/>
  <c r="BJ39" i="11"/>
  <c r="BJ36" i="11"/>
  <c r="BJ959" i="11"/>
  <c r="BJ860" i="11"/>
  <c r="BJ801" i="11"/>
  <c r="BJ725" i="11"/>
  <c r="BJ660" i="11"/>
  <c r="BJ640" i="11"/>
  <c r="BJ508" i="11"/>
  <c r="BJ445" i="11"/>
  <c r="BJ379" i="11"/>
  <c r="BJ312" i="11"/>
  <c r="BJ256" i="11"/>
  <c r="BJ200" i="11"/>
  <c r="BJ275" i="11"/>
  <c r="BJ194" i="11"/>
  <c r="BJ228" i="11"/>
  <c r="BJ64" i="11"/>
  <c r="BJ103" i="11"/>
  <c r="BJ193" i="11"/>
  <c r="BJ106" i="11"/>
  <c r="BJ119" i="11"/>
  <c r="BJ118" i="11"/>
  <c r="BJ33" i="11"/>
  <c r="BJ26" i="11"/>
  <c r="BJ27" i="11"/>
  <c r="BJ32" i="11"/>
  <c r="BJ949" i="11"/>
  <c r="BJ850" i="11"/>
  <c r="BJ805" i="11"/>
  <c r="BJ728" i="11"/>
  <c r="BJ671" i="11"/>
  <c r="BJ585" i="11"/>
  <c r="BJ507" i="11"/>
  <c r="BJ461" i="11"/>
  <c r="BJ340" i="11"/>
  <c r="BJ274" i="11"/>
  <c r="BJ328" i="11"/>
  <c r="BJ173" i="11"/>
  <c r="BJ263" i="11"/>
  <c r="BJ167" i="11"/>
  <c r="BJ215" i="11"/>
  <c r="BJ138" i="11"/>
  <c r="BJ87" i="11"/>
  <c r="BJ175" i="11"/>
  <c r="BJ98" i="11"/>
  <c r="BJ169" i="11"/>
  <c r="BJ113" i="11"/>
  <c r="BJ15" i="11"/>
  <c r="BJ81" i="11"/>
  <c r="BJ89" i="11"/>
  <c r="BJ19" i="11"/>
  <c r="BJ918" i="11"/>
  <c r="BJ857" i="11"/>
  <c r="BJ767" i="11"/>
  <c r="BJ722" i="11"/>
  <c r="BJ683" i="11"/>
  <c r="BJ538" i="11"/>
  <c r="BJ531" i="11"/>
  <c r="BJ469" i="11"/>
  <c r="BJ365" i="11"/>
  <c r="BJ253" i="11"/>
  <c r="BJ315" i="11"/>
  <c r="BJ159" i="11"/>
  <c r="BJ220" i="11"/>
  <c r="BJ162" i="11"/>
  <c r="BJ206" i="11"/>
  <c r="BJ134" i="11"/>
  <c r="BJ79" i="11"/>
  <c r="BJ174" i="11"/>
  <c r="BJ94" i="11"/>
  <c r="BJ153" i="11"/>
  <c r="BJ114" i="11"/>
  <c r="BJ8" i="11"/>
  <c r="BJ58" i="11"/>
  <c r="BJ73" i="11"/>
  <c r="BJ18" i="11"/>
  <c r="BJ909" i="11"/>
  <c r="BJ854" i="11"/>
  <c r="BJ782" i="11"/>
  <c r="BJ687" i="11"/>
  <c r="BJ657" i="11"/>
  <c r="BJ563" i="11"/>
  <c r="BJ545" i="11"/>
  <c r="BJ413" i="11"/>
  <c r="BJ318" i="11"/>
  <c r="BJ326" i="11"/>
  <c r="BJ306" i="11"/>
  <c r="BJ155" i="11"/>
  <c r="BJ212" i="11"/>
  <c r="BJ144" i="11"/>
  <c r="BJ188" i="11"/>
  <c r="BJ125" i="11"/>
  <c r="BJ75" i="11"/>
  <c r="BJ147" i="11"/>
  <c r="BJ86" i="11"/>
  <c r="BJ127" i="11"/>
  <c r="BJ93" i="11"/>
  <c r="BJ13" i="11"/>
  <c r="BJ109" i="11"/>
  <c r="BJ20" i="11"/>
  <c r="BJ931" i="11"/>
  <c r="BJ845" i="11"/>
  <c r="BJ796" i="11"/>
  <c r="BJ698" i="11"/>
  <c r="BJ627" i="11"/>
  <c r="BJ578" i="11"/>
  <c r="BJ522" i="11"/>
  <c r="BJ420" i="11"/>
  <c r="BJ360" i="11"/>
  <c r="BJ286" i="11"/>
  <c r="BJ288" i="11"/>
  <c r="BJ262" i="11"/>
  <c r="BJ181" i="11"/>
  <c r="BJ259" i="11"/>
  <c r="BJ108" i="11"/>
  <c r="BJ192" i="11"/>
  <c r="BJ71" i="11"/>
  <c r="BJ133" i="11"/>
  <c r="BJ82" i="11"/>
  <c r="BJ187" i="11"/>
  <c r="BJ53" i="11"/>
  <c r="BJ25" i="11"/>
  <c r="BJ55" i="11"/>
  <c r="BJ10" i="11"/>
  <c r="BJ925" i="11"/>
  <c r="BJ808" i="11"/>
  <c r="BJ742" i="11"/>
  <c r="BJ693" i="11"/>
  <c r="BJ630" i="11"/>
  <c r="BJ586" i="11"/>
  <c r="BJ451" i="11"/>
  <c r="BJ387" i="11"/>
  <c r="BJ356" i="11"/>
  <c r="BJ244" i="11"/>
  <c r="BJ232" i="11"/>
  <c r="BJ242" i="11"/>
  <c r="BJ158" i="11"/>
  <c r="BJ284" i="11"/>
  <c r="BJ100" i="11"/>
  <c r="BJ129" i="11"/>
  <c r="BJ67" i="11"/>
  <c r="BJ120" i="11"/>
  <c r="BJ66" i="11"/>
  <c r="BJ180" i="11"/>
  <c r="BJ45" i="11"/>
  <c r="BJ59" i="11"/>
  <c r="BJ51" i="11"/>
  <c r="BJ52" i="11"/>
  <c r="BJ565" i="11"/>
  <c r="BJ280" i="11"/>
  <c r="BJ42" i="11"/>
  <c r="BJ459" i="11"/>
  <c r="BJ96" i="11"/>
  <c r="BJ47" i="11"/>
  <c r="BJ965" i="11"/>
  <c r="BJ447" i="11"/>
  <c r="BJ111" i="11"/>
  <c r="BJ40" i="11"/>
  <c r="BJ896" i="11"/>
  <c r="BJ321" i="11"/>
  <c r="BJ210" i="11"/>
  <c r="BJ764" i="11"/>
  <c r="BJ251" i="11"/>
  <c r="BJ136" i="11"/>
  <c r="BJ677" i="11"/>
  <c r="BJ191" i="11"/>
  <c r="BJ166" i="11"/>
  <c r="BJ599" i="11"/>
  <c r="BJ145" i="11"/>
  <c r="BJ41" i="11"/>
  <c r="BJ835" i="11"/>
  <c r="BJ313" i="11"/>
  <c r="BJ164" i="11"/>
  <c r="BL970" i="11"/>
  <c r="BL954" i="11"/>
  <c r="BL967" i="11"/>
  <c r="BL943" i="11"/>
  <c r="BL930" i="11"/>
  <c r="BL908" i="11"/>
  <c r="BL926" i="11"/>
  <c r="BL917" i="11"/>
  <c r="BL913" i="11"/>
  <c r="BL890" i="11"/>
  <c r="BL867" i="11"/>
  <c r="BL882" i="11"/>
  <c r="BL846" i="11"/>
  <c r="BL852" i="11"/>
  <c r="BL836" i="11"/>
  <c r="BL824" i="11"/>
  <c r="BL844" i="11"/>
  <c r="BL822" i="11"/>
  <c r="BL787" i="11"/>
  <c r="BL804" i="11"/>
  <c r="BL765" i="11"/>
  <c r="BL773" i="11"/>
  <c r="BL785" i="11"/>
  <c r="BL764" i="11"/>
  <c r="BL762" i="11"/>
  <c r="BL747" i="11"/>
  <c r="BL732" i="11"/>
  <c r="BL726" i="11"/>
  <c r="BL725" i="11"/>
  <c r="BL706" i="11"/>
  <c r="BL701" i="11"/>
  <c r="BL692" i="11"/>
  <c r="BL672" i="11"/>
  <c r="BL638" i="11"/>
  <c r="BL969" i="11"/>
  <c r="BL953" i="11"/>
  <c r="BL968" i="11"/>
  <c r="BL942" i="11"/>
  <c r="BL940" i="11"/>
  <c r="BL904" i="11"/>
  <c r="BL915" i="11"/>
  <c r="BL914" i="11"/>
  <c r="BL906" i="11"/>
  <c r="BL888" i="11"/>
  <c r="BL858" i="11"/>
  <c r="BL877" i="11"/>
  <c r="BL860" i="11"/>
  <c r="BL850" i="11"/>
  <c r="BL834" i="11"/>
  <c r="BL807" i="11"/>
  <c r="BL826" i="11"/>
  <c r="BL783" i="11"/>
  <c r="BL958" i="11"/>
  <c r="BL966" i="11"/>
  <c r="BL922" i="11"/>
  <c r="BL932" i="11"/>
  <c r="BL897" i="11"/>
  <c r="BL909" i="11"/>
  <c r="BL883" i="11"/>
  <c r="BL874" i="11"/>
  <c r="BL870" i="11"/>
  <c r="BL856" i="11"/>
  <c r="BL851" i="11"/>
  <c r="BL823" i="11"/>
  <c r="BL797" i="11"/>
  <c r="BL792" i="11"/>
  <c r="BL819" i="11"/>
  <c r="BL757" i="11"/>
  <c r="BL777" i="11"/>
  <c r="BL767" i="11"/>
  <c r="BL759" i="11"/>
  <c r="BL766" i="11"/>
  <c r="BL728" i="11"/>
  <c r="BL713" i="11"/>
  <c r="BL729" i="11"/>
  <c r="BL694" i="11"/>
  <c r="BL684" i="11"/>
  <c r="BL695" i="11"/>
  <c r="BL646" i="11"/>
  <c r="BL654" i="11"/>
  <c r="BL674" i="11"/>
  <c r="BL644" i="11"/>
  <c r="BL648" i="11"/>
  <c r="BL608" i="11"/>
  <c r="BL633" i="11"/>
  <c r="BL611" i="11"/>
  <c r="BL624" i="11"/>
  <c r="BL593" i="11"/>
  <c r="BL555" i="11"/>
  <c r="BL541" i="11"/>
  <c r="BL574" i="11"/>
  <c r="BL582" i="11"/>
  <c r="BL561" i="11"/>
  <c r="BL576" i="11"/>
  <c r="BL512" i="11"/>
  <c r="BL503" i="11"/>
  <c r="BL531" i="11"/>
  <c r="BL514" i="11"/>
  <c r="BL518" i="11"/>
  <c r="BL521" i="11"/>
  <c r="BL450" i="11"/>
  <c r="BL479" i="11"/>
  <c r="BL470" i="11"/>
  <c r="BL448" i="11"/>
  <c r="BL481" i="11"/>
  <c r="BL472" i="11"/>
  <c r="BL420" i="11"/>
  <c r="BL427" i="11"/>
  <c r="BL398" i="11"/>
  <c r="BL418" i="11"/>
  <c r="BL417" i="11"/>
  <c r="BL391" i="11"/>
  <c r="BL348" i="11"/>
  <c r="BL334" i="11"/>
  <c r="BL354" i="11"/>
  <c r="BL328" i="11"/>
  <c r="BL349" i="11"/>
  <c r="BL308" i="11"/>
  <c r="BL248" i="11"/>
  <c r="BL307" i="11"/>
  <c r="BL252" i="11"/>
  <c r="BL315" i="11"/>
  <c r="BL238" i="11"/>
  <c r="BL259" i="11"/>
  <c r="BL296" i="11"/>
  <c r="BL287" i="11"/>
  <c r="BL257" i="11"/>
  <c r="BL158" i="11"/>
  <c r="BL162" i="11"/>
  <c r="BL211" i="11"/>
  <c r="BL254" i="11"/>
  <c r="BL188" i="11"/>
  <c r="BL246" i="11"/>
  <c r="BL200" i="11"/>
  <c r="BL129" i="11"/>
  <c r="BL79" i="11"/>
  <c r="BL163" i="11"/>
  <c r="BL160" i="11"/>
  <c r="BL957" i="11"/>
  <c r="BL961" i="11"/>
  <c r="BL939" i="11"/>
  <c r="BL923" i="11"/>
  <c r="BL905" i="11"/>
  <c r="BL920" i="11"/>
  <c r="BL875" i="11"/>
  <c r="BL854" i="11"/>
  <c r="BL869" i="11"/>
  <c r="BL845" i="11"/>
  <c r="BL830" i="11"/>
  <c r="BL838" i="11"/>
  <c r="BL793" i="11"/>
  <c r="BL782" i="11"/>
  <c r="BL810" i="11"/>
  <c r="BL753" i="11"/>
  <c r="BL791" i="11"/>
  <c r="BL756" i="11"/>
  <c r="BL739" i="11"/>
  <c r="BL763" i="11"/>
  <c r="BL723" i="11"/>
  <c r="BL737" i="11"/>
  <c r="BL724" i="11"/>
  <c r="BL689" i="11"/>
  <c r="BL704" i="11"/>
  <c r="BL680" i="11"/>
  <c r="BL642" i="11"/>
  <c r="BL650" i="11"/>
  <c r="BL670" i="11"/>
  <c r="BL640" i="11"/>
  <c r="BL656" i="11"/>
  <c r="BL587" i="11"/>
  <c r="BL629" i="11"/>
  <c r="BL606" i="11"/>
  <c r="BL615" i="11"/>
  <c r="BL639" i="11"/>
  <c r="BL546" i="11"/>
  <c r="BL537" i="11"/>
  <c r="BL570" i="11"/>
  <c r="BL553" i="11"/>
  <c r="BL557" i="11"/>
  <c r="BL572" i="11"/>
  <c r="BL508" i="11"/>
  <c r="BL499" i="11"/>
  <c r="BL527" i="11"/>
  <c r="BL510" i="11"/>
  <c r="BL505" i="11"/>
  <c r="BL972" i="11"/>
  <c r="BL956" i="11"/>
  <c r="BL959" i="11"/>
  <c r="BL931" i="11"/>
  <c r="BL927" i="11"/>
  <c r="BL912" i="11"/>
  <c r="BL916" i="11"/>
  <c r="BL871" i="11"/>
  <c r="BL881" i="11"/>
  <c r="BL868" i="11"/>
  <c r="BL832" i="11"/>
  <c r="BL820" i="11"/>
  <c r="BL835" i="11"/>
  <c r="BL789" i="11"/>
  <c r="BL778" i="11"/>
  <c r="BL798" i="11"/>
  <c r="BL794" i="11"/>
  <c r="BL772" i="11"/>
  <c r="BL750" i="11"/>
  <c r="BL769" i="11"/>
  <c r="BL742" i="11"/>
  <c r="BL719" i="11"/>
  <c r="BL730" i="11"/>
  <c r="BL720" i="11"/>
  <c r="BL685" i="11"/>
  <c r="BL700" i="11"/>
  <c r="BL676" i="11"/>
  <c r="BL634" i="11"/>
  <c r="BL645" i="11"/>
  <c r="BL666" i="11"/>
  <c r="BL681" i="11"/>
  <c r="BL652" i="11"/>
  <c r="BL621" i="11"/>
  <c r="BL625" i="11"/>
  <c r="BL602" i="11"/>
  <c r="BL610" i="11"/>
  <c r="BL631" i="11"/>
  <c r="BL579" i="11"/>
  <c r="BL592" i="11"/>
  <c r="BL566" i="11"/>
  <c r="BL548" i="11"/>
  <c r="BL552" i="11"/>
  <c r="BL568" i="11"/>
  <c r="BL536" i="11"/>
  <c r="BL495" i="11"/>
  <c r="BL523" i="11"/>
  <c r="BL493" i="11"/>
  <c r="BL501" i="11"/>
  <c r="BL963" i="11"/>
  <c r="BL952" i="11"/>
  <c r="BL947" i="11"/>
  <c r="BL921" i="11"/>
  <c r="BL903" i="11"/>
  <c r="BL889" i="11"/>
  <c r="BL924" i="11"/>
  <c r="BL895" i="11"/>
  <c r="BL866" i="11"/>
  <c r="BL878" i="11"/>
  <c r="BL865" i="11"/>
  <c r="BL816" i="11"/>
  <c r="BL831" i="11"/>
  <c r="BL809" i="11"/>
  <c r="BL818" i="11"/>
  <c r="BL808" i="11"/>
  <c r="BL780" i="11"/>
  <c r="BL781" i="11"/>
  <c r="BL741" i="11"/>
  <c r="BL755" i="11"/>
  <c r="BL760" i="11"/>
  <c r="BL727" i="11"/>
  <c r="BL721" i="11"/>
  <c r="BL716" i="11"/>
  <c r="BL709" i="11"/>
  <c r="BL696" i="11"/>
  <c r="BL668" i="11"/>
  <c r="BL679" i="11"/>
  <c r="BL641" i="11"/>
  <c r="BL662" i="11"/>
  <c r="BL677" i="11"/>
  <c r="BL604" i="11"/>
  <c r="BL612" i="11"/>
  <c r="BL616" i="11"/>
  <c r="BL598" i="11"/>
  <c r="BL589" i="11"/>
  <c r="BL627" i="11"/>
  <c r="BL575" i="11"/>
  <c r="BL583" i="11"/>
  <c r="BL562" i="11"/>
  <c r="BL581" i="11"/>
  <c r="BL543" i="11"/>
  <c r="BL564" i="11"/>
  <c r="BL532" i="11"/>
  <c r="BL515" i="11"/>
  <c r="BL519" i="11"/>
  <c r="BL489" i="11"/>
  <c r="BL513" i="11"/>
  <c r="BL500" i="11"/>
  <c r="BL467" i="11"/>
  <c r="BL453" i="11"/>
  <c r="BL482" i="11"/>
  <c r="BL485" i="11"/>
  <c r="BL455" i="11"/>
  <c r="BL442" i="11"/>
  <c r="BL408" i="11"/>
  <c r="BL415" i="11"/>
  <c r="BL386" i="11"/>
  <c r="BL446" i="11"/>
  <c r="BL401" i="11"/>
  <c r="BL400" i="11"/>
  <c r="BL362" i="11"/>
  <c r="BL317" i="11"/>
  <c r="BL369" i="11"/>
  <c r="BL361" i="11"/>
  <c r="BL326" i="11"/>
  <c r="BL294" i="11"/>
  <c r="BL235" i="11"/>
  <c r="BL277" i="11"/>
  <c r="BL344" i="11"/>
  <c r="BL298" i="11"/>
  <c r="BL335" i="11"/>
  <c r="BL233" i="11"/>
  <c r="BL314" i="11"/>
  <c r="BL274" i="11"/>
  <c r="BL199" i="11"/>
  <c r="BL207" i="11"/>
  <c r="BL253" i="11"/>
  <c r="BL166" i="11"/>
  <c r="BL210" i="11"/>
  <c r="BL249" i="11"/>
  <c r="BL261" i="11"/>
  <c r="BL196" i="11"/>
  <c r="BL103" i="11"/>
  <c r="BL67" i="11"/>
  <c r="BL141" i="11"/>
  <c r="BL128" i="11"/>
  <c r="BL74" i="11"/>
  <c r="BL114" i="11"/>
  <c r="BL81" i="11"/>
  <c r="BL139" i="11"/>
  <c r="BL177" i="11"/>
  <c r="BL112" i="11"/>
  <c r="BL971" i="11"/>
  <c r="BL951" i="11"/>
  <c r="BL945" i="11"/>
  <c r="BL934" i="11"/>
  <c r="BL902" i="11"/>
  <c r="BL929" i="11"/>
  <c r="BL918" i="11"/>
  <c r="BL892" i="11"/>
  <c r="BL862" i="11"/>
  <c r="BL859" i="11"/>
  <c r="BL848" i="11"/>
  <c r="BL840" i="11"/>
  <c r="BL827" i="11"/>
  <c r="BL805" i="11"/>
  <c r="BL812" i="11"/>
  <c r="BL806" i="11"/>
  <c r="BL795" i="11"/>
  <c r="BL776" i="11"/>
  <c r="BL740" i="11"/>
  <c r="BL748" i="11"/>
  <c r="BL758" i="11"/>
  <c r="BL714" i="11"/>
  <c r="BL717" i="11"/>
  <c r="BL690" i="11"/>
  <c r="BL705" i="11"/>
  <c r="BL691" i="11"/>
  <c r="BL664" i="11"/>
  <c r="BL675" i="11"/>
  <c r="BL637" i="11"/>
  <c r="BL658" i="11"/>
  <c r="BL673" i="11"/>
  <c r="BL647" i="11"/>
  <c r="BL603" i="11"/>
  <c r="BL607" i="11"/>
  <c r="BL594" i="11"/>
  <c r="BL619" i="11"/>
  <c r="BL623" i="11"/>
  <c r="BL567" i="11"/>
  <c r="BL554" i="11"/>
  <c r="BL558" i="11"/>
  <c r="BL577" i="11"/>
  <c r="BL539" i="11"/>
  <c r="BL560" i="11"/>
  <c r="BL524" i="11"/>
  <c r="BL511" i="11"/>
  <c r="BL506" i="11"/>
  <c r="BL534" i="11"/>
  <c r="BL488" i="11"/>
  <c r="BL480" i="11"/>
  <c r="BL463" i="11"/>
  <c r="BL449" i="11"/>
  <c r="BL478" i="11"/>
  <c r="BL473" i="11"/>
  <c r="BL451" i="11"/>
  <c r="BL436" i="11"/>
  <c r="BL404" i="11"/>
  <c r="BL411" i="11"/>
  <c r="BL434" i="11"/>
  <c r="BL385" i="11"/>
  <c r="BL402" i="11"/>
  <c r="BL367" i="11"/>
  <c r="BL357" i="11"/>
  <c r="BL374" i="11"/>
  <c r="BL356" i="11"/>
  <c r="BL355" i="11"/>
  <c r="BL313" i="11"/>
  <c r="BL290" i="11"/>
  <c r="BL226" i="11"/>
  <c r="BL268" i="11"/>
  <c r="BL327" i="11"/>
  <c r="BL293" i="11"/>
  <c r="BL306" i="11"/>
  <c r="BL301" i="11"/>
  <c r="BL309" i="11"/>
  <c r="BL262" i="11"/>
  <c r="BL190" i="11"/>
  <c r="BL203" i="11"/>
  <c r="BL227" i="11"/>
  <c r="BL157" i="11"/>
  <c r="BL206" i="11"/>
  <c r="BL241" i="11"/>
  <c r="BL237" i="11"/>
  <c r="BL192" i="11"/>
  <c r="BL99" i="11"/>
  <c r="BL65" i="11"/>
  <c r="BL137" i="11"/>
  <c r="BL106" i="11"/>
  <c r="BL66" i="11"/>
  <c r="BL169" i="11"/>
  <c r="BL77" i="11"/>
  <c r="BL135" i="11"/>
  <c r="BL173" i="11"/>
  <c r="BL965" i="11"/>
  <c r="BL950" i="11"/>
  <c r="BL941" i="11"/>
  <c r="BL938" i="11"/>
  <c r="BL900" i="11"/>
  <c r="BL907" i="11"/>
  <c r="BL891" i="11"/>
  <c r="BL894" i="11"/>
  <c r="BL849" i="11"/>
  <c r="BL841" i="11"/>
  <c r="BL857" i="11"/>
  <c r="BL839" i="11"/>
  <c r="BL817" i="11"/>
  <c r="BL803" i="11"/>
  <c r="BL799" i="11"/>
  <c r="BL774" i="11"/>
  <c r="BL786" i="11"/>
  <c r="BL779" i="11"/>
  <c r="BL736" i="11"/>
  <c r="BL743" i="11"/>
  <c r="BL751" i="11"/>
  <c r="BL710" i="11"/>
  <c r="BL735" i="11"/>
  <c r="BL686" i="11"/>
  <c r="BL697" i="11"/>
  <c r="BL687" i="11"/>
  <c r="BL660" i="11"/>
  <c r="BL671" i="11"/>
  <c r="BL683" i="11"/>
  <c r="BL657" i="11"/>
  <c r="BL669" i="11"/>
  <c r="BL635" i="11"/>
  <c r="BL599" i="11"/>
  <c r="BL590" i="11"/>
  <c r="BL636" i="11"/>
  <c r="BL614" i="11"/>
  <c r="BL618" i="11"/>
  <c r="BL563" i="11"/>
  <c r="BL549" i="11"/>
  <c r="BL544" i="11"/>
  <c r="BL573" i="11"/>
  <c r="BL556" i="11"/>
  <c r="BL551" i="11"/>
  <c r="BL520" i="11"/>
  <c r="BL490" i="11"/>
  <c r="BL502" i="11"/>
  <c r="BL530" i="11"/>
  <c r="BL533" i="11"/>
  <c r="BL476" i="11"/>
  <c r="BL496" i="11"/>
  <c r="BL445" i="11"/>
  <c r="BL461" i="11"/>
  <c r="BL469" i="11"/>
  <c r="BL447" i="11"/>
  <c r="BL432" i="11"/>
  <c r="BL399" i="11"/>
  <c r="BL407" i="11"/>
  <c r="BL430" i="11"/>
  <c r="BL433" i="11"/>
  <c r="BL387" i="11"/>
  <c r="BL363" i="11"/>
  <c r="BL351" i="11"/>
  <c r="BL360" i="11"/>
  <c r="BL350" i="11"/>
  <c r="BL380" i="11"/>
  <c r="BL318" i="11"/>
  <c r="BL286" i="11"/>
  <c r="BL222" i="11"/>
  <c r="BL264" i="11"/>
  <c r="BL324" i="11"/>
  <c r="BL289" i="11"/>
  <c r="BL280" i="11"/>
  <c r="BL297" i="11"/>
  <c r="BL300" i="11"/>
  <c r="BL242" i="11"/>
  <c r="BL185" i="11"/>
  <c r="BL194" i="11"/>
  <c r="BL223" i="11"/>
  <c r="BL153" i="11"/>
  <c r="BL202" i="11"/>
  <c r="BL236" i="11"/>
  <c r="BL224" i="11"/>
  <c r="BL178" i="11"/>
  <c r="BL95" i="11"/>
  <c r="BL61" i="11"/>
  <c r="BL133" i="11"/>
  <c r="BL102" i="11"/>
  <c r="BL960" i="11"/>
  <c r="BL948" i="11"/>
  <c r="BL935" i="11"/>
  <c r="BL933" i="11"/>
  <c r="BL898" i="11"/>
  <c r="BL911" i="11"/>
  <c r="BL893" i="11"/>
  <c r="BL876" i="11"/>
  <c r="BL873" i="11"/>
  <c r="BL861" i="11"/>
  <c r="BL853" i="11"/>
  <c r="BL802" i="11"/>
  <c r="BL801" i="11"/>
  <c r="BL796" i="11"/>
  <c r="BL813" i="11"/>
  <c r="BL761" i="11"/>
  <c r="BL784" i="11"/>
  <c r="BL771" i="11"/>
  <c r="BL749" i="11"/>
  <c r="BL738" i="11"/>
  <c r="BL733" i="11"/>
  <c r="BL722" i="11"/>
  <c r="BL712" i="11"/>
  <c r="BL698" i="11"/>
  <c r="BL688" i="11"/>
  <c r="BL699" i="11"/>
  <c r="BL651" i="11"/>
  <c r="BL659" i="11"/>
  <c r="BL678" i="11"/>
  <c r="BL649" i="11"/>
  <c r="BL661" i="11"/>
  <c r="BL626" i="11"/>
  <c r="BL591" i="11"/>
  <c r="BL620" i="11"/>
  <c r="BL628" i="11"/>
  <c r="BL597" i="11"/>
  <c r="BL584" i="11"/>
  <c r="BL550" i="11"/>
  <c r="BL578" i="11"/>
  <c r="BL586" i="11"/>
  <c r="BL565" i="11"/>
  <c r="BL585" i="11"/>
  <c r="BL538" i="11"/>
  <c r="BL507" i="11"/>
  <c r="BL535" i="11"/>
  <c r="BL494" i="11"/>
  <c r="BL522" i="11"/>
  <c r="BL525" i="11"/>
  <c r="BL454" i="11"/>
  <c r="BL483" i="11"/>
  <c r="BL474" i="11"/>
  <c r="BL452" i="11"/>
  <c r="BL456" i="11"/>
  <c r="BL439" i="11"/>
  <c r="BL424" i="11"/>
  <c r="BL431" i="11"/>
  <c r="BL438" i="11"/>
  <c r="BL422" i="11"/>
  <c r="BL425" i="11"/>
  <c r="BL378" i="11"/>
  <c r="BL353" i="11"/>
  <c r="BL395" i="11"/>
  <c r="BL364" i="11"/>
  <c r="BL341" i="11"/>
  <c r="BL368" i="11"/>
  <c r="BL312" i="11"/>
  <c r="BL269" i="11"/>
  <c r="BL331" i="11"/>
  <c r="BL256" i="11"/>
  <c r="BL319" i="11"/>
  <c r="BL243" i="11"/>
  <c r="BL263" i="11"/>
  <c r="BL329" i="11"/>
  <c r="BL291" i="11"/>
  <c r="BL275" i="11"/>
  <c r="BL172" i="11"/>
  <c r="BL167" i="11"/>
  <c r="BL215" i="11"/>
  <c r="BL284" i="11"/>
  <c r="BL193" i="11"/>
  <c r="BL250" i="11"/>
  <c r="BL213" i="11"/>
  <c r="BL140" i="11"/>
  <c r="BL83" i="11"/>
  <c r="BL174" i="11"/>
  <c r="BL164" i="11"/>
  <c r="BL94" i="11"/>
  <c r="BL168" i="11"/>
  <c r="BL127" i="11"/>
  <c r="BL63" i="11"/>
  <c r="BL130" i="11"/>
  <c r="BL138" i="11"/>
  <c r="BL944" i="11"/>
  <c r="BL855" i="11"/>
  <c r="BL768" i="11"/>
  <c r="BL655" i="11"/>
  <c r="BL632" i="11"/>
  <c r="BL542" i="11"/>
  <c r="BL459" i="11"/>
  <c r="BL462" i="11"/>
  <c r="BL468" i="11"/>
  <c r="BL403" i="11"/>
  <c r="BL409" i="11"/>
  <c r="BL330" i="11"/>
  <c r="BL370" i="11"/>
  <c r="BL239" i="11"/>
  <c r="BL311" i="11"/>
  <c r="BL336" i="11"/>
  <c r="BL212" i="11"/>
  <c r="BL180" i="11"/>
  <c r="BL228" i="11"/>
  <c r="BL107" i="11"/>
  <c r="BL155" i="11"/>
  <c r="BL136" i="11"/>
  <c r="BL73" i="11"/>
  <c r="BL117" i="11"/>
  <c r="BL936" i="11"/>
  <c r="BL828" i="11"/>
  <c r="BL752" i="11"/>
  <c r="BL667" i="11"/>
  <c r="BL605" i="11"/>
  <c r="BL516" i="11"/>
  <c r="BL484" i="11"/>
  <c r="BL457" i="11"/>
  <c r="BL464" i="11"/>
  <c r="BL394" i="11"/>
  <c r="BL384" i="11"/>
  <c r="BL321" i="11"/>
  <c r="BL342" i="11"/>
  <c r="BL337" i="11"/>
  <c r="BL302" i="11"/>
  <c r="BL325" i="11"/>
  <c r="BL181" i="11"/>
  <c r="BL175" i="11"/>
  <c r="BL232" i="11"/>
  <c r="BL87" i="11"/>
  <c r="BL132" i="11"/>
  <c r="BL123" i="11"/>
  <c r="BL69" i="11"/>
  <c r="BL191" i="11"/>
  <c r="BL899" i="11"/>
  <c r="BL815" i="11"/>
  <c r="BL746" i="11"/>
  <c r="BL682" i="11"/>
  <c r="BL609" i="11"/>
  <c r="BL486" i="11"/>
  <c r="BL471" i="11"/>
  <c r="BL444" i="11"/>
  <c r="BL428" i="11"/>
  <c r="BL390" i="11"/>
  <c r="BL381" i="11"/>
  <c r="BL338" i="11"/>
  <c r="BL340" i="11"/>
  <c r="BL303" i="11"/>
  <c r="BL272" i="11"/>
  <c r="BL323" i="11"/>
  <c r="BL145" i="11"/>
  <c r="BL148" i="11"/>
  <c r="BL270" i="11"/>
  <c r="BL75" i="11"/>
  <c r="BL98" i="11"/>
  <c r="BL119" i="11"/>
  <c r="BL59" i="11"/>
  <c r="BL150" i="11"/>
  <c r="BL925" i="11"/>
  <c r="BL800" i="11"/>
  <c r="BL731" i="11"/>
  <c r="BL653" i="11"/>
  <c r="BL559" i="11"/>
  <c r="BL498" i="11"/>
  <c r="BL487" i="11"/>
  <c r="BL440" i="11"/>
  <c r="BL416" i="11"/>
  <c r="BL426" i="11"/>
  <c r="BL406" i="11"/>
  <c r="BL346" i="11"/>
  <c r="BL316" i="11"/>
  <c r="BL281" i="11"/>
  <c r="BL229" i="11"/>
  <c r="BL295" i="11"/>
  <c r="BL258" i="11"/>
  <c r="BL245" i="11"/>
  <c r="BL217" i="11"/>
  <c r="BL71" i="11"/>
  <c r="BL86" i="11"/>
  <c r="BL156" i="11"/>
  <c r="BL187" i="11"/>
  <c r="BL146" i="11"/>
  <c r="BL896" i="11"/>
  <c r="BL814" i="11"/>
  <c r="BL734" i="11"/>
  <c r="BL665" i="11"/>
  <c r="BL545" i="11"/>
  <c r="BL526" i="11"/>
  <c r="BL475" i="11"/>
  <c r="BL465" i="11"/>
  <c r="BL412" i="11"/>
  <c r="BL414" i="11"/>
  <c r="BL358" i="11"/>
  <c r="BL371" i="11"/>
  <c r="BL304" i="11"/>
  <c r="BL260" i="11"/>
  <c r="BL225" i="11"/>
  <c r="BL288" i="11"/>
  <c r="BL176" i="11"/>
  <c r="BL240" i="11"/>
  <c r="BL214" i="11"/>
  <c r="BL182" i="11"/>
  <c r="BL82" i="11"/>
  <c r="BL152" i="11"/>
  <c r="BL165" i="11"/>
  <c r="BL134" i="11"/>
  <c r="BL887" i="11"/>
  <c r="BL770" i="11"/>
  <c r="BL702" i="11"/>
  <c r="BL630" i="11"/>
  <c r="BL540" i="11"/>
  <c r="BL529" i="11"/>
  <c r="BL458" i="11"/>
  <c r="BL477" i="11"/>
  <c r="BL435" i="11"/>
  <c r="BL410" i="11"/>
  <c r="BL379" i="11"/>
  <c r="BL343" i="11"/>
  <c r="BL299" i="11"/>
  <c r="BL234" i="11"/>
  <c r="BL267" i="11"/>
  <c r="BL282" i="11"/>
  <c r="BL144" i="11"/>
  <c r="BL197" i="11"/>
  <c r="BL205" i="11"/>
  <c r="BL151" i="11"/>
  <c r="BL78" i="11"/>
  <c r="BL109" i="11"/>
  <c r="BL122" i="11"/>
  <c r="BL125" i="11"/>
  <c r="BL949" i="11"/>
  <c r="BL833" i="11"/>
  <c r="BL775" i="11"/>
  <c r="BL708" i="11"/>
  <c r="BL643" i="11"/>
  <c r="BL596" i="11"/>
  <c r="BL504" i="11"/>
  <c r="BL466" i="11"/>
  <c r="BL443" i="11"/>
  <c r="BL419" i="11"/>
  <c r="BL413" i="11"/>
  <c r="BL347" i="11"/>
  <c r="BL365" i="11"/>
  <c r="BL244" i="11"/>
  <c r="BL322" i="11"/>
  <c r="BL251" i="11"/>
  <c r="BL220" i="11"/>
  <c r="BL219" i="11"/>
  <c r="BL265" i="11"/>
  <c r="BL111" i="11"/>
  <c r="BL120" i="11"/>
  <c r="BL183" i="11"/>
  <c r="BL89" i="11"/>
  <c r="BL126" i="11"/>
  <c r="BL693" i="11"/>
  <c r="BL382" i="11"/>
  <c r="BL159" i="11"/>
  <c r="BL595" i="11"/>
  <c r="BL375" i="11"/>
  <c r="BL147" i="11"/>
  <c r="BL517" i="11"/>
  <c r="BL230" i="11"/>
  <c r="BL93" i="11"/>
  <c r="BL441" i="11"/>
  <c r="BL255" i="11"/>
  <c r="BL118" i="11"/>
  <c r="BL962" i="11"/>
  <c r="BL460" i="11"/>
  <c r="BL283" i="11"/>
  <c r="BL121" i="11"/>
  <c r="BL886" i="11"/>
  <c r="BL423" i="11"/>
  <c r="BL279" i="11"/>
  <c r="BL790" i="11"/>
  <c r="BL429" i="11"/>
  <c r="BL292" i="11"/>
  <c r="BL569" i="11"/>
  <c r="BL8" i="11"/>
  <c r="BL273" i="11"/>
  <c r="BL113" i="11"/>
  <c r="BL37" i="11"/>
  <c r="BL201" i="11"/>
  <c r="BL14" i="11"/>
  <c r="BL25" i="11"/>
  <c r="BL32" i="11"/>
  <c r="BL29" i="11"/>
  <c r="BL96" i="11"/>
  <c r="BL36" i="11"/>
  <c r="BL108" i="11"/>
  <c r="BL104" i="11"/>
  <c r="BL24" i="11"/>
  <c r="BL41" i="11"/>
  <c r="BL53" i="11"/>
  <c r="BL23" i="11"/>
  <c r="BL48" i="11"/>
  <c r="BL31" i="11"/>
  <c r="BL15" i="11"/>
  <c r="BL88" i="11"/>
  <c r="BL68" i="11"/>
  <c r="BL21" i="11"/>
  <c r="BL55" i="11"/>
  <c r="BL100" i="11"/>
  <c r="BL58" i="11"/>
  <c r="BL57" i="11"/>
  <c r="BL40" i="11"/>
  <c r="BL52" i="11"/>
  <c r="BL27" i="11"/>
  <c r="BL45" i="11"/>
  <c r="BL60" i="11"/>
  <c r="BL19" i="11"/>
  <c r="BL51" i="11"/>
  <c r="BL30" i="11"/>
  <c r="BL84" i="11"/>
  <c r="BL38" i="11"/>
  <c r="BL20" i="11"/>
  <c r="BL39" i="11"/>
  <c r="BL49" i="11"/>
  <c r="BL10" i="11"/>
  <c r="BL47" i="11"/>
  <c r="BL11" i="11"/>
  <c r="BL35" i="11"/>
  <c r="BL33" i="11"/>
  <c r="BL18" i="11"/>
  <c r="BL9" i="11"/>
  <c r="BL64" i="11"/>
  <c r="BL13" i="11"/>
  <c r="BL26" i="11"/>
  <c r="BL12" i="11"/>
  <c r="BL92" i="11"/>
  <c r="BL46" i="11"/>
  <c r="BL54" i="11"/>
  <c r="BL42" i="11"/>
  <c r="BV959" i="11"/>
  <c r="BV967" i="11"/>
  <c r="BV954" i="11"/>
  <c r="BV934" i="11"/>
  <c r="BV925" i="11"/>
  <c r="BV943" i="11"/>
  <c r="BV907" i="11"/>
  <c r="BV913" i="11"/>
  <c r="BV893" i="11"/>
  <c r="BV895" i="11"/>
  <c r="BV862" i="11"/>
  <c r="BV869" i="11"/>
  <c r="BV840" i="11"/>
  <c r="BV858" i="11"/>
  <c r="BV834" i="11"/>
  <c r="BV827" i="11"/>
  <c r="BV826" i="11"/>
  <c r="BV809" i="11"/>
  <c r="BV812" i="11"/>
  <c r="BV808" i="11"/>
  <c r="BV780" i="11"/>
  <c r="BV776" i="11"/>
  <c r="BV970" i="11"/>
  <c r="BV965" i="11"/>
  <c r="BV951" i="11"/>
  <c r="BV938" i="11"/>
  <c r="BV929" i="11"/>
  <c r="BV944" i="11"/>
  <c r="BV905" i="11"/>
  <c r="BV916" i="11"/>
  <c r="BV899" i="11"/>
  <c r="BV903" i="11"/>
  <c r="BV887" i="11"/>
  <c r="BV865" i="11"/>
  <c r="BV849" i="11"/>
  <c r="BV831" i="11"/>
  <c r="BV851" i="11"/>
  <c r="BV823" i="11"/>
  <c r="BV822" i="11"/>
  <c r="BV796" i="11"/>
  <c r="BV791" i="11"/>
  <c r="BV818" i="11"/>
  <c r="BV764" i="11"/>
  <c r="BV793" i="11"/>
  <c r="BV789" i="11"/>
  <c r="BV753" i="11"/>
  <c r="BV738" i="11"/>
  <c r="BV751" i="11"/>
  <c r="BV731" i="11"/>
  <c r="BV717" i="11"/>
  <c r="BV740" i="11"/>
  <c r="BV689" i="11"/>
  <c r="BV700" i="11"/>
  <c r="BV690" i="11"/>
  <c r="BV675" i="11"/>
  <c r="BV637" i="11"/>
  <c r="BV657" i="11"/>
  <c r="BV669" i="11"/>
  <c r="BV639" i="11"/>
  <c r="BV655" i="11"/>
  <c r="BV633" i="11"/>
  <c r="BV611" i="11"/>
  <c r="BV624" i="11"/>
  <c r="BV597" i="11"/>
  <c r="BV646" i="11"/>
  <c r="BV591" i="11"/>
  <c r="BV562" i="11"/>
  <c r="BV577" i="11"/>
  <c r="BV539" i="11"/>
  <c r="BV560" i="11"/>
  <c r="BV575" i="11"/>
  <c r="BV511" i="11"/>
  <c r="BV498" i="11"/>
  <c r="BV534" i="11"/>
  <c r="BV488" i="11"/>
  <c r="BV496" i="11"/>
  <c r="BV516" i="11"/>
  <c r="BV453" i="11"/>
  <c r="BV482" i="11"/>
  <c r="BV473" i="11"/>
  <c r="BV451" i="11"/>
  <c r="BV480" i="11"/>
  <c r="BV471" i="11"/>
  <c r="BV415" i="11"/>
  <c r="BV422" i="11"/>
  <c r="BV385" i="11"/>
  <c r="BV441" i="11"/>
  <c r="BV408" i="11"/>
  <c r="BV390" i="11"/>
  <c r="BV382" i="11"/>
  <c r="BV370" i="11"/>
  <c r="BV374" i="11"/>
  <c r="BV358" i="11"/>
  <c r="BV368" i="11"/>
  <c r="BV307" i="11"/>
  <c r="BV289" i="11"/>
  <c r="BV267" i="11"/>
  <c r="BV324" i="11"/>
  <c r="BV284" i="11"/>
  <c r="BV283" i="11"/>
  <c r="BV232" i="11"/>
  <c r="BV328" i="11"/>
  <c r="BV269" i="11"/>
  <c r="BV215" i="11"/>
  <c r="BV291" i="11"/>
  <c r="BV197" i="11"/>
  <c r="BV174" i="11"/>
  <c r="BV201" i="11"/>
  <c r="BV151" i="11"/>
  <c r="BV227" i="11"/>
  <c r="BV249" i="11"/>
  <c r="BV132" i="11"/>
  <c r="BV78" i="11"/>
  <c r="BV150" i="11"/>
  <c r="BV159" i="11"/>
  <c r="BV69" i="11"/>
  <c r="BV122" i="11"/>
  <c r="BV104" i="11"/>
  <c r="BV60" i="11"/>
  <c r="BV129" i="11"/>
  <c r="BV99" i="11"/>
  <c r="BV27" i="11"/>
  <c r="BV10" i="11"/>
  <c r="BV32" i="11"/>
  <c r="BV57" i="11"/>
  <c r="BV24" i="11"/>
  <c r="BV54" i="11"/>
  <c r="BV8" i="11"/>
  <c r="BV961" i="11"/>
  <c r="BV950" i="11"/>
  <c r="BV936" i="11"/>
  <c r="BV924" i="11"/>
  <c r="BV908" i="11"/>
  <c r="BV906" i="11"/>
  <c r="BV882" i="11"/>
  <c r="BV898" i="11"/>
  <c r="BV861" i="11"/>
  <c r="BV836" i="11"/>
  <c r="BV850" i="11"/>
  <c r="BV819" i="11"/>
  <c r="BV833" i="11"/>
  <c r="BV799" i="11"/>
  <c r="BV813" i="11"/>
  <c r="BV777" i="11"/>
  <c r="BV771" i="11"/>
  <c r="BV765" i="11"/>
  <c r="BV761" i="11"/>
  <c r="BV750" i="11"/>
  <c r="BV726" i="11"/>
  <c r="BV729" i="11"/>
  <c r="BV723" i="11"/>
  <c r="BV684" i="11"/>
  <c r="BV695" i="11"/>
  <c r="BV671" i="11"/>
  <c r="BV674" i="11"/>
  <c r="BV644" i="11"/>
  <c r="BV656" i="11"/>
  <c r="BV664" i="11"/>
  <c r="BV642" i="11"/>
  <c r="BV620" i="11"/>
  <c r="BV615" i="11"/>
  <c r="BV636" i="11"/>
  <c r="BV596" i="11"/>
  <c r="BV578" i="11"/>
  <c r="BV553" i="11"/>
  <c r="BV552" i="11"/>
  <c r="BV564" i="11"/>
  <c r="BV567" i="11"/>
  <c r="BV531" i="11"/>
  <c r="BV510" i="11"/>
  <c r="BV518" i="11"/>
  <c r="BV517" i="11"/>
  <c r="BV524" i="11"/>
  <c r="BV458" i="11"/>
  <c r="BV478" i="11"/>
  <c r="BV465" i="11"/>
  <c r="BV439" i="11"/>
  <c r="BV450" i="11"/>
  <c r="BV427" i="11"/>
  <c r="BV430" i="11"/>
  <c r="BV438" i="11"/>
  <c r="BV436" i="11"/>
  <c r="BV399" i="11"/>
  <c r="BV362" i="11"/>
  <c r="BV355" i="11"/>
  <c r="BV354" i="11"/>
  <c r="BV336" i="11"/>
  <c r="BV353" i="11"/>
  <c r="BV303" i="11"/>
  <c r="BV243" i="11"/>
  <c r="BV255" i="11"/>
  <c r="BV301" i="11"/>
  <c r="BV224" i="11"/>
  <c r="BV250" i="11"/>
  <c r="BV304" i="11"/>
  <c r="BV222" i="11"/>
  <c r="BV180" i="11"/>
  <c r="BV277" i="11"/>
  <c r="BV256" i="11"/>
  <c r="BV239" i="11"/>
  <c r="BV164" i="11"/>
  <c r="BV230" i="11"/>
  <c r="BV960" i="11"/>
  <c r="BV956" i="11"/>
  <c r="BV935" i="11"/>
  <c r="BV923" i="11"/>
  <c r="BV915" i="11"/>
  <c r="BV920" i="11"/>
  <c r="BV878" i="11"/>
  <c r="BV894" i="11"/>
  <c r="BV877" i="11"/>
  <c r="BV856" i="11"/>
  <c r="BV855" i="11"/>
  <c r="BV815" i="11"/>
  <c r="BV820" i="11"/>
  <c r="BV795" i="11"/>
  <c r="BV801" i="11"/>
  <c r="BV782" i="11"/>
  <c r="BV790" i="11"/>
  <c r="BV749" i="11"/>
  <c r="BV958" i="11"/>
  <c r="BV953" i="11"/>
  <c r="BV933" i="11"/>
  <c r="BV922" i="11"/>
  <c r="BV912" i="11"/>
  <c r="BV891" i="11"/>
  <c r="BV874" i="11"/>
  <c r="BV876" i="11"/>
  <c r="BV881" i="11"/>
  <c r="BV848" i="11"/>
  <c r="BV841" i="11"/>
  <c r="BV814" i="11"/>
  <c r="BV816" i="11"/>
  <c r="BV786" i="11"/>
  <c r="BV802" i="11"/>
  <c r="BV772" i="11"/>
  <c r="BV785" i="11"/>
  <c r="BV739" i="11"/>
  <c r="BV755" i="11"/>
  <c r="BV962" i="11"/>
  <c r="BV941" i="11"/>
  <c r="BV932" i="11"/>
  <c r="BV921" i="11"/>
  <c r="BV888" i="11"/>
  <c r="BV889" i="11"/>
  <c r="BV870" i="11"/>
  <c r="BV866" i="11"/>
  <c r="BV873" i="11"/>
  <c r="BV844" i="11"/>
  <c r="BV846" i="11"/>
  <c r="BV810" i="11"/>
  <c r="BV800" i="11"/>
  <c r="BV781" i="11"/>
  <c r="BV797" i="11"/>
  <c r="BV794" i="11"/>
  <c r="BV783" i="11"/>
  <c r="BV735" i="11"/>
  <c r="BV747" i="11"/>
  <c r="BV758" i="11"/>
  <c r="BV730" i="11"/>
  <c r="BV716" i="11"/>
  <c r="BV705" i="11"/>
  <c r="BV692" i="11"/>
  <c r="BV706" i="11"/>
  <c r="BV654" i="11"/>
  <c r="BV662" i="11"/>
  <c r="BV677" i="11"/>
  <c r="BV643" i="11"/>
  <c r="BV651" i="11"/>
  <c r="BV625" i="11"/>
  <c r="BV598" i="11"/>
  <c r="BV638" i="11"/>
  <c r="BV623" i="11"/>
  <c r="BV626" i="11"/>
  <c r="BV566" i="11"/>
  <c r="BV573" i="11"/>
  <c r="BV595" i="11"/>
  <c r="BV538" i="11"/>
  <c r="BV550" i="11"/>
  <c r="BV968" i="11"/>
  <c r="BV969" i="11"/>
  <c r="BV949" i="11"/>
  <c r="BV931" i="11"/>
  <c r="BV947" i="11"/>
  <c r="BV914" i="11"/>
  <c r="BV883" i="11"/>
  <c r="BV900" i="11"/>
  <c r="BV886" i="11"/>
  <c r="BV868" i="11"/>
  <c r="BV867" i="11"/>
  <c r="BV830" i="11"/>
  <c r="BV806" i="11"/>
  <c r="BV792" i="11"/>
  <c r="BV807" i="11"/>
  <c r="BV773" i="11"/>
  <c r="BV784" i="11"/>
  <c r="BV779" i="11"/>
  <c r="BV748" i="11"/>
  <c r="BV742" i="11"/>
  <c r="BV727" i="11"/>
  <c r="BV721" i="11"/>
  <c r="BV733" i="11"/>
  <c r="BV701" i="11"/>
  <c r="BV691" i="11"/>
  <c r="BV702" i="11"/>
  <c r="BV650" i="11"/>
  <c r="BV658" i="11"/>
  <c r="BV673" i="11"/>
  <c r="BV680" i="11"/>
  <c r="BV621" i="11"/>
  <c r="BV616" i="11"/>
  <c r="BV594" i="11"/>
  <c r="BV619" i="11"/>
  <c r="BV618" i="11"/>
  <c r="BV608" i="11"/>
  <c r="BV558" i="11"/>
  <c r="BV569" i="11"/>
  <c r="BV587" i="11"/>
  <c r="BV584" i="11"/>
  <c r="BV541" i="11"/>
  <c r="BV506" i="11"/>
  <c r="BV545" i="11"/>
  <c r="BV533" i="11"/>
  <c r="BV508" i="11"/>
  <c r="BV499" i="11"/>
  <c r="BV470" i="11"/>
  <c r="BV448" i="11"/>
  <c r="BV460" i="11"/>
  <c r="BV464" i="11"/>
  <c r="BV467" i="11"/>
  <c r="BV407" i="11"/>
  <c r="BV410" i="11"/>
  <c r="BV417" i="11"/>
  <c r="BV420" i="11"/>
  <c r="BV381" i="11"/>
  <c r="BV395" i="11"/>
  <c r="BV342" i="11"/>
  <c r="BV367" i="11"/>
  <c r="BV335" i="11"/>
  <c r="BV325" i="11"/>
  <c r="BV302" i="11"/>
  <c r="BV306" i="11"/>
  <c r="BV326" i="11"/>
  <c r="BV246" i="11"/>
  <c r="BV275" i="11"/>
  <c r="BV309" i="11"/>
  <c r="BV294" i="11"/>
  <c r="BV261" i="11"/>
  <c r="BV153" i="11"/>
  <c r="BV202" i="11"/>
  <c r="BV165" i="11"/>
  <c r="BV192" i="11"/>
  <c r="BV252" i="11"/>
  <c r="BV235" i="11"/>
  <c r="BV172" i="11"/>
  <c r="BV86" i="11"/>
  <c r="BV158" i="11"/>
  <c r="BV127" i="11"/>
  <c r="BV182" i="11"/>
  <c r="BV155" i="11"/>
  <c r="BV88" i="11"/>
  <c r="BV134" i="11"/>
  <c r="BV133" i="11"/>
  <c r="BV31" i="11"/>
  <c r="BV9" i="11"/>
  <c r="BV95" i="11"/>
  <c r="BV45" i="11"/>
  <c r="BV65" i="11"/>
  <c r="BV26" i="11"/>
  <c r="BV971" i="11"/>
  <c r="BV966" i="11"/>
  <c r="BV945" i="11"/>
  <c r="BV930" i="11"/>
  <c r="BV952" i="11"/>
  <c r="BV917" i="11"/>
  <c r="BV902" i="11"/>
  <c r="BV890" i="11"/>
  <c r="BV857" i="11"/>
  <c r="BV875" i="11"/>
  <c r="BV860" i="11"/>
  <c r="BV828" i="11"/>
  <c r="BV839" i="11"/>
  <c r="BV787" i="11"/>
  <c r="BV798" i="11"/>
  <c r="BV769" i="11"/>
  <c r="BV778" i="11"/>
  <c r="BV774" i="11"/>
  <c r="BV743" i="11"/>
  <c r="BV768" i="11"/>
  <c r="BV714" i="11"/>
  <c r="BV734" i="11"/>
  <c r="BV728" i="11"/>
  <c r="BV697" i="11"/>
  <c r="BV687" i="11"/>
  <c r="BV698" i="11"/>
  <c r="BV645" i="11"/>
  <c r="BV682" i="11"/>
  <c r="BV665" i="11"/>
  <c r="BV676" i="11"/>
  <c r="BV612" i="11"/>
  <c r="BV607" i="11"/>
  <c r="BV585" i="11"/>
  <c r="BV614" i="11"/>
  <c r="BV609" i="11"/>
  <c r="BV583" i="11"/>
  <c r="BV544" i="11"/>
  <c r="BV565" i="11"/>
  <c r="BV576" i="11"/>
  <c r="BV555" i="11"/>
  <c r="BV537" i="11"/>
  <c r="BV502" i="11"/>
  <c r="BV530" i="11"/>
  <c r="BV529" i="11"/>
  <c r="BV487" i="11"/>
  <c r="BV483" i="11"/>
  <c r="BV466" i="11"/>
  <c r="BV444" i="11"/>
  <c r="BV455" i="11"/>
  <c r="BV476" i="11"/>
  <c r="BV463" i="11"/>
  <c r="BV403" i="11"/>
  <c r="BV406" i="11"/>
  <c r="BV413" i="11"/>
  <c r="BV416" i="11"/>
  <c r="BV380" i="11"/>
  <c r="BV378" i="11"/>
  <c r="BV316" i="11"/>
  <c r="BV348" i="11"/>
  <c r="BV331" i="11"/>
  <c r="BV312" i="11"/>
  <c r="BV298" i="11"/>
  <c r="BV280" i="11"/>
  <c r="BV322" i="11"/>
  <c r="BV242" i="11"/>
  <c r="BV262" i="11"/>
  <c r="BV300" i="11"/>
  <c r="BV290" i="11"/>
  <c r="BV260" i="11"/>
  <c r="BV148" i="11"/>
  <c r="BV193" i="11"/>
  <c r="BV156" i="11"/>
  <c r="BV187" i="11"/>
  <c r="BV248" i="11"/>
  <c r="BV268" i="11"/>
  <c r="BV926" i="11"/>
  <c r="BV892" i="11"/>
  <c r="BV832" i="11"/>
  <c r="BV756" i="11"/>
  <c r="BV762" i="11"/>
  <c r="BV725" i="11"/>
  <c r="BV693" i="11"/>
  <c r="BV694" i="11"/>
  <c r="BV653" i="11"/>
  <c r="BV672" i="11"/>
  <c r="BV590" i="11"/>
  <c r="BV605" i="11"/>
  <c r="BV554" i="11"/>
  <c r="BV561" i="11"/>
  <c r="BV546" i="11"/>
  <c r="BV519" i="11"/>
  <c r="BV505" i="11"/>
  <c r="BV536" i="11"/>
  <c r="BV484" i="11"/>
  <c r="BV469" i="11"/>
  <c r="BV468" i="11"/>
  <c r="BV423" i="11"/>
  <c r="BV402" i="11"/>
  <c r="BV428" i="11"/>
  <c r="BV394" i="11"/>
  <c r="BV375" i="11"/>
  <c r="BV327" i="11"/>
  <c r="BV321" i="11"/>
  <c r="BV229" i="11"/>
  <c r="BV315" i="11"/>
  <c r="BV279" i="11"/>
  <c r="BV323" i="11"/>
  <c r="BV219" i="11"/>
  <c r="BV210" i="11"/>
  <c r="BV147" i="11"/>
  <c r="BV253" i="11"/>
  <c r="BV236" i="11"/>
  <c r="BV102" i="11"/>
  <c r="BV176" i="11"/>
  <c r="BV181" i="11"/>
  <c r="BV163" i="11"/>
  <c r="BV126" i="11"/>
  <c r="BV64" i="11"/>
  <c r="BV194" i="11"/>
  <c r="BV47" i="11"/>
  <c r="BV59" i="11"/>
  <c r="BV15" i="11"/>
  <c r="BV41" i="11"/>
  <c r="BV14" i="11"/>
  <c r="BV972" i="11"/>
  <c r="BV942" i="11"/>
  <c r="BV853" i="11"/>
  <c r="BV838" i="11"/>
  <c r="BV767" i="11"/>
  <c r="BV746" i="11"/>
  <c r="BV712" i="11"/>
  <c r="BV688" i="11"/>
  <c r="BV679" i="11"/>
  <c r="BV649" i="11"/>
  <c r="BV668" i="11"/>
  <c r="BV586" i="11"/>
  <c r="BV593" i="11"/>
  <c r="BV549" i="11"/>
  <c r="BV557" i="11"/>
  <c r="BV579" i="11"/>
  <c r="BV494" i="11"/>
  <c r="BV501" i="11"/>
  <c r="BV532" i="11"/>
  <c r="BV474" i="11"/>
  <c r="BV456" i="11"/>
  <c r="BV459" i="11"/>
  <c r="BV419" i="11"/>
  <c r="BV445" i="11"/>
  <c r="BV424" i="11"/>
  <c r="BV357" i="11"/>
  <c r="BV360" i="11"/>
  <c r="BV356" i="11"/>
  <c r="BV318" i="11"/>
  <c r="BV225" i="11"/>
  <c r="BV297" i="11"/>
  <c r="BV258" i="11"/>
  <c r="BV314" i="11"/>
  <c r="BV211" i="11"/>
  <c r="BV206" i="11"/>
  <c r="BV226" i="11"/>
  <c r="BV244" i="11"/>
  <c r="BV220" i="11"/>
  <c r="BV98" i="11"/>
  <c r="BV173" i="11"/>
  <c r="BV109" i="11"/>
  <c r="BV162" i="11"/>
  <c r="BV117" i="11"/>
  <c r="BV213" i="11"/>
  <c r="BV190" i="11"/>
  <c r="BV39" i="11"/>
  <c r="BV58" i="11"/>
  <c r="BV87" i="11"/>
  <c r="BV37" i="11"/>
  <c r="BV83" i="11"/>
  <c r="BV963" i="11"/>
  <c r="BV918" i="11"/>
  <c r="BV871" i="11"/>
  <c r="BV835" i="11"/>
  <c r="BV775" i="11"/>
  <c r="BV741" i="11"/>
  <c r="BV724" i="11"/>
  <c r="BV704" i="11"/>
  <c r="BV667" i="11"/>
  <c r="BV640" i="11"/>
  <c r="BV660" i="11"/>
  <c r="BV606" i="11"/>
  <c r="BV631" i="11"/>
  <c r="BV574" i="11"/>
  <c r="BV543" i="11"/>
  <c r="BV563" i="11"/>
  <c r="BV514" i="11"/>
  <c r="BV513" i="11"/>
  <c r="BV520" i="11"/>
  <c r="BV462" i="11"/>
  <c r="BV481" i="11"/>
  <c r="BV454" i="11"/>
  <c r="BV411" i="11"/>
  <c r="BV433" i="11"/>
  <c r="BV412" i="11"/>
  <c r="BV351" i="11"/>
  <c r="BV364" i="11"/>
  <c r="BV343" i="11"/>
  <c r="BV344" i="11"/>
  <c r="BV263" i="11"/>
  <c r="BV292" i="11"/>
  <c r="BV254" i="11"/>
  <c r="BV299" i="11"/>
  <c r="BV175" i="11"/>
  <c r="BV188" i="11"/>
  <c r="BV205" i="11"/>
  <c r="BV234" i="11"/>
  <c r="BV212" i="11"/>
  <c r="BV94" i="11"/>
  <c r="BV146" i="11"/>
  <c r="BV93" i="11"/>
  <c r="BV141" i="11"/>
  <c r="BV108" i="11"/>
  <c r="BV168" i="11"/>
  <c r="BV144" i="11"/>
  <c r="BV35" i="11"/>
  <c r="BV107" i="11"/>
  <c r="BV79" i="11"/>
  <c r="BV33" i="11"/>
  <c r="BV46" i="11"/>
  <c r="BV957" i="11"/>
  <c r="BV911" i="11"/>
  <c r="BV845" i="11"/>
  <c r="BV805" i="11"/>
  <c r="BV770" i="11"/>
  <c r="BV763" i="11"/>
  <c r="BV720" i="11"/>
  <c r="BV696" i="11"/>
  <c r="BV659" i="11"/>
  <c r="BV681" i="11"/>
  <c r="BV685" i="11"/>
  <c r="BV602" i="11"/>
  <c r="BV627" i="11"/>
  <c r="BV570" i="11"/>
  <c r="BV556" i="11"/>
  <c r="BV559" i="11"/>
  <c r="BV493" i="11"/>
  <c r="BV525" i="11"/>
  <c r="BV507" i="11"/>
  <c r="BV486" i="11"/>
  <c r="BV477" i="11"/>
  <c r="BV446" i="11"/>
  <c r="BV398" i="11"/>
  <c r="BV429" i="11"/>
  <c r="BV404" i="11"/>
  <c r="BV347" i="11"/>
  <c r="BV338" i="11"/>
  <c r="BV371" i="11"/>
  <c r="BV337" i="11"/>
  <c r="BV259" i="11"/>
  <c r="BV288" i="11"/>
  <c r="BV241" i="11"/>
  <c r="BV286" i="11"/>
  <c r="BV166" i="11"/>
  <c r="BV257" i="11"/>
  <c r="BV196" i="11"/>
  <c r="BV217" i="11"/>
  <c r="BV199" i="11"/>
  <c r="BV82" i="11"/>
  <c r="BV136" i="11"/>
  <c r="BV89" i="11"/>
  <c r="BV139" i="11"/>
  <c r="BV100" i="11"/>
  <c r="BV167" i="11"/>
  <c r="BV137" i="11"/>
  <c r="BV21" i="11"/>
  <c r="BV67" i="11"/>
  <c r="BV23" i="11"/>
  <c r="BV29" i="11"/>
  <c r="BV42" i="11"/>
  <c r="BV948" i="11"/>
  <c r="BV909" i="11"/>
  <c r="BV859" i="11"/>
  <c r="BV803" i="11"/>
  <c r="BV766" i="11"/>
  <c r="BV722" i="11"/>
  <c r="BV737" i="11"/>
  <c r="BV683" i="11"/>
  <c r="BV641" i="11"/>
  <c r="BV661" i="11"/>
  <c r="BV603" i="11"/>
  <c r="BV632" i="11"/>
  <c r="BV634" i="11"/>
  <c r="BV540" i="11"/>
  <c r="BV572" i="11"/>
  <c r="BV515" i="11"/>
  <c r="BV489" i="11"/>
  <c r="BV521" i="11"/>
  <c r="BV503" i="11"/>
  <c r="BV461" i="11"/>
  <c r="BV447" i="11"/>
  <c r="BV442" i="11"/>
  <c r="BV434" i="11"/>
  <c r="BV425" i="11"/>
  <c r="BV384" i="11"/>
  <c r="BV365" i="11"/>
  <c r="BV391" i="11"/>
  <c r="BV363" i="11"/>
  <c r="BV311" i="11"/>
  <c r="BV251" i="11"/>
  <c r="BV237" i="11"/>
  <c r="BV334" i="11"/>
  <c r="BV273" i="11"/>
  <c r="BV157" i="11"/>
  <c r="BV223" i="11"/>
  <c r="BV178" i="11"/>
  <c r="BV245" i="11"/>
  <c r="BV145" i="11"/>
  <c r="BV74" i="11"/>
  <c r="BV123" i="11"/>
  <c r="BV81" i="11"/>
  <c r="BV135" i="11"/>
  <c r="BV96" i="11"/>
  <c r="BV138" i="11"/>
  <c r="BV120" i="11"/>
  <c r="BV11" i="11"/>
  <c r="BV52" i="11"/>
  <c r="BV18" i="11"/>
  <c r="BV111" i="11"/>
  <c r="BV38" i="11"/>
  <c r="BV940" i="11"/>
  <c r="BV897" i="11"/>
  <c r="BV854" i="11"/>
  <c r="BV817" i="11"/>
  <c r="BV759" i="11"/>
  <c r="BV736" i="11"/>
  <c r="BV732" i="11"/>
  <c r="BV699" i="11"/>
  <c r="BV678" i="11"/>
  <c r="BV648" i="11"/>
  <c r="BV599" i="11"/>
  <c r="BV628" i="11"/>
  <c r="BV604" i="11"/>
  <c r="BV582" i="11"/>
  <c r="BV568" i="11"/>
  <c r="BV535" i="11"/>
  <c r="BV485" i="11"/>
  <c r="BV504" i="11"/>
  <c r="BV479" i="11"/>
  <c r="BV457" i="11"/>
  <c r="BV443" i="11"/>
  <c r="BV495" i="11"/>
  <c r="BV426" i="11"/>
  <c r="BV409" i="11"/>
  <c r="BV386" i="11"/>
  <c r="BV361" i="11"/>
  <c r="BV369" i="11"/>
  <c r="BV349" i="11"/>
  <c r="BV293" i="11"/>
  <c r="BV233" i="11"/>
  <c r="BV228" i="11"/>
  <c r="BV317" i="11"/>
  <c r="BV207" i="11"/>
  <c r="BV282" i="11"/>
  <c r="BV214" i="11"/>
  <c r="BV169" i="11"/>
  <c r="BV240" i="11"/>
  <c r="BV140" i="11"/>
  <c r="BV66" i="11"/>
  <c r="BV119" i="11"/>
  <c r="BV77" i="11"/>
  <c r="BV118" i="11"/>
  <c r="BV92" i="11"/>
  <c r="BV125" i="11"/>
  <c r="BV75" i="11"/>
  <c r="BV20" i="11"/>
  <c r="BV48" i="11"/>
  <c r="BV112" i="11"/>
  <c r="BV103" i="11"/>
  <c r="BV30" i="11"/>
  <c r="BV939" i="11"/>
  <c r="BV896" i="11"/>
  <c r="BV852" i="11"/>
  <c r="BV804" i="11"/>
  <c r="BV752" i="11"/>
  <c r="BV713" i="11"/>
  <c r="BV719" i="11"/>
  <c r="BV686" i="11"/>
  <c r="BV670" i="11"/>
  <c r="BV652" i="11"/>
  <c r="BV635" i="11"/>
  <c r="BV610" i="11"/>
  <c r="BV592" i="11"/>
  <c r="BV548" i="11"/>
  <c r="BV551" i="11"/>
  <c r="BV527" i="11"/>
  <c r="BV526" i="11"/>
  <c r="BV500" i="11"/>
  <c r="BV475" i="11"/>
  <c r="BV452" i="11"/>
  <c r="BV490" i="11"/>
  <c r="BV435" i="11"/>
  <c r="BV418" i="11"/>
  <c r="BV400" i="11"/>
  <c r="BV387" i="11"/>
  <c r="BV350" i="11"/>
  <c r="BV346" i="11"/>
  <c r="BV340" i="11"/>
  <c r="BV272" i="11"/>
  <c r="BV330" i="11"/>
  <c r="BV313" i="11"/>
  <c r="BV295" i="11"/>
  <c r="BV203" i="11"/>
  <c r="BV281" i="11"/>
  <c r="BV183" i="11"/>
  <c r="BV160" i="11"/>
  <c r="BV265" i="11"/>
  <c r="BV128" i="11"/>
  <c r="BV191" i="11"/>
  <c r="BV114" i="11"/>
  <c r="BV73" i="11"/>
  <c r="BV113" i="11"/>
  <c r="BV84" i="11"/>
  <c r="BV121" i="11"/>
  <c r="BV55" i="11"/>
  <c r="BV19" i="11"/>
  <c r="BV40" i="11"/>
  <c r="BV53" i="11"/>
  <c r="BV71" i="11"/>
  <c r="BV13" i="11"/>
  <c r="BV708" i="11"/>
  <c r="BV523" i="11"/>
  <c r="BV432" i="11"/>
  <c r="BV308" i="11"/>
  <c r="BV185" i="11"/>
  <c r="BV49" i="11"/>
  <c r="BV927" i="11"/>
  <c r="BV666" i="11"/>
  <c r="BV522" i="11"/>
  <c r="BV401" i="11"/>
  <c r="BV270" i="11"/>
  <c r="BV63" i="11"/>
  <c r="BV25" i="11"/>
  <c r="BV904" i="11"/>
  <c r="BV647" i="11"/>
  <c r="BV512" i="11"/>
  <c r="BV379" i="11"/>
  <c r="BV274" i="11"/>
  <c r="BV130" i="11"/>
  <c r="BV12" i="11"/>
  <c r="BV824" i="11"/>
  <c r="BV629" i="11"/>
  <c r="BV449" i="11"/>
  <c r="BV341" i="11"/>
  <c r="BV152" i="11"/>
  <c r="BV68" i="11"/>
  <c r="BV760" i="11"/>
  <c r="BV589" i="11"/>
  <c r="BV440" i="11"/>
  <c r="BV329" i="11"/>
  <c r="BV287" i="11"/>
  <c r="BV200" i="11"/>
  <c r="BV757" i="11"/>
  <c r="BV630" i="11"/>
  <c r="BV472" i="11"/>
  <c r="BV238" i="11"/>
  <c r="BV264" i="11"/>
  <c r="BV51" i="11"/>
  <c r="BV710" i="11"/>
  <c r="BV542" i="11"/>
  <c r="BV414" i="11"/>
  <c r="BV296" i="11"/>
  <c r="BV177" i="11"/>
  <c r="BV36" i="11"/>
  <c r="BV431" i="11"/>
  <c r="BV319" i="11"/>
  <c r="BV106" i="11"/>
  <c r="BV61" i="11"/>
  <c r="BV581" i="11"/>
  <c r="BV709" i="11"/>
  <c r="Y37" i="5"/>
  <c r="S38" i="7"/>
  <c r="Y38" i="7" s="1"/>
  <c r="Y37" i="4"/>
  <c r="BO14" i="11"/>
  <c r="BO18" i="11"/>
  <c r="BO13" i="11"/>
  <c r="BO8" i="11"/>
  <c r="BO967" i="11"/>
  <c r="BO959" i="11"/>
  <c r="BO944" i="11"/>
  <c r="BO940" i="11"/>
  <c r="BO953" i="11"/>
  <c r="BO921" i="11"/>
  <c r="BO911" i="11"/>
  <c r="BO908" i="11"/>
  <c r="BO882" i="11"/>
  <c r="BO899" i="11"/>
  <c r="BO972" i="11"/>
  <c r="BO968" i="11"/>
  <c r="BO943" i="11"/>
  <c r="BO939" i="11"/>
  <c r="BO951" i="11"/>
  <c r="BO923" i="11"/>
  <c r="BO909" i="11"/>
  <c r="BO915" i="11"/>
  <c r="BO878" i="11"/>
  <c r="BO894" i="11"/>
  <c r="BO893" i="11"/>
  <c r="BO869" i="11"/>
  <c r="BO866" i="11"/>
  <c r="BO839" i="11"/>
  <c r="BO858" i="11"/>
  <c r="BO810" i="11"/>
  <c r="BO826" i="11"/>
  <c r="BO816" i="11"/>
  <c r="BO813" i="11"/>
  <c r="BO803" i="11"/>
  <c r="BO790" i="11"/>
  <c r="BO763" i="11"/>
  <c r="BO771" i="11"/>
  <c r="BO770" i="11"/>
  <c r="BO747" i="11"/>
  <c r="BO767" i="11"/>
  <c r="BO713" i="11"/>
  <c r="BO725" i="11"/>
  <c r="BO728" i="11"/>
  <c r="BO701" i="11"/>
  <c r="BO692" i="11"/>
  <c r="BO690" i="11"/>
  <c r="BO654" i="11"/>
  <c r="BO658" i="11"/>
  <c r="BO677" i="11"/>
  <c r="BO647" i="11"/>
  <c r="BO660" i="11"/>
  <c r="BO671" i="11"/>
  <c r="BO607" i="11"/>
  <c r="BO645" i="11"/>
  <c r="BO619" i="11"/>
  <c r="BO618" i="11"/>
  <c r="BO626" i="11"/>
  <c r="BO574" i="11"/>
  <c r="BO548" i="11"/>
  <c r="BO557" i="11"/>
  <c r="BO568" i="11"/>
  <c r="BO579" i="11"/>
  <c r="BO583" i="11"/>
  <c r="BO523" i="11"/>
  <c r="BO489" i="11"/>
  <c r="BO501" i="11"/>
  <c r="BO504" i="11"/>
  <c r="BO536" i="11"/>
  <c r="BO495" i="11"/>
  <c r="BO482" i="11"/>
  <c r="BO473" i="11"/>
  <c r="BO455" i="11"/>
  <c r="BO480" i="11"/>
  <c r="BO484" i="11"/>
  <c r="BO458" i="11"/>
  <c r="BO418" i="11"/>
  <c r="BO425" i="11"/>
  <c r="BO432" i="11"/>
  <c r="BO399" i="11"/>
  <c r="BO381" i="11"/>
  <c r="BO378" i="11"/>
  <c r="BO390" i="11"/>
  <c r="BO348" i="11"/>
  <c r="BO382" i="11"/>
  <c r="BO365" i="11"/>
  <c r="BO357" i="11"/>
  <c r="BO322" i="11"/>
  <c r="BO306" i="11"/>
  <c r="BO327" i="11"/>
  <c r="BO242" i="11"/>
  <c r="BO262" i="11"/>
  <c r="BO309" i="11"/>
  <c r="BO227" i="11"/>
  <c r="BO325" i="11"/>
  <c r="BO244" i="11"/>
  <c r="BO211" i="11"/>
  <c r="BO197" i="11"/>
  <c r="BO183" i="11"/>
  <c r="BO269" i="11"/>
  <c r="BO164" i="11"/>
  <c r="BO200" i="11"/>
  <c r="BO282" i="11"/>
  <c r="BO229" i="11"/>
  <c r="BO123" i="11"/>
  <c r="BO81" i="11"/>
  <c r="BO144" i="11"/>
  <c r="BO172" i="11"/>
  <c r="BO96" i="11"/>
  <c r="BO177" i="11"/>
  <c r="BO185" i="11"/>
  <c r="BO163" i="11"/>
  <c r="BO102" i="11"/>
  <c r="BO58" i="11"/>
  <c r="BO970" i="11"/>
  <c r="BO961" i="11"/>
  <c r="BO942" i="11"/>
  <c r="BO938" i="11"/>
  <c r="BO947" i="11"/>
  <c r="BO907" i="11"/>
  <c r="BO920" i="11"/>
  <c r="BO927" i="11"/>
  <c r="BO874" i="11"/>
  <c r="BO887" i="11"/>
  <c r="BO883" i="11"/>
  <c r="BO856" i="11"/>
  <c r="BO862" i="11"/>
  <c r="BO835" i="11"/>
  <c r="BO845" i="11"/>
  <c r="BO806" i="11"/>
  <c r="BO834" i="11"/>
  <c r="BO812" i="11"/>
  <c r="BO804" i="11"/>
  <c r="BO800" i="11"/>
  <c r="BO789" i="11"/>
  <c r="BO759" i="11"/>
  <c r="BO766" i="11"/>
  <c r="BO762" i="11"/>
  <c r="BO742" i="11"/>
  <c r="BO760" i="11"/>
  <c r="BO709" i="11"/>
  <c r="BO712" i="11"/>
  <c r="BO732" i="11"/>
  <c r="BO697" i="11"/>
  <c r="BO691" i="11"/>
  <c r="BO686" i="11"/>
  <c r="BO650" i="11"/>
  <c r="BO657" i="11"/>
  <c r="BO673" i="11"/>
  <c r="BO643" i="11"/>
  <c r="BO655" i="11"/>
  <c r="BO667" i="11"/>
  <c r="BO620" i="11"/>
  <c r="BO632" i="11"/>
  <c r="BO614" i="11"/>
  <c r="BO609" i="11"/>
  <c r="BO608" i="11"/>
  <c r="BO570" i="11"/>
  <c r="BO590" i="11"/>
  <c r="BO552" i="11"/>
  <c r="BO564" i="11"/>
  <c r="BO969" i="11"/>
  <c r="BO965" i="11"/>
  <c r="BO941" i="11"/>
  <c r="BO936" i="11"/>
  <c r="BO931" i="11"/>
  <c r="BO917" i="11"/>
  <c r="BO916" i="11"/>
  <c r="BO912" i="11"/>
  <c r="BO870" i="11"/>
  <c r="BO897" i="11"/>
  <c r="BO877" i="11"/>
  <c r="BO852" i="11"/>
  <c r="BO854" i="11"/>
  <c r="BO855" i="11"/>
  <c r="BO823" i="11"/>
  <c r="BO846" i="11"/>
  <c r="BO830" i="11"/>
  <c r="BO807" i="11"/>
  <c r="BO798" i="11"/>
  <c r="BO796" i="11"/>
  <c r="BO784" i="11"/>
  <c r="BO755" i="11"/>
  <c r="BO774" i="11"/>
  <c r="BO757" i="11"/>
  <c r="BO758" i="11"/>
  <c r="BO740" i="11"/>
  <c r="BO730" i="11"/>
  <c r="BO729" i="11"/>
  <c r="BO723" i="11"/>
  <c r="BO693" i="11"/>
  <c r="BO687" i="11"/>
  <c r="BO706" i="11"/>
  <c r="BO682" i="11"/>
  <c r="BO653" i="11"/>
  <c r="BO669" i="11"/>
  <c r="BO639" i="11"/>
  <c r="BO651" i="11"/>
  <c r="BO659" i="11"/>
  <c r="BO611" i="11"/>
  <c r="BO628" i="11"/>
  <c r="BO605" i="11"/>
  <c r="BO641" i="11"/>
  <c r="BO621" i="11"/>
  <c r="BO566" i="11"/>
  <c r="BO581" i="11"/>
  <c r="BO543" i="11"/>
  <c r="BO560" i="11"/>
  <c r="BO952" i="11"/>
  <c r="BO934" i="11"/>
  <c r="BO888" i="11"/>
  <c r="BO890" i="11"/>
  <c r="BO889" i="11"/>
  <c r="BO875" i="11"/>
  <c r="BO848" i="11"/>
  <c r="BO819" i="11"/>
  <c r="BO805" i="11"/>
  <c r="BO795" i="11"/>
  <c r="BO809" i="11"/>
  <c r="BO797" i="11"/>
  <c r="BO794" i="11"/>
  <c r="BO738" i="11"/>
  <c r="BO749" i="11"/>
  <c r="BO734" i="11"/>
  <c r="BO727" i="11"/>
  <c r="BO683" i="11"/>
  <c r="BO689" i="11"/>
  <c r="BO644" i="11"/>
  <c r="BO652" i="11"/>
  <c r="BO638" i="11"/>
  <c r="BO606" i="11"/>
  <c r="BO589" i="11"/>
  <c r="BO596" i="11"/>
  <c r="BO578" i="11"/>
  <c r="BO569" i="11"/>
  <c r="BO551" i="11"/>
  <c r="BO559" i="11"/>
  <c r="BO535" i="11"/>
  <c r="BO510" i="11"/>
  <c r="BO505" i="11"/>
  <c r="BO500" i="11"/>
  <c r="BO524" i="11"/>
  <c r="BO511" i="11"/>
  <c r="BO452" i="11"/>
  <c r="BO481" i="11"/>
  <c r="BO468" i="11"/>
  <c r="BO490" i="11"/>
  <c r="BO453" i="11"/>
  <c r="BO410" i="11"/>
  <c r="BO409" i="11"/>
  <c r="BO416" i="11"/>
  <c r="BO435" i="11"/>
  <c r="BO398" i="11"/>
  <c r="BO403" i="11"/>
  <c r="BO328" i="11"/>
  <c r="BO363" i="11"/>
  <c r="BO349" i="11"/>
  <c r="BO338" i="11"/>
  <c r="BO293" i="11"/>
  <c r="BO251" i="11"/>
  <c r="BO246" i="11"/>
  <c r="BO258" i="11"/>
  <c r="BO295" i="11"/>
  <c r="BO321" i="11"/>
  <c r="BO303" i="11"/>
  <c r="BO223" i="11"/>
  <c r="BO206" i="11"/>
  <c r="BO214" i="11"/>
  <c r="BO205" i="11"/>
  <c r="BO151" i="11"/>
  <c r="BO159" i="11"/>
  <c r="BO222" i="11"/>
  <c r="BO168" i="11"/>
  <c r="BO93" i="11"/>
  <c r="BO148" i="11"/>
  <c r="BO145" i="11"/>
  <c r="BO88" i="11"/>
  <c r="BO138" i="11"/>
  <c r="BO140" i="11"/>
  <c r="BO132" i="11"/>
  <c r="BO74" i="11"/>
  <c r="BO47" i="11"/>
  <c r="BO59" i="11"/>
  <c r="BO103" i="11"/>
  <c r="BO54" i="11"/>
  <c r="BO949" i="11"/>
  <c r="BO933" i="11"/>
  <c r="BO925" i="11"/>
  <c r="BO895" i="11"/>
  <c r="BO903" i="11"/>
  <c r="BO868" i="11"/>
  <c r="BO844" i="11"/>
  <c r="BO815" i="11"/>
  <c r="BO841" i="11"/>
  <c r="BO791" i="11"/>
  <c r="BO792" i="11"/>
  <c r="BO772" i="11"/>
  <c r="BO793" i="11"/>
  <c r="BO765" i="11"/>
  <c r="BO731" i="11"/>
  <c r="BO724" i="11"/>
  <c r="BO714" i="11"/>
  <c r="BO708" i="11"/>
  <c r="BO685" i="11"/>
  <c r="BO640" i="11"/>
  <c r="BO680" i="11"/>
  <c r="BO679" i="11"/>
  <c r="BO602" i="11"/>
  <c r="BO634" i="11"/>
  <c r="BO592" i="11"/>
  <c r="BO562" i="11"/>
  <c r="BO565" i="11"/>
  <c r="BO584" i="11"/>
  <c r="BO550" i="11"/>
  <c r="BO531" i="11"/>
  <c r="BO493" i="11"/>
  <c r="BO513" i="11"/>
  <c r="BO496" i="11"/>
  <c r="BO520" i="11"/>
  <c r="BO474" i="11"/>
  <c r="BO448" i="11"/>
  <c r="BO477" i="11"/>
  <c r="BO464" i="11"/>
  <c r="BO471" i="11"/>
  <c r="BO449" i="11"/>
  <c r="BO406" i="11"/>
  <c r="BO401" i="11"/>
  <c r="BO412" i="11"/>
  <c r="BO427" i="11"/>
  <c r="BO379" i="11"/>
  <c r="BO423" i="11"/>
  <c r="BO324" i="11"/>
  <c r="BO353" i="11"/>
  <c r="BO340" i="11"/>
  <c r="BO316" i="11"/>
  <c r="BO289" i="11"/>
  <c r="BO233" i="11"/>
  <c r="BO237" i="11"/>
  <c r="BO254" i="11"/>
  <c r="BO291" i="11"/>
  <c r="BO318" i="11"/>
  <c r="BO253" i="11"/>
  <c r="BO219" i="11"/>
  <c r="BO202" i="11"/>
  <c r="BO174" i="11"/>
  <c r="BO201" i="11"/>
  <c r="BO272" i="11"/>
  <c r="BO155" i="11"/>
  <c r="BO290" i="11"/>
  <c r="BO167" i="11"/>
  <c r="BO89" i="11"/>
  <c r="BO139" i="11"/>
  <c r="BO130" i="11"/>
  <c r="BO84" i="11"/>
  <c r="BO134" i="11"/>
  <c r="BO129" i="11"/>
  <c r="BO128" i="11"/>
  <c r="BO66" i="11"/>
  <c r="BO35" i="11"/>
  <c r="BO83" i="11"/>
  <c r="BO971" i="11"/>
  <c r="BO945" i="11"/>
  <c r="BO948" i="11"/>
  <c r="BO922" i="11"/>
  <c r="BO886" i="11"/>
  <c r="BO900" i="11"/>
  <c r="BO876" i="11"/>
  <c r="BO831" i="11"/>
  <c r="BO838" i="11"/>
  <c r="BO832" i="11"/>
  <c r="BO786" i="11"/>
  <c r="BO782" i="11"/>
  <c r="BO768" i="11"/>
  <c r="BO787" i="11"/>
  <c r="BO751" i="11"/>
  <c r="BO722" i="11"/>
  <c r="BO720" i="11"/>
  <c r="BO705" i="11"/>
  <c r="BO699" i="11"/>
  <c r="BO678" i="11"/>
  <c r="BO636" i="11"/>
  <c r="BO676" i="11"/>
  <c r="BO675" i="11"/>
  <c r="BO598" i="11"/>
  <c r="BO597" i="11"/>
  <c r="BO635" i="11"/>
  <c r="BO558" i="11"/>
  <c r="BO561" i="11"/>
  <c r="BO555" i="11"/>
  <c r="BO541" i="11"/>
  <c r="BO527" i="11"/>
  <c r="BO485" i="11"/>
  <c r="BO488" i="11"/>
  <c r="BO544" i="11"/>
  <c r="BO516" i="11"/>
  <c r="BO470" i="11"/>
  <c r="BO444" i="11"/>
  <c r="BO460" i="11"/>
  <c r="BO476" i="11"/>
  <c r="BO467" i="11"/>
  <c r="BO438" i="11"/>
  <c r="BO402" i="11"/>
  <c r="BO384" i="11"/>
  <c r="BO408" i="11"/>
  <c r="BO394" i="11"/>
  <c r="BO374" i="11"/>
  <c r="BO369" i="11"/>
  <c r="BO315" i="11"/>
  <c r="BO344" i="11"/>
  <c r="BO419" i="11"/>
  <c r="BO334" i="11"/>
  <c r="BO313" i="11"/>
  <c r="BO317" i="11"/>
  <c r="BO228" i="11"/>
  <c r="BO250" i="11"/>
  <c r="BO287" i="11"/>
  <c r="BO308" i="11"/>
  <c r="BO252" i="11"/>
  <c r="BO215" i="11"/>
  <c r="BO193" i="11"/>
  <c r="BO165" i="11"/>
  <c r="BO196" i="11"/>
  <c r="BO261" i="11"/>
  <c r="BO150" i="11"/>
  <c r="BO257" i="11"/>
  <c r="BO136" i="11"/>
  <c r="BO77" i="11"/>
  <c r="BO135" i="11"/>
  <c r="BO126" i="11"/>
  <c r="BO68" i="11"/>
  <c r="BO125" i="11"/>
  <c r="BO180" i="11"/>
  <c r="BO106" i="11"/>
  <c r="BO65" i="11"/>
  <c r="BO111" i="11"/>
  <c r="BO26" i="11"/>
  <c r="BO95" i="11"/>
  <c r="BO962" i="11"/>
  <c r="BO960" i="11"/>
  <c r="BO930" i="11"/>
  <c r="BO906" i="11"/>
  <c r="BO898" i="11"/>
  <c r="BO896" i="11"/>
  <c r="BO867" i="11"/>
  <c r="BO859" i="11"/>
  <c r="BO827" i="11"/>
  <c r="BO836" i="11"/>
  <c r="BO781" i="11"/>
  <c r="BO773" i="11"/>
  <c r="BO776" i="11"/>
  <c r="BO780" i="11"/>
  <c r="BO746" i="11"/>
  <c r="BO726" i="11"/>
  <c r="BO716" i="11"/>
  <c r="BO688" i="11"/>
  <c r="BO695" i="11"/>
  <c r="BO674" i="11"/>
  <c r="BO681" i="11"/>
  <c r="BO672" i="11"/>
  <c r="BO637" i="11"/>
  <c r="BO594" i="11"/>
  <c r="BO593" i="11"/>
  <c r="BO630" i="11"/>
  <c r="BO591" i="11"/>
  <c r="BO539" i="11"/>
  <c r="BO546" i="11"/>
  <c r="BO537" i="11"/>
  <c r="BO519" i="11"/>
  <c r="BO534" i="11"/>
  <c r="BO533" i="11"/>
  <c r="BO512" i="11"/>
  <c r="BO507" i="11"/>
  <c r="BO466" i="11"/>
  <c r="BO440" i="11"/>
  <c r="BO451" i="11"/>
  <c r="BO459" i="11"/>
  <c r="BO463" i="11"/>
  <c r="BO434" i="11"/>
  <c r="BO385" i="11"/>
  <c r="BO445" i="11"/>
  <c r="BO404" i="11"/>
  <c r="BO431" i="11"/>
  <c r="BO370" i="11"/>
  <c r="BO360" i="11"/>
  <c r="BO371" i="11"/>
  <c r="BO335" i="11"/>
  <c r="BO351" i="11"/>
  <c r="BO326" i="11"/>
  <c r="BO280" i="11"/>
  <c r="BO301" i="11"/>
  <c r="BO224" i="11"/>
  <c r="BO241" i="11"/>
  <c r="BO270" i="11"/>
  <c r="BO304" i="11"/>
  <c r="BO248" i="11"/>
  <c r="BO286" i="11"/>
  <c r="BO188" i="11"/>
  <c r="BO156" i="11"/>
  <c r="BO192" i="11"/>
  <c r="BO260" i="11"/>
  <c r="BO146" i="11"/>
  <c r="BO256" i="11"/>
  <c r="BO119" i="11"/>
  <c r="BO73" i="11"/>
  <c r="BO122" i="11"/>
  <c r="BO117" i="11"/>
  <c r="BO64" i="11"/>
  <c r="BO121" i="11"/>
  <c r="BO166" i="11"/>
  <c r="BO98" i="11"/>
  <c r="BO21" i="11"/>
  <c r="BO31" i="11"/>
  <c r="BO958" i="11"/>
  <c r="BO957" i="11"/>
  <c r="BO926" i="11"/>
  <c r="BO918" i="11"/>
  <c r="BO892" i="11"/>
  <c r="BO857" i="11"/>
  <c r="BO881" i="11"/>
  <c r="BO851" i="11"/>
  <c r="BO814" i="11"/>
  <c r="BO828" i="11"/>
  <c r="BO808" i="11"/>
  <c r="BO769" i="11"/>
  <c r="BO785" i="11"/>
  <c r="BO761" i="11"/>
  <c r="BO753" i="11"/>
  <c r="BO721" i="11"/>
  <c r="BO735" i="11"/>
  <c r="BO684" i="11"/>
  <c r="BO710" i="11"/>
  <c r="BO670" i="11"/>
  <c r="BO665" i="11"/>
  <c r="BO668" i="11"/>
  <c r="BO633" i="11"/>
  <c r="BO585" i="11"/>
  <c r="BO631" i="11"/>
  <c r="BO612" i="11"/>
  <c r="BO582" i="11"/>
  <c r="BO586" i="11"/>
  <c r="BO595" i="11"/>
  <c r="BO554" i="11"/>
  <c r="BO506" i="11"/>
  <c r="BO530" i="11"/>
  <c r="BO529" i="11"/>
  <c r="BO508" i="11"/>
  <c r="BO503" i="11"/>
  <c r="BO462" i="11"/>
  <c r="BO469" i="11"/>
  <c r="BO447" i="11"/>
  <c r="BO454" i="11"/>
  <c r="BO486" i="11"/>
  <c r="BO430" i="11"/>
  <c r="BO433" i="11"/>
  <c r="BO436" i="11"/>
  <c r="BO395" i="11"/>
  <c r="BO380" i="11"/>
  <c r="BO356" i="11"/>
  <c r="BO341" i="11"/>
  <c r="BO358" i="11"/>
  <c r="BO331" i="11"/>
  <c r="BO347" i="11"/>
  <c r="BO319" i="11"/>
  <c r="BO267" i="11"/>
  <c r="BO297" i="11"/>
  <c r="BO296" i="11"/>
  <c r="BO232" i="11"/>
  <c r="BO245" i="11"/>
  <c r="BO330" i="11"/>
  <c r="BO238" i="11"/>
  <c r="BO243" i="11"/>
  <c r="BO268" i="11"/>
  <c r="BO152" i="11"/>
  <c r="BO187" i="11"/>
  <c r="BO217" i="11"/>
  <c r="BO141" i="11"/>
  <c r="BO239" i="11"/>
  <c r="BO114" i="11"/>
  <c r="BO69" i="11"/>
  <c r="BO118" i="11"/>
  <c r="BO108" i="11"/>
  <c r="BO60" i="11"/>
  <c r="BO112" i="11"/>
  <c r="BO162" i="11"/>
  <c r="BO94" i="11"/>
  <c r="BO55" i="11"/>
  <c r="BO71" i="11"/>
  <c r="BO966" i="11"/>
  <c r="BO956" i="11"/>
  <c r="BO929" i="11"/>
  <c r="BO913" i="11"/>
  <c r="BO905" i="11"/>
  <c r="BO873" i="11"/>
  <c r="BO871" i="11"/>
  <c r="BO849" i="11"/>
  <c r="BO833" i="11"/>
  <c r="BO824" i="11"/>
  <c r="BO802" i="11"/>
  <c r="BO764" i="11"/>
  <c r="BO783" i="11"/>
  <c r="BO748" i="11"/>
  <c r="BO750" i="11"/>
  <c r="BO717" i="11"/>
  <c r="BO733" i="11"/>
  <c r="BO704" i="11"/>
  <c r="BO702" i="11"/>
  <c r="BO666" i="11"/>
  <c r="BO661" i="11"/>
  <c r="BO664" i="11"/>
  <c r="BO629" i="11"/>
  <c r="BO624" i="11"/>
  <c r="BO627" i="11"/>
  <c r="BO603" i="11"/>
  <c r="BO553" i="11"/>
  <c r="BO556" i="11"/>
  <c r="BO575" i="11"/>
  <c r="BO549" i="11"/>
  <c r="BO502" i="11"/>
  <c r="BO526" i="11"/>
  <c r="BO525" i="11"/>
  <c r="BO487" i="11"/>
  <c r="BO499" i="11"/>
  <c r="BO478" i="11"/>
  <c r="BO465" i="11"/>
  <c r="BO443" i="11"/>
  <c r="BO450" i="11"/>
  <c r="BO483" i="11"/>
  <c r="BO426" i="11"/>
  <c r="BO429" i="11"/>
  <c r="BO428" i="11"/>
  <c r="BO391" i="11"/>
  <c r="BO411" i="11"/>
  <c r="BO346" i="11"/>
  <c r="BO386" i="11"/>
  <c r="BO350" i="11"/>
  <c r="BO368" i="11"/>
  <c r="BO400" i="11"/>
  <c r="BO311" i="11"/>
  <c r="BO263" i="11"/>
  <c r="BO292" i="11"/>
  <c r="BO283" i="11"/>
  <c r="BO323" i="11"/>
  <c r="BO236" i="11"/>
  <c r="BO299" i="11"/>
  <c r="BO234" i="11"/>
  <c r="BO240" i="11"/>
  <c r="BO265" i="11"/>
  <c r="BO147" i="11"/>
  <c r="BO178" i="11"/>
  <c r="BO213" i="11"/>
  <c r="BO281" i="11"/>
  <c r="BO226" i="11"/>
  <c r="BO212" i="11"/>
  <c r="BO194" i="11"/>
  <c r="BO113" i="11"/>
  <c r="BO104" i="11"/>
  <c r="BO191" i="11"/>
  <c r="BO181" i="11"/>
  <c r="BO137" i="11"/>
  <c r="BO86" i="11"/>
  <c r="BO27" i="11"/>
  <c r="BO963" i="11"/>
  <c r="BO950" i="11"/>
  <c r="BO932" i="11"/>
  <c r="BO924" i="11"/>
  <c r="BO902" i="11"/>
  <c r="BO865" i="11"/>
  <c r="BO850" i="11"/>
  <c r="BO860" i="11"/>
  <c r="BO822" i="11"/>
  <c r="BO817" i="11"/>
  <c r="BO801" i="11"/>
  <c r="BO778" i="11"/>
  <c r="BO779" i="11"/>
  <c r="BO743" i="11"/>
  <c r="BO741" i="11"/>
  <c r="BO739" i="11"/>
  <c r="BO719" i="11"/>
  <c r="BO700" i="11"/>
  <c r="BO698" i="11"/>
  <c r="BO662" i="11"/>
  <c r="BO648" i="11"/>
  <c r="BO646" i="11"/>
  <c r="BO625" i="11"/>
  <c r="BO615" i="11"/>
  <c r="BO623" i="11"/>
  <c r="BO599" i="11"/>
  <c r="BO577" i="11"/>
  <c r="BO576" i="11"/>
  <c r="BO567" i="11"/>
  <c r="BO545" i="11"/>
  <c r="BO498" i="11"/>
  <c r="BO522" i="11"/>
  <c r="BO521" i="11"/>
  <c r="BO542" i="11"/>
  <c r="BO540" i="11"/>
  <c r="BO461" i="11"/>
  <c r="BO456" i="11"/>
  <c r="BO439" i="11"/>
  <c r="BO446" i="11"/>
  <c r="BO479" i="11"/>
  <c r="BO422" i="11"/>
  <c r="BO417" i="11"/>
  <c r="BO424" i="11"/>
  <c r="BO387" i="11"/>
  <c r="BO415" i="11"/>
  <c r="BO342" i="11"/>
  <c r="BO367" i="11"/>
  <c r="BO343" i="11"/>
  <c r="BO361" i="11"/>
  <c r="BO364" i="11"/>
  <c r="BO302" i="11"/>
  <c r="BO259" i="11"/>
  <c r="BO288" i="11"/>
  <c r="BO279" i="11"/>
  <c r="BO314" i="11"/>
  <c r="BO336" i="11"/>
  <c r="BO312" i="11"/>
  <c r="BO230" i="11"/>
  <c r="BO235" i="11"/>
  <c r="BO264" i="11"/>
  <c r="BO294" i="11"/>
  <c r="BO169" i="11"/>
  <c r="BO182" i="11"/>
  <c r="BO277" i="11"/>
  <c r="BO207" i="11"/>
  <c r="BO127" i="11"/>
  <c r="BO190" i="11"/>
  <c r="BO220" i="11"/>
  <c r="BO100" i="11"/>
  <c r="BO176" i="11"/>
  <c r="BO157" i="11"/>
  <c r="BO133" i="11"/>
  <c r="BO82" i="11"/>
  <c r="BO11" i="11"/>
  <c r="BO51" i="11"/>
  <c r="BO38" i="11"/>
  <c r="BO79" i="11"/>
  <c r="BO954" i="11"/>
  <c r="BO935" i="11"/>
  <c r="BO914" i="11"/>
  <c r="BO904" i="11"/>
  <c r="BO891" i="11"/>
  <c r="BO861" i="11"/>
  <c r="BO840" i="11"/>
  <c r="BO853" i="11"/>
  <c r="BO818" i="11"/>
  <c r="BO799" i="11"/>
  <c r="BO820" i="11"/>
  <c r="BO777" i="11"/>
  <c r="BO775" i="11"/>
  <c r="BO752" i="11"/>
  <c r="BO756" i="11"/>
  <c r="BO737" i="11"/>
  <c r="BO736" i="11"/>
  <c r="BO696" i="11"/>
  <c r="BO694" i="11"/>
  <c r="BO649" i="11"/>
  <c r="BO656" i="11"/>
  <c r="BO642" i="11"/>
  <c r="BO616" i="11"/>
  <c r="BO610" i="11"/>
  <c r="BO604" i="11"/>
  <c r="BO587" i="11"/>
  <c r="BO573" i="11"/>
  <c r="BO572" i="11"/>
  <c r="BO563" i="11"/>
  <c r="BO538" i="11"/>
  <c r="BO514" i="11"/>
  <c r="BO518" i="11"/>
  <c r="BO517" i="11"/>
  <c r="BO532" i="11"/>
  <c r="BO515" i="11"/>
  <c r="BO457" i="11"/>
  <c r="BO494" i="11"/>
  <c r="BO472" i="11"/>
  <c r="BO442" i="11"/>
  <c r="BO475" i="11"/>
  <c r="BO414" i="11"/>
  <c r="BO413" i="11"/>
  <c r="BO420" i="11"/>
  <c r="BO441" i="11"/>
  <c r="BO407" i="11"/>
  <c r="BO337" i="11"/>
  <c r="BO362" i="11"/>
  <c r="BO375" i="11"/>
  <c r="BO355" i="11"/>
  <c r="BO354" i="11"/>
  <c r="BO298" i="11"/>
  <c r="BO255" i="11"/>
  <c r="BO284" i="11"/>
  <c r="BO275" i="11"/>
  <c r="BO300" i="11"/>
  <c r="BO329" i="11"/>
  <c r="BO307" i="11"/>
  <c r="BO225" i="11"/>
  <c r="BO210" i="11"/>
  <c r="BO249" i="11"/>
  <c r="BO273" i="11"/>
  <c r="BO160" i="11"/>
  <c r="BO173" i="11"/>
  <c r="BO274" i="11"/>
  <c r="BO203" i="11"/>
  <c r="BO109" i="11"/>
  <c r="BO175" i="11"/>
  <c r="BO199" i="11"/>
  <c r="BO92" i="11"/>
  <c r="BO158" i="11"/>
  <c r="BO153" i="11"/>
  <c r="BO120" i="11"/>
  <c r="BO78" i="11"/>
  <c r="BO39" i="11"/>
  <c r="BO12" i="11"/>
  <c r="BO46" i="11"/>
  <c r="BO63" i="11"/>
  <c r="BO45" i="11"/>
  <c r="BO48" i="11"/>
  <c r="BO33" i="11"/>
  <c r="BO36" i="11"/>
  <c r="BO99" i="11"/>
  <c r="BO20" i="11"/>
  <c r="BO24" i="11"/>
  <c r="BO57" i="11"/>
  <c r="BO67" i="11"/>
  <c r="BO29" i="11"/>
  <c r="BO52" i="11"/>
  <c r="BO10" i="11"/>
  <c r="BO53" i="11"/>
  <c r="BO23" i="11"/>
  <c r="BO9" i="11"/>
  <c r="BO42" i="11"/>
  <c r="BO87" i="11"/>
  <c r="BO41" i="11"/>
  <c r="BO107" i="11"/>
  <c r="BO30" i="11"/>
  <c r="BO25" i="11"/>
  <c r="BO15" i="11"/>
  <c r="BO49" i="11"/>
  <c r="BO32" i="11"/>
  <c r="BO37" i="11"/>
  <c r="BO61" i="11"/>
  <c r="BO40" i="11"/>
  <c r="BO75" i="11"/>
  <c r="BO19" i="11"/>
  <c r="BP60" i="11"/>
  <c r="BP30" i="11"/>
  <c r="BP42" i="11"/>
  <c r="BP20" i="11"/>
  <c r="BP31" i="11"/>
  <c r="BP21" i="11"/>
  <c r="BP38" i="11"/>
  <c r="BP10" i="11"/>
  <c r="BP11" i="11"/>
  <c r="BP39" i="11"/>
  <c r="BP78" i="11"/>
  <c r="BP12" i="11"/>
  <c r="BP66" i="11"/>
  <c r="BP35" i="11"/>
  <c r="BP47" i="11"/>
  <c r="BP58" i="11"/>
  <c r="BP94" i="11"/>
  <c r="BP971" i="11"/>
  <c r="BP962" i="11"/>
  <c r="BP942" i="11"/>
  <c r="BP953" i="11"/>
  <c r="BP934" i="11"/>
  <c r="BP917" i="11"/>
  <c r="BP887" i="11"/>
  <c r="BP912" i="11"/>
  <c r="BP892" i="11"/>
  <c r="BP894" i="11"/>
  <c r="BP904" i="11"/>
  <c r="BP868" i="11"/>
  <c r="BP848" i="11"/>
  <c r="BP851" i="11"/>
  <c r="BP840" i="11"/>
  <c r="BP805" i="11"/>
  <c r="BP832" i="11"/>
  <c r="BP816" i="11"/>
  <c r="BP790" i="11"/>
  <c r="BP806" i="11"/>
  <c r="BP777" i="11"/>
  <c r="BP767" i="11"/>
  <c r="BP770" i="11"/>
  <c r="BP757" i="11"/>
  <c r="BP769" i="11"/>
  <c r="BP760" i="11"/>
  <c r="BP721" i="11"/>
  <c r="BP729" i="11"/>
  <c r="BP723" i="11"/>
  <c r="BP709" i="11"/>
  <c r="BP699" i="11"/>
  <c r="BP694" i="11"/>
  <c r="BP678" i="11"/>
  <c r="BP649" i="11"/>
  <c r="BP669" i="11"/>
  <c r="BP639" i="11"/>
  <c r="BP651" i="11"/>
  <c r="BP659" i="11"/>
  <c r="BP645" i="11"/>
  <c r="BP619" i="11"/>
  <c r="BP618" i="11"/>
  <c r="BP626" i="11"/>
  <c r="BP637" i="11"/>
  <c r="BP553" i="11"/>
  <c r="BP561" i="11"/>
  <c r="BP572" i="11"/>
  <c r="BP555" i="11"/>
  <c r="BP550" i="11"/>
  <c r="BP578" i="11"/>
  <c r="BP514" i="11"/>
  <c r="BP501" i="11"/>
  <c r="BP517" i="11"/>
  <c r="BP532" i="11"/>
  <c r="BP515" i="11"/>
  <c r="BP506" i="11"/>
  <c r="BP452" i="11"/>
  <c r="BP477" i="11"/>
  <c r="BP485" i="11"/>
  <c r="BP450" i="11"/>
  <c r="BP479" i="11"/>
  <c r="BP470" i="11"/>
  <c r="BP414" i="11"/>
  <c r="BP417" i="11"/>
  <c r="BP428" i="11"/>
  <c r="BP391" i="11"/>
  <c r="BP415" i="11"/>
  <c r="BP385" i="11"/>
  <c r="BP381" i="11"/>
  <c r="BP358" i="11"/>
  <c r="BP375" i="11"/>
  <c r="BP330" i="11"/>
  <c r="BP348" i="11"/>
  <c r="BP317" i="11"/>
  <c r="BP237" i="11"/>
  <c r="BP262" i="11"/>
  <c r="BP309" i="11"/>
  <c r="BP227" i="11"/>
  <c r="BP282" i="11"/>
  <c r="BP338" i="11"/>
  <c r="BP326" i="11"/>
  <c r="BP243" i="11"/>
  <c r="BP263" i="11"/>
  <c r="BP273" i="11"/>
  <c r="BP169" i="11"/>
  <c r="BP213" i="11"/>
  <c r="BP141" i="11"/>
  <c r="BP163" i="11"/>
  <c r="BP252" i="11"/>
  <c r="BP225" i="11"/>
  <c r="BP93" i="11"/>
  <c r="BP197" i="11"/>
  <c r="BP135" i="11"/>
  <c r="BP126" i="11"/>
  <c r="BP84" i="11"/>
  <c r="BP121" i="11"/>
  <c r="BP111" i="11"/>
  <c r="BP75" i="11"/>
  <c r="BP137" i="11"/>
  <c r="BP136" i="11"/>
  <c r="BP24" i="11"/>
  <c r="BP41" i="11"/>
  <c r="BP18" i="11"/>
  <c r="BP55" i="11"/>
  <c r="BP26" i="11"/>
  <c r="BP967" i="11"/>
  <c r="BP966" i="11"/>
  <c r="BP941" i="11"/>
  <c r="BP951" i="11"/>
  <c r="BP925" i="11"/>
  <c r="BP914" i="11"/>
  <c r="BP921" i="11"/>
  <c r="BP923" i="11"/>
  <c r="BP888" i="11"/>
  <c r="BP897" i="11"/>
  <c r="BP890" i="11"/>
  <c r="BP860" i="11"/>
  <c r="BP844" i="11"/>
  <c r="BP849" i="11"/>
  <c r="BP838" i="11"/>
  <c r="BP841" i="11"/>
  <c r="BP845" i="11"/>
  <c r="BP812" i="11"/>
  <c r="BP785" i="11"/>
  <c r="BP820" i="11"/>
  <c r="BP786" i="11"/>
  <c r="BP783" i="11"/>
  <c r="BP793" i="11"/>
  <c r="BP748" i="11"/>
  <c r="BP766" i="11"/>
  <c r="BP740" i="11"/>
  <c r="BP717" i="11"/>
  <c r="BP724" i="11"/>
  <c r="BP719" i="11"/>
  <c r="BP704" i="11"/>
  <c r="BP695" i="11"/>
  <c r="BP689" i="11"/>
  <c r="BP674" i="11"/>
  <c r="BP644" i="11"/>
  <c r="BP665" i="11"/>
  <c r="BP680" i="11"/>
  <c r="BP646" i="11"/>
  <c r="BP654" i="11"/>
  <c r="BP632" i="11"/>
  <c r="BP614" i="11"/>
  <c r="BP609" i="11"/>
  <c r="BP608" i="11"/>
  <c r="BP633" i="11"/>
  <c r="BP548" i="11"/>
  <c r="BP557" i="11"/>
  <c r="BP568" i="11"/>
  <c r="BP546" i="11"/>
  <c r="BP541" i="11"/>
  <c r="BP574" i="11"/>
  <c r="BP510" i="11"/>
  <c r="BP513" i="11"/>
  <c r="BP504" i="11"/>
  <c r="BP524" i="11"/>
  <c r="BP511" i="11"/>
  <c r="BP502" i="11"/>
  <c r="BP448" i="11"/>
  <c r="BP460" i="11"/>
  <c r="BP472" i="11"/>
  <c r="BP446" i="11"/>
  <c r="BP475" i="11"/>
  <c r="BP466" i="11"/>
  <c r="BP410" i="11"/>
  <c r="BP413" i="11"/>
  <c r="BP424" i="11"/>
  <c r="BP387" i="11"/>
  <c r="BP411" i="11"/>
  <c r="BP382" i="11"/>
  <c r="BP368" i="11"/>
  <c r="BP346" i="11"/>
  <c r="BP363" i="11"/>
  <c r="BP404" i="11"/>
  <c r="BP328" i="11"/>
  <c r="BP301" i="11"/>
  <c r="BP228" i="11"/>
  <c r="BP258" i="11"/>
  <c r="BP300" i="11"/>
  <c r="BP342" i="11"/>
  <c r="BP274" i="11"/>
  <c r="BP325" i="11"/>
  <c r="BP322" i="11"/>
  <c r="BP235" i="11"/>
  <c r="BP214" i="11"/>
  <c r="BP269" i="11"/>
  <c r="BP164" i="11"/>
  <c r="BP200" i="11"/>
  <c r="BP281" i="11"/>
  <c r="BP290" i="11"/>
  <c r="BP251" i="11"/>
  <c r="BP223" i="11"/>
  <c r="BP89" i="11"/>
  <c r="BP194" i="11"/>
  <c r="BP122" i="11"/>
  <c r="BP117" i="11"/>
  <c r="BP68" i="11"/>
  <c r="BP112" i="11"/>
  <c r="BP107" i="11"/>
  <c r="BP71" i="11"/>
  <c r="BP133" i="11"/>
  <c r="BP123" i="11"/>
  <c r="BP49" i="11"/>
  <c r="BP15" i="11"/>
  <c r="BP963" i="11"/>
  <c r="BP952" i="11"/>
  <c r="BP947" i="11"/>
  <c r="BP950" i="11"/>
  <c r="BP929" i="11"/>
  <c r="BP922" i="11"/>
  <c r="BP918" i="11"/>
  <c r="BP907" i="11"/>
  <c r="BP905" i="11"/>
  <c r="BP891" i="11"/>
  <c r="BP865" i="11"/>
  <c r="BP870" i="11"/>
  <c r="BP839" i="11"/>
  <c r="BP857" i="11"/>
  <c r="BP827" i="11"/>
  <c r="BP831" i="11"/>
  <c r="BP836" i="11"/>
  <c r="BP807" i="11"/>
  <c r="BP780" i="11"/>
  <c r="BP803" i="11"/>
  <c r="BP772" i="11"/>
  <c r="BP779" i="11"/>
  <c r="BP792" i="11"/>
  <c r="BP743" i="11"/>
  <c r="BP758" i="11"/>
  <c r="BP756" i="11"/>
  <c r="BP739" i="11"/>
  <c r="BP720" i="11"/>
  <c r="BP736" i="11"/>
  <c r="BP700" i="11"/>
  <c r="BP710" i="11"/>
  <c r="BP685" i="11"/>
  <c r="BP670" i="11"/>
  <c r="BP640" i="11"/>
  <c r="BP661" i="11"/>
  <c r="BP676" i="11"/>
  <c r="BP642" i="11"/>
  <c r="BP650" i="11"/>
  <c r="BP628" i="11"/>
  <c r="BP605" i="11"/>
  <c r="BP641" i="11"/>
  <c r="BP621" i="11"/>
  <c r="BP629" i="11"/>
  <c r="BP590" i="11"/>
  <c r="BP552" i="11"/>
  <c r="BP564" i="11"/>
  <c r="BP585" i="11"/>
  <c r="BP537" i="11"/>
  <c r="BP570" i="11"/>
  <c r="BP534" i="11"/>
  <c r="BP488" i="11"/>
  <c r="BP500" i="11"/>
  <c r="BP520" i="11"/>
  <c r="BP490" i="11"/>
  <c r="BP498" i="11"/>
  <c r="BP473" i="11"/>
  <c r="BP455" i="11"/>
  <c r="BP468" i="11"/>
  <c r="BP442" i="11"/>
  <c r="BP458" i="11"/>
  <c r="BP462" i="11"/>
  <c r="BP406" i="11"/>
  <c r="BP409" i="11"/>
  <c r="BP420" i="11"/>
  <c r="BP444" i="11"/>
  <c r="BP407" i="11"/>
  <c r="BP390" i="11"/>
  <c r="BP364" i="11"/>
  <c r="BP343" i="11"/>
  <c r="BP353" i="11"/>
  <c r="BP370" i="11"/>
  <c r="BP324" i="11"/>
  <c r="BP297" i="11"/>
  <c r="BP224" i="11"/>
  <c r="BP254" i="11"/>
  <c r="BP295" i="11"/>
  <c r="BP336" i="11"/>
  <c r="BP265" i="11"/>
  <c r="BP299" i="11"/>
  <c r="BP311" i="11"/>
  <c r="BP210" i="11"/>
  <c r="BP183" i="11"/>
  <c r="BP205" i="11"/>
  <c r="BP160" i="11"/>
  <c r="BP182" i="11"/>
  <c r="BP280" i="11"/>
  <c r="BP256" i="11"/>
  <c r="BP248" i="11"/>
  <c r="BP219" i="11"/>
  <c r="BP81" i="11"/>
  <c r="BP193" i="11"/>
  <c r="BP118" i="11"/>
  <c r="BP108" i="11"/>
  <c r="BP64" i="11"/>
  <c r="BP185" i="11"/>
  <c r="BP103" i="11"/>
  <c r="BP67" i="11"/>
  <c r="BP120" i="11"/>
  <c r="BP119" i="11"/>
  <c r="BP98" i="11"/>
  <c r="BP37" i="11"/>
  <c r="BP106" i="11"/>
  <c r="BP959" i="11"/>
  <c r="BP958" i="11"/>
  <c r="BP960" i="11"/>
  <c r="BP940" i="11"/>
  <c r="BP936" i="11"/>
  <c r="BP911" i="11"/>
  <c r="BP913" i="11"/>
  <c r="BP895" i="11"/>
  <c r="BP881" i="11"/>
  <c r="BP889" i="11"/>
  <c r="BP861" i="11"/>
  <c r="BP883" i="11"/>
  <c r="BP835" i="11"/>
  <c r="BP853" i="11"/>
  <c r="BP814" i="11"/>
  <c r="BP826" i="11"/>
  <c r="BP828" i="11"/>
  <c r="BP799" i="11"/>
  <c r="BP808" i="11"/>
  <c r="BP800" i="11"/>
  <c r="BP768" i="11"/>
  <c r="BP775" i="11"/>
  <c r="BP787" i="11"/>
  <c r="BP752" i="11"/>
  <c r="BP751" i="11"/>
  <c r="BP749" i="11"/>
  <c r="BP737" i="11"/>
  <c r="BP716" i="11"/>
  <c r="BP727" i="11"/>
  <c r="BP696" i="11"/>
  <c r="BP690" i="11"/>
  <c r="BP705" i="11"/>
  <c r="BP666" i="11"/>
  <c r="BP636" i="11"/>
  <c r="BP648" i="11"/>
  <c r="BP672" i="11"/>
  <c r="BP638" i="11"/>
  <c r="BP620" i="11"/>
  <c r="BP624" i="11"/>
  <c r="BP597" i="11"/>
  <c r="BP604" i="11"/>
  <c r="BP612" i="11"/>
  <c r="BP625" i="11"/>
  <c r="BP581" i="11"/>
  <c r="BP543" i="11"/>
  <c r="BP560" i="11"/>
  <c r="BP579" i="11"/>
  <c r="BP583" i="11"/>
  <c r="BP566" i="11"/>
  <c r="BP530" i="11"/>
  <c r="BP484" i="11"/>
  <c r="BP496" i="11"/>
  <c r="BP516" i="11"/>
  <c r="BP535" i="11"/>
  <c r="BP489" i="11"/>
  <c r="BP469" i="11"/>
  <c r="BP451" i="11"/>
  <c r="BP464" i="11"/>
  <c r="BP471" i="11"/>
  <c r="BP453" i="11"/>
  <c r="BP434" i="11"/>
  <c r="BP402" i="11"/>
  <c r="BP401" i="11"/>
  <c r="BP416" i="11"/>
  <c r="BP435" i="11"/>
  <c r="BP403" i="11"/>
  <c r="BP365" i="11"/>
  <c r="BP354" i="11"/>
  <c r="BP341" i="11"/>
  <c r="BP344" i="11"/>
  <c r="BP357" i="11"/>
  <c r="BP315" i="11"/>
  <c r="BP292" i="11"/>
  <c r="BP335" i="11"/>
  <c r="BP250" i="11"/>
  <c r="BP291" i="11"/>
  <c r="BP329" i="11"/>
  <c r="BP261" i="11"/>
  <c r="BP294" i="11"/>
  <c r="BP302" i="11"/>
  <c r="BP206" i="11"/>
  <c r="BP174" i="11"/>
  <c r="BP201" i="11"/>
  <c r="BP151" i="11"/>
  <c r="BP173" i="11"/>
  <c r="BP277" i="11"/>
  <c r="BP255" i="11"/>
  <c r="BP244" i="11"/>
  <c r="BP215" i="11"/>
  <c r="BP77" i="11"/>
  <c r="BP190" i="11"/>
  <c r="BP113" i="11"/>
  <c r="BP104" i="11"/>
  <c r="BP176" i="11"/>
  <c r="BP181" i="11"/>
  <c r="BP99" i="11"/>
  <c r="BP65" i="11"/>
  <c r="BP207" i="11"/>
  <c r="BP114" i="11"/>
  <c r="BP8" i="11"/>
  <c r="BP45" i="11"/>
  <c r="BP59" i="11"/>
  <c r="BP54" i="11"/>
  <c r="BP970" i="11"/>
  <c r="BP949" i="11"/>
  <c r="BP957" i="11"/>
  <c r="BP939" i="11"/>
  <c r="BP933" i="11"/>
  <c r="BP909" i="11"/>
  <c r="BP924" i="11"/>
  <c r="BP886" i="11"/>
  <c r="BP877" i="11"/>
  <c r="BP903" i="11"/>
  <c r="BP875" i="11"/>
  <c r="BP876" i="11"/>
  <c r="BP855" i="11"/>
  <c r="BP858" i="11"/>
  <c r="BP846" i="11"/>
  <c r="BP813" i="11"/>
  <c r="BP824" i="11"/>
  <c r="BP795" i="11"/>
  <c r="BP802" i="11"/>
  <c r="BP817" i="11"/>
  <c r="BP763" i="11"/>
  <c r="BP771" i="11"/>
  <c r="BP782" i="11"/>
  <c r="BP738" i="11"/>
  <c r="BP746" i="11"/>
  <c r="BP761" i="11"/>
  <c r="BP734" i="11"/>
  <c r="BP735" i="11"/>
  <c r="BP714" i="11"/>
  <c r="BP692" i="11"/>
  <c r="BP686" i="11"/>
  <c r="BP701" i="11"/>
  <c r="BP662" i="11"/>
  <c r="BP684" i="11"/>
  <c r="BP656" i="11"/>
  <c r="BP668" i="11"/>
  <c r="BP679" i="11"/>
  <c r="BP611" i="11"/>
  <c r="BP615" i="11"/>
  <c r="BP593" i="11"/>
  <c r="BP596" i="11"/>
  <c r="BP603" i="11"/>
  <c r="BP616" i="11"/>
  <c r="BP577" i="11"/>
  <c r="BP539" i="11"/>
  <c r="BP551" i="11"/>
  <c r="BP575" i="11"/>
  <c r="BP554" i="11"/>
  <c r="BP562" i="11"/>
  <c r="BP526" i="11"/>
  <c r="BP533" i="11"/>
  <c r="BP512" i="11"/>
  <c r="BP507" i="11"/>
  <c r="BP531" i="11"/>
  <c r="BP482" i="11"/>
  <c r="BP465" i="11"/>
  <c r="BP447" i="11"/>
  <c r="BP480" i="11"/>
  <c r="BP467" i="11"/>
  <c r="BP449" i="11"/>
  <c r="BP430" i="11"/>
  <c r="BP440" i="11"/>
  <c r="BP384" i="11"/>
  <c r="BP412" i="11"/>
  <c r="BP431" i="11"/>
  <c r="BP438" i="11"/>
  <c r="BP361" i="11"/>
  <c r="BP349" i="11"/>
  <c r="BP319" i="11"/>
  <c r="BP337" i="11"/>
  <c r="BP360" i="11"/>
  <c r="BP331" i="11"/>
  <c r="BP288" i="11"/>
  <c r="BP296" i="11"/>
  <c r="BP241" i="11"/>
  <c r="BP287" i="11"/>
  <c r="BP321" i="11"/>
  <c r="BP257" i="11"/>
  <c r="BP316" i="11"/>
  <c r="BP298" i="11"/>
  <c r="BP202" i="11"/>
  <c r="BP165" i="11"/>
  <c r="BP196" i="11"/>
  <c r="BP272" i="11"/>
  <c r="BP159" i="11"/>
  <c r="BP222" i="11"/>
  <c r="BP229" i="11"/>
  <c r="BP238" i="11"/>
  <c r="BP211" i="11"/>
  <c r="BP73" i="11"/>
  <c r="BP175" i="11"/>
  <c r="BP199" i="11"/>
  <c r="BP100" i="11"/>
  <c r="BP158" i="11"/>
  <c r="BP157" i="11"/>
  <c r="BP95" i="11"/>
  <c r="BP61" i="11"/>
  <c r="BP188" i="11"/>
  <c r="BP14" i="11"/>
  <c r="BP74" i="11"/>
  <c r="BP33" i="11"/>
  <c r="BP27" i="11"/>
  <c r="BP968" i="11"/>
  <c r="BP945" i="11"/>
  <c r="BP956" i="11"/>
  <c r="BP938" i="11"/>
  <c r="BP932" i="11"/>
  <c r="BP920" i="11"/>
  <c r="BP908" i="11"/>
  <c r="BP882" i="11"/>
  <c r="BP873" i="11"/>
  <c r="BP900" i="11"/>
  <c r="BP869" i="11"/>
  <c r="BP867" i="11"/>
  <c r="BP830" i="11"/>
  <c r="BP866" i="11"/>
  <c r="BP833" i="11"/>
  <c r="BP809" i="11"/>
  <c r="BP823" i="11"/>
  <c r="BP791" i="11"/>
  <c r="BP810" i="11"/>
  <c r="BP789" i="11"/>
  <c r="BP759" i="11"/>
  <c r="BP796" i="11"/>
  <c r="BP773" i="11"/>
  <c r="BP765" i="11"/>
  <c r="BP753" i="11"/>
  <c r="BP726" i="11"/>
  <c r="BP725" i="11"/>
  <c r="BP733" i="11"/>
  <c r="BP731" i="11"/>
  <c r="BP691" i="11"/>
  <c r="BP706" i="11"/>
  <c r="BP697" i="11"/>
  <c r="BP658" i="11"/>
  <c r="BP681" i="11"/>
  <c r="BP652" i="11"/>
  <c r="BP664" i="11"/>
  <c r="BP675" i="11"/>
  <c r="BP606" i="11"/>
  <c r="BP610" i="11"/>
  <c r="BP631" i="11"/>
  <c r="BP592" i="11"/>
  <c r="BP599" i="11"/>
  <c r="BP607" i="11"/>
  <c r="BP573" i="11"/>
  <c r="BP586" i="11"/>
  <c r="BP542" i="11"/>
  <c r="BP567" i="11"/>
  <c r="BP549" i="11"/>
  <c r="BP558" i="11"/>
  <c r="BP522" i="11"/>
  <c r="BP529" i="11"/>
  <c r="BP508" i="11"/>
  <c r="BP503" i="11"/>
  <c r="BP527" i="11"/>
  <c r="BP478" i="11"/>
  <c r="BP456" i="11"/>
  <c r="BP443" i="11"/>
  <c r="BP476" i="11"/>
  <c r="BP463" i="11"/>
  <c r="BP445" i="11"/>
  <c r="BP426" i="11"/>
  <c r="BP433" i="11"/>
  <c r="BP400" i="11"/>
  <c r="BP408" i="11"/>
  <c r="BP427" i="11"/>
  <c r="BP380" i="11"/>
  <c r="BP355" i="11"/>
  <c r="BP340" i="11"/>
  <c r="BP379" i="11"/>
  <c r="BP351" i="11"/>
  <c r="BP374" i="11"/>
  <c r="BP313" i="11"/>
  <c r="BP284" i="11"/>
  <c r="BP283" i="11"/>
  <c r="BP232" i="11"/>
  <c r="BP270" i="11"/>
  <c r="BP318" i="11"/>
  <c r="BP253" i="11"/>
  <c r="BP312" i="11"/>
  <c r="BP293" i="11"/>
  <c r="BP268" i="11"/>
  <c r="BP156" i="11"/>
  <c r="BP192" i="11"/>
  <c r="BP260" i="11"/>
  <c r="BP155" i="11"/>
  <c r="BP191" i="11"/>
  <c r="BP220" i="11"/>
  <c r="BP234" i="11"/>
  <c r="BP212" i="11"/>
  <c r="BP69" i="11"/>
  <c r="BP148" i="11"/>
  <c r="BP172" i="11"/>
  <c r="BP96" i="11"/>
  <c r="BP138" i="11"/>
  <c r="BP153" i="11"/>
  <c r="BP87" i="11"/>
  <c r="BP180" i="11"/>
  <c r="BP132" i="11"/>
  <c r="BP57" i="11"/>
  <c r="BP86" i="11"/>
  <c r="BP46" i="11"/>
  <c r="BP961" i="11"/>
  <c r="BP965" i="11"/>
  <c r="BP944" i="11"/>
  <c r="BP954" i="11"/>
  <c r="BP930" i="11"/>
  <c r="BP935" i="11"/>
  <c r="BP916" i="11"/>
  <c r="BP915" i="11"/>
  <c r="BP878" i="11"/>
  <c r="BP902" i="11"/>
  <c r="BP896" i="11"/>
  <c r="BP856" i="11"/>
  <c r="BP874" i="11"/>
  <c r="BP862" i="11"/>
  <c r="BP854" i="11"/>
  <c r="BP822" i="11"/>
  <c r="BP804" i="11"/>
  <c r="BP819" i="11"/>
  <c r="BP798" i="11"/>
  <c r="BP801" i="11"/>
  <c r="BP784" i="11"/>
  <c r="BP755" i="11"/>
  <c r="BP781" i="11"/>
  <c r="BP764" i="11"/>
  <c r="BP747" i="11"/>
  <c r="BP750" i="11"/>
  <c r="BP713" i="11"/>
  <c r="BP712" i="11"/>
  <c r="BP728" i="11"/>
  <c r="BP722" i="11"/>
  <c r="BP687" i="11"/>
  <c r="BP702" i="11"/>
  <c r="BP693" i="11"/>
  <c r="BP657" i="11"/>
  <c r="BP677" i="11"/>
  <c r="BP647" i="11"/>
  <c r="BP660" i="11"/>
  <c r="BP671" i="11"/>
  <c r="BP602" i="11"/>
  <c r="BP589" i="11"/>
  <c r="BP627" i="11"/>
  <c r="BP635" i="11"/>
  <c r="BP595" i="11"/>
  <c r="BP594" i="11"/>
  <c r="BP569" i="11"/>
  <c r="BP556" i="11"/>
  <c r="BP538" i="11"/>
  <c r="BP563" i="11"/>
  <c r="BP545" i="11"/>
  <c r="BP544" i="11"/>
  <c r="BP518" i="11"/>
  <c r="BP525" i="11"/>
  <c r="BP487" i="11"/>
  <c r="BP499" i="11"/>
  <c r="BP523" i="11"/>
  <c r="BP461" i="11"/>
  <c r="BP494" i="11"/>
  <c r="BP439" i="11"/>
  <c r="BP459" i="11"/>
  <c r="BP486" i="11"/>
  <c r="BP441" i="11"/>
  <c r="BP422" i="11"/>
  <c r="BP429" i="11"/>
  <c r="BP436" i="11"/>
  <c r="BP399" i="11"/>
  <c r="BP423" i="11"/>
  <c r="BP398" i="11"/>
  <c r="BP350" i="11"/>
  <c r="BP371" i="11"/>
  <c r="BP378" i="11"/>
  <c r="BP347" i="11"/>
  <c r="BP367" i="11"/>
  <c r="BP306" i="11"/>
  <c r="BP246" i="11"/>
  <c r="BP279" i="11"/>
  <c r="BP323" i="11"/>
  <c r="BP245" i="11"/>
  <c r="BP308" i="11"/>
  <c r="BP249" i="11"/>
  <c r="BP307" i="11"/>
  <c r="BP289" i="11"/>
  <c r="BP267" i="11"/>
  <c r="BP152" i="11"/>
  <c r="BP187" i="11"/>
  <c r="BP259" i="11"/>
  <c r="BP150" i="11"/>
  <c r="BP177" i="11"/>
  <c r="BP239" i="11"/>
  <c r="BP233" i="11"/>
  <c r="BP127" i="11"/>
  <c r="BP63" i="11"/>
  <c r="BP144" i="11"/>
  <c r="BP145" i="11"/>
  <c r="BP92" i="11"/>
  <c r="BP134" i="11"/>
  <c r="BP140" i="11"/>
  <c r="BP83" i="11"/>
  <c r="BP166" i="11"/>
  <c r="BP128" i="11"/>
  <c r="BP25" i="11"/>
  <c r="BP29" i="11"/>
  <c r="BP23" i="11"/>
  <c r="BP82" i="11"/>
  <c r="BP51" i="11"/>
  <c r="BP972" i="11"/>
  <c r="BP969" i="11"/>
  <c r="BP943" i="11"/>
  <c r="BP948" i="11"/>
  <c r="BP926" i="11"/>
  <c r="BP931" i="11"/>
  <c r="BP906" i="11"/>
  <c r="BP927" i="11"/>
  <c r="BP898" i="11"/>
  <c r="BP899" i="11"/>
  <c r="BP893" i="11"/>
  <c r="BP852" i="11"/>
  <c r="BP871" i="11"/>
  <c r="BP859" i="11"/>
  <c r="BP850" i="11"/>
  <c r="BP818" i="11"/>
  <c r="BP834" i="11"/>
  <c r="BP815" i="11"/>
  <c r="BP794" i="11"/>
  <c r="BP797" i="11"/>
  <c r="BP778" i="11"/>
  <c r="BP776" i="11"/>
  <c r="BP774" i="11"/>
  <c r="BP762" i="11"/>
  <c r="BP742" i="11"/>
  <c r="BP741" i="11"/>
  <c r="BP730" i="11"/>
  <c r="BP708" i="11"/>
  <c r="BP732" i="11"/>
  <c r="BP688" i="11"/>
  <c r="BP683" i="11"/>
  <c r="BP698" i="11"/>
  <c r="BP682" i="11"/>
  <c r="BP653" i="11"/>
  <c r="BP673" i="11"/>
  <c r="BP643" i="11"/>
  <c r="BP655" i="11"/>
  <c r="BP667" i="11"/>
  <c r="BP598" i="11"/>
  <c r="BP634" i="11"/>
  <c r="BP623" i="11"/>
  <c r="BP630" i="11"/>
  <c r="BP591" i="11"/>
  <c r="BP582" i="11"/>
  <c r="BP565" i="11"/>
  <c r="BP576" i="11"/>
  <c r="BP584" i="11"/>
  <c r="BP559" i="11"/>
  <c r="BP587" i="11"/>
  <c r="BP540" i="11"/>
  <c r="BP505" i="11"/>
  <c r="BP521" i="11"/>
  <c r="BP536" i="11"/>
  <c r="BP495" i="11"/>
  <c r="BP519" i="11"/>
  <c r="BP457" i="11"/>
  <c r="BP481" i="11"/>
  <c r="BP493" i="11"/>
  <c r="BP454" i="11"/>
  <c r="BP483" i="11"/>
  <c r="BP474" i="11"/>
  <c r="BP418" i="11"/>
  <c r="BP425" i="11"/>
  <c r="BP432" i="11"/>
  <c r="BP395" i="11"/>
  <c r="BP419" i="11"/>
  <c r="BP386" i="11"/>
  <c r="BP394" i="11"/>
  <c r="BP369" i="11"/>
  <c r="BP356" i="11"/>
  <c r="BP334" i="11"/>
  <c r="BP362" i="11"/>
  <c r="BP327" i="11"/>
  <c r="BP242" i="11"/>
  <c r="BP275" i="11"/>
  <c r="BP314" i="11"/>
  <c r="BP236" i="11"/>
  <c r="BP304" i="11"/>
  <c r="BP240" i="11"/>
  <c r="BP303" i="11"/>
  <c r="BP286" i="11"/>
  <c r="BP264" i="11"/>
  <c r="BP147" i="11"/>
  <c r="BP178" i="11"/>
  <c r="BP217" i="11"/>
  <c r="BP146" i="11"/>
  <c r="BP168" i="11"/>
  <c r="BP226" i="11"/>
  <c r="BP230" i="11"/>
  <c r="BP109" i="11"/>
  <c r="BP203" i="11"/>
  <c r="BP139" i="11"/>
  <c r="BP130" i="11"/>
  <c r="BP88" i="11"/>
  <c r="BP125" i="11"/>
  <c r="BP129" i="11"/>
  <c r="BP79" i="11"/>
  <c r="BP162" i="11"/>
  <c r="BP167" i="11"/>
  <c r="BP53" i="11"/>
  <c r="BP32" i="11"/>
  <c r="BP48" i="11"/>
  <c r="BP102" i="11"/>
  <c r="BP52" i="11"/>
  <c r="BP36" i="11"/>
  <c r="BP19" i="11"/>
  <c r="BP9" i="11"/>
  <c r="BP13" i="11"/>
  <c r="BP40" i="11"/>
  <c r="Q71" i="10"/>
  <c r="Y28" i="5"/>
  <c r="S29" i="7"/>
  <c r="Y29" i="7" s="1"/>
  <c r="Y28" i="4"/>
  <c r="BB965" i="11"/>
  <c r="BB959" i="11"/>
  <c r="BB941" i="11"/>
  <c r="BB923" i="11"/>
  <c r="BB914" i="11"/>
  <c r="BB934" i="11"/>
  <c r="BB935" i="11"/>
  <c r="BB900" i="11"/>
  <c r="BB892" i="11"/>
  <c r="BB876" i="11"/>
  <c r="BB882" i="11"/>
  <c r="BB875" i="11"/>
  <c r="BB838" i="11"/>
  <c r="BB857" i="11"/>
  <c r="BB830" i="11"/>
  <c r="BB833" i="11"/>
  <c r="BB832" i="11"/>
  <c r="BB807" i="11"/>
  <c r="BB814" i="11"/>
  <c r="BB799" i="11"/>
  <c r="BB766" i="11"/>
  <c r="BB770" i="11"/>
  <c r="BB785" i="11"/>
  <c r="BB765" i="11"/>
  <c r="BB759" i="11"/>
  <c r="BB743" i="11"/>
  <c r="BB724" i="11"/>
  <c r="BB727" i="11"/>
  <c r="BB730" i="11"/>
  <c r="BB686" i="11"/>
  <c r="BB705" i="11"/>
  <c r="BB704" i="11"/>
  <c r="BB665" i="11"/>
  <c r="BB683" i="11"/>
  <c r="BB651" i="11"/>
  <c r="BB659" i="11"/>
  <c r="BB674" i="11"/>
  <c r="BB619" i="11"/>
  <c r="BB618" i="11"/>
  <c r="BB587" i="11"/>
  <c r="BB591" i="11"/>
  <c r="BB644" i="11"/>
  <c r="BB628" i="11"/>
  <c r="BB564" i="11"/>
  <c r="BB970" i="11"/>
  <c r="BB968" i="11"/>
  <c r="BB951" i="11"/>
  <c r="BB922" i="11"/>
  <c r="BB911" i="11"/>
  <c r="BB930" i="11"/>
  <c r="BB904" i="11"/>
  <c r="BB894" i="11"/>
  <c r="BB881" i="11"/>
  <c r="BB859" i="11"/>
  <c r="BB870" i="11"/>
  <c r="BB856" i="11"/>
  <c r="BB839" i="11"/>
  <c r="BB808" i="11"/>
  <c r="BB823" i="11"/>
  <c r="BB809" i="11"/>
  <c r="BB820" i="11"/>
  <c r="BB776" i="11"/>
  <c r="BB796" i="11"/>
  <c r="BB773" i="11"/>
  <c r="BB747" i="11"/>
  <c r="BB750" i="11"/>
  <c r="BB748" i="11"/>
  <c r="BB720" i="11"/>
  <c r="BB731" i="11"/>
  <c r="BB691" i="11"/>
  <c r="BB698" i="11"/>
  <c r="BB688" i="11"/>
  <c r="BB673" i="11"/>
  <c r="BB635" i="11"/>
  <c r="BB646" i="11"/>
  <c r="BB650" i="11"/>
  <c r="BB662" i="11"/>
  <c r="BB640" i="11"/>
  <c r="BB630" i="11"/>
  <c r="BB599" i="11"/>
  <c r="BB590" i="11"/>
  <c r="BB624" i="11"/>
  <c r="BB551" i="11"/>
  <c r="BB567" i="11"/>
  <c r="BB554" i="11"/>
  <c r="BB544" i="11"/>
  <c r="BB577" i="11"/>
  <c r="BB539" i="11"/>
  <c r="BB517" i="11"/>
  <c r="BB532" i="11"/>
  <c r="BB515" i="11"/>
  <c r="BB506" i="11"/>
  <c r="BB534" i="11"/>
  <c r="BB481" i="11"/>
  <c r="BB484" i="11"/>
  <c r="BB438" i="11"/>
  <c r="BB458" i="11"/>
  <c r="BB466" i="11"/>
  <c r="BB444" i="11"/>
  <c r="BB429" i="11"/>
  <c r="BB436" i="11"/>
  <c r="BB404" i="11"/>
  <c r="BB423" i="11"/>
  <c r="BB434" i="11"/>
  <c r="BB402" i="11"/>
  <c r="BB364" i="11"/>
  <c r="BB969" i="11"/>
  <c r="BB961" i="11"/>
  <c r="BB944" i="11"/>
  <c r="BB920" i="11"/>
  <c r="BB909" i="11"/>
  <c r="BB936" i="11"/>
  <c r="BB903" i="11"/>
  <c r="BB893" i="11"/>
  <c r="BB888" i="11"/>
  <c r="BB855" i="11"/>
  <c r="BB878" i="11"/>
  <c r="BB846" i="11"/>
  <c r="BB841" i="11"/>
  <c r="BB803" i="11"/>
  <c r="BB827" i="11"/>
  <c r="BB805" i="11"/>
  <c r="BB819" i="11"/>
  <c r="BB767" i="11"/>
  <c r="BB780" i="11"/>
  <c r="BB787" i="11"/>
  <c r="BB742" i="11"/>
  <c r="BB741" i="11"/>
  <c r="BB760" i="11"/>
  <c r="BB716" i="11"/>
  <c r="BB722" i="11"/>
  <c r="BB687" i="11"/>
  <c r="BB694" i="11"/>
  <c r="BB684" i="11"/>
  <c r="BB669" i="11"/>
  <c r="BB680" i="11"/>
  <c r="BB642" i="11"/>
  <c r="BB645" i="11"/>
  <c r="BB658" i="11"/>
  <c r="BB631" i="11"/>
  <c r="BB626" i="11"/>
  <c r="BB595" i="11"/>
  <c r="BB620" i="11"/>
  <c r="BB615" i="11"/>
  <c r="BB542" i="11"/>
  <c r="BB563" i="11"/>
  <c r="BB549" i="11"/>
  <c r="BB540" i="11"/>
  <c r="BB573" i="11"/>
  <c r="BB545" i="11"/>
  <c r="BB504" i="11"/>
  <c r="BB524" i="11"/>
  <c r="BB511" i="11"/>
  <c r="BB502" i="11"/>
  <c r="BB530" i="11"/>
  <c r="BB477" i="11"/>
  <c r="BB480" i="11"/>
  <c r="BB471" i="11"/>
  <c r="BB453" i="11"/>
  <c r="BB966" i="11"/>
  <c r="BB962" i="11"/>
  <c r="BB943" i="11"/>
  <c r="BB918" i="11"/>
  <c r="BB908" i="11"/>
  <c r="BB933" i="11"/>
  <c r="BB902" i="11"/>
  <c r="BB891" i="11"/>
  <c r="BB889" i="11"/>
  <c r="BB851" i="11"/>
  <c r="BB869" i="11"/>
  <c r="BB852" i="11"/>
  <c r="BB840" i="11"/>
  <c r="BB844" i="11"/>
  <c r="BB822" i="11"/>
  <c r="BB801" i="11"/>
  <c r="BB800" i="11"/>
  <c r="BB795" i="11"/>
  <c r="BB791" i="11"/>
  <c r="BB781" i="11"/>
  <c r="BB769" i="11"/>
  <c r="BB740" i="11"/>
  <c r="BB752" i="11"/>
  <c r="BB733" i="11"/>
  <c r="BB735" i="11"/>
  <c r="BB699" i="11"/>
  <c r="BB689" i="11"/>
  <c r="BB708" i="11"/>
  <c r="BB661" i="11"/>
  <c r="BB676" i="11"/>
  <c r="BB638" i="11"/>
  <c r="BB641" i="11"/>
  <c r="BB657" i="11"/>
  <c r="BB627" i="11"/>
  <c r="BB608" i="11"/>
  <c r="BB636" i="11"/>
  <c r="BB611" i="11"/>
  <c r="BB610" i="11"/>
  <c r="BB538" i="11"/>
  <c r="BB559" i="11"/>
  <c r="BB578" i="11"/>
  <c r="BB589" i="11"/>
  <c r="BB569" i="11"/>
  <c r="BB513" i="11"/>
  <c r="BB500" i="11"/>
  <c r="BB520" i="11"/>
  <c r="BB490" i="11"/>
  <c r="BB498" i="11"/>
  <c r="BB526" i="11"/>
  <c r="BB460" i="11"/>
  <c r="BB476" i="11"/>
  <c r="BB467" i="11"/>
  <c r="BB449" i="11"/>
  <c r="BB482" i="11"/>
  <c r="BB473" i="11"/>
  <c r="BB417" i="11"/>
  <c r="BB428" i="11"/>
  <c r="BB395" i="11"/>
  <c r="BB415" i="11"/>
  <c r="BB426" i="11"/>
  <c r="BB384" i="11"/>
  <c r="BB349" i="11"/>
  <c r="BB353" i="11"/>
  <c r="BB360" i="11"/>
  <c r="BB329" i="11"/>
  <c r="BB374" i="11"/>
  <c r="BB316" i="11"/>
  <c r="BB291" i="11"/>
  <c r="BB308" i="11"/>
  <c r="BB249" i="11"/>
  <c r="BB290" i="11"/>
  <c r="BB226" i="11"/>
  <c r="BB260" i="11"/>
  <c r="BB302" i="11"/>
  <c r="BB292" i="11"/>
  <c r="BB217" i="11"/>
  <c r="BB146" i="11"/>
  <c r="BB168" i="11"/>
  <c r="BB199" i="11"/>
  <c r="BB250" i="11"/>
  <c r="BB162" i="11"/>
  <c r="BB262" i="11"/>
  <c r="BB224" i="11"/>
  <c r="BB108" i="11"/>
  <c r="BB64" i="11"/>
  <c r="BB215" i="11"/>
  <c r="BB111" i="11"/>
  <c r="BB75" i="11"/>
  <c r="BB137" i="11"/>
  <c r="BB98" i="11"/>
  <c r="BB210" i="11"/>
  <c r="BB127" i="11"/>
  <c r="BB139" i="11"/>
  <c r="BB49" i="11"/>
  <c r="BB967" i="11"/>
  <c r="BB960" i="11"/>
  <c r="BB942" i="11"/>
  <c r="BB917" i="11"/>
  <c r="BB907" i="11"/>
  <c r="BB939" i="11"/>
  <c r="BB899" i="11"/>
  <c r="BB890" i="11"/>
  <c r="BB887" i="11"/>
  <c r="BB883" i="11"/>
  <c r="BB861" i="11"/>
  <c r="BB866" i="11"/>
  <c r="BB836" i="11"/>
  <c r="BB845" i="11"/>
  <c r="BB818" i="11"/>
  <c r="BB797" i="11"/>
  <c r="BB957" i="11"/>
  <c r="BB958" i="11"/>
  <c r="BB949" i="11"/>
  <c r="BB916" i="11"/>
  <c r="BB906" i="11"/>
  <c r="BB932" i="11"/>
  <c r="BB898" i="11"/>
  <c r="BB886" i="11"/>
  <c r="BB874" i="11"/>
  <c r="BB867" i="11"/>
  <c r="BB862" i="11"/>
  <c r="BB858" i="11"/>
  <c r="BB826" i="11"/>
  <c r="BB835" i="11"/>
  <c r="BB802" i="11"/>
  <c r="BB793" i="11"/>
  <c r="BB816" i="11"/>
  <c r="BB775" i="11"/>
  <c r="BB774" i="11"/>
  <c r="BB772" i="11"/>
  <c r="BB751" i="11"/>
  <c r="BB749" i="11"/>
  <c r="BB734" i="11"/>
  <c r="BB732" i="11"/>
  <c r="BB713" i="11"/>
  <c r="BB963" i="11"/>
  <c r="BB956" i="11"/>
  <c r="BB950" i="11"/>
  <c r="BB948" i="11"/>
  <c r="BB915" i="11"/>
  <c r="BB921" i="11"/>
  <c r="BB924" i="11"/>
  <c r="BB897" i="11"/>
  <c r="BB929" i="11"/>
  <c r="BB871" i="11"/>
  <c r="BB850" i="11"/>
  <c r="BB854" i="11"/>
  <c r="BB849" i="11"/>
  <c r="BB813" i="11"/>
  <c r="BB831" i="11"/>
  <c r="BB798" i="11"/>
  <c r="BB789" i="11"/>
  <c r="BB815" i="11"/>
  <c r="BB771" i="11"/>
  <c r="BB792" i="11"/>
  <c r="BB768" i="11"/>
  <c r="BB746" i="11"/>
  <c r="BB763" i="11"/>
  <c r="BB725" i="11"/>
  <c r="BB723" i="11"/>
  <c r="BB738" i="11"/>
  <c r="BB709" i="11"/>
  <c r="BB697" i="11"/>
  <c r="BB692" i="11"/>
  <c r="BB647" i="11"/>
  <c r="BB664" i="11"/>
  <c r="BB671" i="11"/>
  <c r="BB678" i="11"/>
  <c r="BB614" i="11"/>
  <c r="BB604" i="11"/>
  <c r="BB621" i="11"/>
  <c r="BB625" i="11"/>
  <c r="BB598" i="11"/>
  <c r="BB572" i="11"/>
  <c r="BB546" i="11"/>
  <c r="BB593" i="11"/>
  <c r="BB566" i="11"/>
  <c r="BB548" i="11"/>
  <c r="BB557" i="11"/>
  <c r="BB529" i="11"/>
  <c r="BB508" i="11"/>
  <c r="BB503" i="11"/>
  <c r="BB527" i="11"/>
  <c r="BB510" i="11"/>
  <c r="BB505" i="11"/>
  <c r="BB472" i="11"/>
  <c r="BB450" i="11"/>
  <c r="BB483" i="11"/>
  <c r="BB485" i="11"/>
  <c r="BB457" i="11"/>
  <c r="BB456" i="11"/>
  <c r="BB401" i="11"/>
  <c r="BB416" i="11"/>
  <c r="BB435" i="11"/>
  <c r="BB394" i="11"/>
  <c r="BB414" i="11"/>
  <c r="BB403" i="11"/>
  <c r="BB380" i="11"/>
  <c r="BB335" i="11"/>
  <c r="BB343" i="11"/>
  <c r="BB365" i="11"/>
  <c r="BB342" i="11"/>
  <c r="BB328" i="11"/>
  <c r="BB245" i="11"/>
  <c r="BB274" i="11"/>
  <c r="BB319" i="11"/>
  <c r="BB269" i="11"/>
  <c r="BB303" i="11"/>
  <c r="BB234" i="11"/>
  <c r="BB306" i="11"/>
  <c r="BB205" i="11"/>
  <c r="BB182" i="11"/>
  <c r="BB284" i="11"/>
  <c r="BB241" i="11"/>
  <c r="BB181" i="11"/>
  <c r="BB207" i="11"/>
  <c r="BB238" i="11"/>
  <c r="BB293" i="11"/>
  <c r="BB164" i="11"/>
  <c r="BB96" i="11"/>
  <c r="BB138" i="11"/>
  <c r="BB157" i="11"/>
  <c r="BB99" i="11"/>
  <c r="BB65" i="11"/>
  <c r="BB188" i="11"/>
  <c r="BB82" i="11"/>
  <c r="BB123" i="11"/>
  <c r="BB175" i="11"/>
  <c r="BB118" i="11"/>
  <c r="BB37" i="11"/>
  <c r="BB972" i="11"/>
  <c r="BB954" i="11"/>
  <c r="BB952" i="11"/>
  <c r="BB947" i="11"/>
  <c r="BB913" i="11"/>
  <c r="BB940" i="11"/>
  <c r="BB925" i="11"/>
  <c r="BB896" i="11"/>
  <c r="BB927" i="11"/>
  <c r="BB868" i="11"/>
  <c r="BB877" i="11"/>
  <c r="BB834" i="11"/>
  <c r="BB848" i="11"/>
  <c r="BB817" i="11"/>
  <c r="BB828" i="11"/>
  <c r="BB794" i="11"/>
  <c r="BB784" i="11"/>
  <c r="BB810" i="11"/>
  <c r="BB762" i="11"/>
  <c r="BB778" i="11"/>
  <c r="BB764" i="11"/>
  <c r="BB737" i="11"/>
  <c r="BB739" i="11"/>
  <c r="BB712" i="11"/>
  <c r="BB719" i="11"/>
  <c r="BB721" i="11"/>
  <c r="BB706" i="11"/>
  <c r="BB693" i="11"/>
  <c r="BB681" i="11"/>
  <c r="BB643" i="11"/>
  <c r="BB660" i="11"/>
  <c r="BB667" i="11"/>
  <c r="BB670" i="11"/>
  <c r="BB605" i="11"/>
  <c r="BB596" i="11"/>
  <c r="BB612" i="11"/>
  <c r="BB616" i="11"/>
  <c r="BB594" i="11"/>
  <c r="BB568" i="11"/>
  <c r="BB579" i="11"/>
  <c r="BB586" i="11"/>
  <c r="BB562" i="11"/>
  <c r="BB585" i="11"/>
  <c r="BB552" i="11"/>
  <c r="BB525" i="11"/>
  <c r="BB487" i="11"/>
  <c r="BB499" i="11"/>
  <c r="BB523" i="11"/>
  <c r="BB493" i="11"/>
  <c r="BB501" i="11"/>
  <c r="BB468" i="11"/>
  <c r="BB446" i="11"/>
  <c r="BB479" i="11"/>
  <c r="BB474" i="11"/>
  <c r="BB452" i="11"/>
  <c r="BB439" i="11"/>
  <c r="BB400" i="11"/>
  <c r="BB412" i="11"/>
  <c r="BB431" i="11"/>
  <c r="BB390" i="11"/>
  <c r="BB410" i="11"/>
  <c r="BB385" i="11"/>
  <c r="BB382" i="11"/>
  <c r="BB331" i="11"/>
  <c r="BB369" i="11"/>
  <c r="BB361" i="11"/>
  <c r="BB336" i="11"/>
  <c r="BB326" i="11"/>
  <c r="BB236" i="11"/>
  <c r="BB265" i="11"/>
  <c r="BB317" i="11"/>
  <c r="BB248" i="11"/>
  <c r="BB281" i="11"/>
  <c r="BB230" i="11"/>
  <c r="BB334" i="11"/>
  <c r="BB201" i="11"/>
  <c r="BB173" i="11"/>
  <c r="BB280" i="11"/>
  <c r="BB229" i="11"/>
  <c r="BB172" i="11"/>
  <c r="BB203" i="11"/>
  <c r="BB237" i="11"/>
  <c r="BB283" i="11"/>
  <c r="BB160" i="11"/>
  <c r="BB92" i="11"/>
  <c r="BB134" i="11"/>
  <c r="BB156" i="11"/>
  <c r="BB95" i="11"/>
  <c r="BB187" i="11"/>
  <c r="BB132" i="11"/>
  <c r="BB78" i="11"/>
  <c r="BB119" i="11"/>
  <c r="BB174" i="11"/>
  <c r="BB113" i="11"/>
  <c r="BB33" i="11"/>
  <c r="BB953" i="11"/>
  <c r="BB860" i="11"/>
  <c r="BB804" i="11"/>
  <c r="BB761" i="11"/>
  <c r="BB726" i="11"/>
  <c r="BB700" i="11"/>
  <c r="BB655" i="11"/>
  <c r="BB649" i="11"/>
  <c r="BB633" i="11"/>
  <c r="BB560" i="11"/>
  <c r="BB570" i="11"/>
  <c r="BB537" i="11"/>
  <c r="BB495" i="11"/>
  <c r="BB518" i="11"/>
  <c r="BB463" i="11"/>
  <c r="BB461" i="11"/>
  <c r="BB409" i="11"/>
  <c r="BB387" i="11"/>
  <c r="BB418" i="11"/>
  <c r="BB407" i="11"/>
  <c r="BB362" i="11"/>
  <c r="BB355" i="11"/>
  <c r="BB312" i="11"/>
  <c r="BB223" i="11"/>
  <c r="BB324" i="11"/>
  <c r="BB235" i="11"/>
  <c r="BB337" i="11"/>
  <c r="BB288" i="11"/>
  <c r="BB155" i="11"/>
  <c r="BB255" i="11"/>
  <c r="BB140" i="11"/>
  <c r="BB233" i="11"/>
  <c r="BB222" i="11"/>
  <c r="BB84" i="11"/>
  <c r="BB169" i="11"/>
  <c r="BB79" i="11"/>
  <c r="BB128" i="11"/>
  <c r="BB202" i="11"/>
  <c r="BB148" i="11"/>
  <c r="BB41" i="11"/>
  <c r="BB63" i="11"/>
  <c r="BB42" i="11"/>
  <c r="BB39" i="11"/>
  <c r="BB109" i="11"/>
  <c r="BB9" i="11"/>
  <c r="BB945" i="11"/>
  <c r="BB873" i="11"/>
  <c r="BB806" i="11"/>
  <c r="BB757" i="11"/>
  <c r="BB717" i="11"/>
  <c r="BB696" i="11"/>
  <c r="BB679" i="11"/>
  <c r="BB597" i="11"/>
  <c r="BB629" i="11"/>
  <c r="BB584" i="11"/>
  <c r="BB558" i="11"/>
  <c r="BB533" i="11"/>
  <c r="BB535" i="11"/>
  <c r="BB486" i="11"/>
  <c r="BB488" i="11"/>
  <c r="BB448" i="11"/>
  <c r="BB443" i="11"/>
  <c r="BB427" i="11"/>
  <c r="BB406" i="11"/>
  <c r="BB367" i="11"/>
  <c r="BB371" i="11"/>
  <c r="BB351" i="11"/>
  <c r="BB296" i="11"/>
  <c r="BB313" i="11"/>
  <c r="BB315" i="11"/>
  <c r="BB344" i="11"/>
  <c r="BB330" i="11"/>
  <c r="BB258" i="11"/>
  <c r="BB150" i="11"/>
  <c r="BB228" i="11"/>
  <c r="BB246" i="11"/>
  <c r="BB225" i="11"/>
  <c r="BB214" i="11"/>
  <c r="BB68" i="11"/>
  <c r="BB153" i="11"/>
  <c r="BB71" i="11"/>
  <c r="BB106" i="11"/>
  <c r="BB136" i="11"/>
  <c r="BB147" i="11"/>
  <c r="BB29" i="11"/>
  <c r="BB25" i="11"/>
  <c r="BB38" i="11"/>
  <c r="BB35" i="11"/>
  <c r="BB69" i="11"/>
  <c r="BX5" i="11"/>
  <c r="BB931" i="11"/>
  <c r="BB865" i="11"/>
  <c r="BB782" i="11"/>
  <c r="BB755" i="11"/>
  <c r="BB695" i="11"/>
  <c r="BB677" i="11"/>
  <c r="BB675" i="11"/>
  <c r="BB623" i="11"/>
  <c r="BB607" i="11"/>
  <c r="BB555" i="11"/>
  <c r="BB582" i="11"/>
  <c r="BB521" i="11"/>
  <c r="BB531" i="11"/>
  <c r="BB455" i="11"/>
  <c r="BB475" i="11"/>
  <c r="BB440" i="11"/>
  <c r="BB432" i="11"/>
  <c r="BB419" i="11"/>
  <c r="BB447" i="11"/>
  <c r="BB363" i="11"/>
  <c r="BB346" i="11"/>
  <c r="BB347" i="11"/>
  <c r="BB309" i="11"/>
  <c r="BB304" i="11"/>
  <c r="BB299" i="11"/>
  <c r="BB307" i="11"/>
  <c r="BB311" i="11"/>
  <c r="BB279" i="11"/>
  <c r="BB141" i="11"/>
  <c r="BB220" i="11"/>
  <c r="BB232" i="11"/>
  <c r="BB219" i="11"/>
  <c r="BB130" i="11"/>
  <c r="BB60" i="11"/>
  <c r="BB152" i="11"/>
  <c r="BB67" i="11"/>
  <c r="BB102" i="11"/>
  <c r="BB196" i="11"/>
  <c r="BB135" i="11"/>
  <c r="BB24" i="11"/>
  <c r="BB93" i="11"/>
  <c r="BB30" i="11"/>
  <c r="BB31" i="11"/>
  <c r="BB52" i="11"/>
  <c r="BB89" i="11"/>
  <c r="BB912" i="11"/>
  <c r="BB853" i="11"/>
  <c r="BB758" i="11"/>
  <c r="BB753" i="11"/>
  <c r="BB690" i="11"/>
  <c r="BB656" i="11"/>
  <c r="BB654" i="11"/>
  <c r="BB609" i="11"/>
  <c r="BB606" i="11"/>
  <c r="BB575" i="11"/>
  <c r="BB553" i="11"/>
  <c r="BB496" i="11"/>
  <c r="BB519" i="11"/>
  <c r="BB451" i="11"/>
  <c r="BB445" i="11"/>
  <c r="BB469" i="11"/>
  <c r="BB424" i="11"/>
  <c r="BB411" i="11"/>
  <c r="BB379" i="11"/>
  <c r="BB358" i="11"/>
  <c r="BB356" i="11"/>
  <c r="BB370" i="11"/>
  <c r="BB300" i="11"/>
  <c r="BB282" i="11"/>
  <c r="BB294" i="11"/>
  <c r="BB277" i="11"/>
  <c r="BB298" i="11"/>
  <c r="BB272" i="11"/>
  <c r="BB289" i="11"/>
  <c r="BB212" i="11"/>
  <c r="BB194" i="11"/>
  <c r="BB243" i="11"/>
  <c r="BB126" i="11"/>
  <c r="BB183" i="11"/>
  <c r="BB129" i="11"/>
  <c r="BB180" i="11"/>
  <c r="BB94" i="11"/>
  <c r="BB192" i="11"/>
  <c r="BB122" i="11"/>
  <c r="BB15" i="11"/>
  <c r="BB77" i="11"/>
  <c r="BB26" i="11"/>
  <c r="BB27" i="11"/>
  <c r="BB48" i="11"/>
  <c r="BB73" i="11"/>
  <c r="BB938" i="11"/>
  <c r="BB812" i="11"/>
  <c r="BB786" i="11"/>
  <c r="BB736" i="11"/>
  <c r="BB702" i="11"/>
  <c r="BB652" i="11"/>
  <c r="BB637" i="11"/>
  <c r="BB592" i="11"/>
  <c r="BB602" i="11"/>
  <c r="BB550" i="11"/>
  <c r="BB581" i="11"/>
  <c r="BB512" i="11"/>
  <c r="BB494" i="11"/>
  <c r="BB464" i="11"/>
  <c r="BB441" i="11"/>
  <c r="BB465" i="11"/>
  <c r="BB420" i="11"/>
  <c r="BB398" i="11"/>
  <c r="BB375" i="11"/>
  <c r="BB348" i="11"/>
  <c r="BB350" i="11"/>
  <c r="BB357" i="11"/>
  <c r="BB295" i="11"/>
  <c r="BB261" i="11"/>
  <c r="BB286" i="11"/>
  <c r="BB268" i="11"/>
  <c r="BB321" i="11"/>
  <c r="BB259" i="11"/>
  <c r="BB254" i="11"/>
  <c r="BB190" i="11"/>
  <c r="BB176" i="11"/>
  <c r="BB242" i="11"/>
  <c r="BB117" i="11"/>
  <c r="BB125" i="11"/>
  <c r="BB107" i="11"/>
  <c r="BB166" i="11"/>
  <c r="BB86" i="11"/>
  <c r="BB178" i="11"/>
  <c r="BB59" i="11"/>
  <c r="BB14" i="11"/>
  <c r="BB61" i="11"/>
  <c r="BB12" i="11"/>
  <c r="BB21" i="11"/>
  <c r="BB40" i="11"/>
  <c r="BB23" i="11"/>
  <c r="BB905" i="11"/>
  <c r="BB824" i="11"/>
  <c r="BB783" i="11"/>
  <c r="BB729" i="11"/>
  <c r="BB685" i="11"/>
  <c r="BB639" i="11"/>
  <c r="BB682" i="11"/>
  <c r="BB648" i="11"/>
  <c r="BB632" i="11"/>
  <c r="BB541" i="11"/>
  <c r="BB565" i="11"/>
  <c r="BB536" i="11"/>
  <c r="BB514" i="11"/>
  <c r="BB459" i="11"/>
  <c r="BB470" i="11"/>
  <c r="BB433" i="11"/>
  <c r="BB408" i="11"/>
  <c r="BB386" i="11"/>
  <c r="BB368" i="11"/>
  <c r="BB338" i="11"/>
  <c r="BB341" i="11"/>
  <c r="BB327" i="11"/>
  <c r="BB287" i="11"/>
  <c r="BB257" i="11"/>
  <c r="BB273" i="11"/>
  <c r="BB264" i="11"/>
  <c r="BB325" i="11"/>
  <c r="BB213" i="11"/>
  <c r="BB191" i="11"/>
  <c r="BB185" i="11"/>
  <c r="BB167" i="11"/>
  <c r="BB275" i="11"/>
  <c r="BB104" i="11"/>
  <c r="BB121" i="11"/>
  <c r="BB103" i="11"/>
  <c r="BB165" i="11"/>
  <c r="BB74" i="11"/>
  <c r="BB197" i="11"/>
  <c r="BB57" i="11"/>
  <c r="BB8" i="11"/>
  <c r="BB58" i="11"/>
  <c r="BB55" i="11"/>
  <c r="BB81" i="11"/>
  <c r="BB36" i="11"/>
  <c r="BB18" i="11"/>
  <c r="BB895" i="11"/>
  <c r="BB790" i="11"/>
  <c r="BB777" i="11"/>
  <c r="BB728" i="11"/>
  <c r="BB701" i="11"/>
  <c r="BB672" i="11"/>
  <c r="BB666" i="11"/>
  <c r="BB634" i="11"/>
  <c r="BB556" i="11"/>
  <c r="BB583" i="11"/>
  <c r="BB561" i="11"/>
  <c r="BB516" i="11"/>
  <c r="BB489" i="11"/>
  <c r="BB454" i="11"/>
  <c r="BB462" i="11"/>
  <c r="BB425" i="11"/>
  <c r="BB399" i="11"/>
  <c r="BB430" i="11"/>
  <c r="BB354" i="11"/>
  <c r="BB322" i="11"/>
  <c r="BB378" i="11"/>
  <c r="BB323" i="11"/>
  <c r="BB270" i="11"/>
  <c r="BB253" i="11"/>
  <c r="BB244" i="11"/>
  <c r="BB256" i="11"/>
  <c r="BB301" i="11"/>
  <c r="BB200" i="11"/>
  <c r="BB177" i="11"/>
  <c r="BB158" i="11"/>
  <c r="BB144" i="11"/>
  <c r="BB267" i="11"/>
  <c r="BB100" i="11"/>
  <c r="BB112" i="11"/>
  <c r="BB87" i="11"/>
  <c r="BB133" i="11"/>
  <c r="BB66" i="11"/>
  <c r="BB193" i="11"/>
  <c r="BB53" i="11"/>
  <c r="BB13" i="11"/>
  <c r="BB54" i="11"/>
  <c r="BB51" i="11"/>
  <c r="BB20" i="11"/>
  <c r="BB32" i="11"/>
  <c r="BB11" i="11"/>
  <c r="BB710" i="11"/>
  <c r="BB522" i="11"/>
  <c r="BB381" i="11"/>
  <c r="BB163" i="11"/>
  <c r="BB211" i="11"/>
  <c r="BB668" i="11"/>
  <c r="BB442" i="11"/>
  <c r="BB314" i="11"/>
  <c r="BB145" i="11"/>
  <c r="BB151" i="11"/>
  <c r="BB653" i="11"/>
  <c r="BB478" i="11"/>
  <c r="BB227" i="11"/>
  <c r="BB251" i="11"/>
  <c r="BB45" i="11"/>
  <c r="BB971" i="11"/>
  <c r="BB603" i="11"/>
  <c r="BB413" i="11"/>
  <c r="BB240" i="11"/>
  <c r="BB263" i="11"/>
  <c r="BB114" i="11"/>
  <c r="BB926" i="11"/>
  <c r="BB576" i="11"/>
  <c r="BB391" i="11"/>
  <c r="BB239" i="11"/>
  <c r="BB88" i="11"/>
  <c r="BB46" i="11"/>
  <c r="BB779" i="11"/>
  <c r="BB574" i="11"/>
  <c r="BB422" i="11"/>
  <c r="BB252" i="11"/>
  <c r="BB206" i="11"/>
  <c r="BB47" i="11"/>
  <c r="BB756" i="11"/>
  <c r="BB543" i="11"/>
  <c r="BB340" i="11"/>
  <c r="BB297" i="11"/>
  <c r="BB83" i="11"/>
  <c r="BB10" i="11"/>
  <c r="BB714" i="11"/>
  <c r="BB507" i="11"/>
  <c r="BB318" i="11"/>
  <c r="BB159" i="11"/>
  <c r="BB120" i="11"/>
  <c r="BB19" i="11"/>
  <c r="BM971" i="11"/>
  <c r="BM967" i="11"/>
  <c r="BM952" i="11"/>
  <c r="BM940" i="11"/>
  <c r="BM931" i="11"/>
  <c r="BM943" i="11"/>
  <c r="BM907" i="11"/>
  <c r="BM924" i="11"/>
  <c r="BM899" i="11"/>
  <c r="BM888" i="11"/>
  <c r="BM891" i="11"/>
  <c r="BM857" i="11"/>
  <c r="BM874" i="11"/>
  <c r="BM854" i="11"/>
  <c r="BM859" i="11"/>
  <c r="BM807" i="11"/>
  <c r="BM969" i="11"/>
  <c r="BM954" i="11"/>
  <c r="BM944" i="11"/>
  <c r="BM930" i="11"/>
  <c r="BM926" i="11"/>
  <c r="BM914" i="11"/>
  <c r="BM904" i="11"/>
  <c r="BM875" i="11"/>
  <c r="BM906" i="11"/>
  <c r="BM877" i="11"/>
  <c r="BM867" i="11"/>
  <c r="BM850" i="11"/>
  <c r="BM820" i="11"/>
  <c r="BM838" i="11"/>
  <c r="BM834" i="11"/>
  <c r="BM787" i="11"/>
  <c r="BM804" i="11"/>
  <c r="BM793" i="11"/>
  <c r="BM786" i="11"/>
  <c r="BM778" i="11"/>
  <c r="BM783" i="11"/>
  <c r="BM739" i="11"/>
  <c r="BM738" i="11"/>
  <c r="BM737" i="11"/>
  <c r="BM736" i="11"/>
  <c r="BM730" i="11"/>
  <c r="BM720" i="11"/>
  <c r="BM689" i="11"/>
  <c r="BM684" i="11"/>
  <c r="BM699" i="11"/>
  <c r="BM671" i="11"/>
  <c r="BM683" i="11"/>
  <c r="BM657" i="11"/>
  <c r="BM669" i="11"/>
  <c r="BM639" i="11"/>
  <c r="BM630" i="11"/>
  <c r="BM595" i="11"/>
  <c r="BM586" i="11"/>
  <c r="BM636" i="11"/>
  <c r="BM619" i="11"/>
  <c r="BM618" i="11"/>
  <c r="BM559" i="11"/>
  <c r="BM578" i="11"/>
  <c r="BM582" i="11"/>
  <c r="BM561" i="11"/>
  <c r="BM568" i="11"/>
  <c r="BM546" i="11"/>
  <c r="BM503" i="11"/>
  <c r="BM531" i="11"/>
  <c r="BM514" i="11"/>
  <c r="BM518" i="11"/>
  <c r="BM525" i="11"/>
  <c r="BM508" i="11"/>
  <c r="BM475" i="11"/>
  <c r="BM470" i="11"/>
  <c r="BM448" i="11"/>
  <c r="BM481" i="11"/>
  <c r="BM468" i="11"/>
  <c r="BM431" i="11"/>
  <c r="BM438" i="11"/>
  <c r="BM426" i="11"/>
  <c r="BM446" i="11"/>
  <c r="BM400" i="11"/>
  <c r="BM380" i="11"/>
  <c r="BM428" i="11"/>
  <c r="BM370" i="11"/>
  <c r="BM312" i="11"/>
  <c r="BM341" i="11"/>
  <c r="BM355" i="11"/>
  <c r="BM334" i="11"/>
  <c r="BM331" i="11"/>
  <c r="BM256" i="11"/>
  <c r="BM319" i="11"/>
  <c r="BM243" i="11"/>
  <c r="BM267" i="11"/>
  <c r="BM297" i="11"/>
  <c r="BM224" i="11"/>
  <c r="BM316" i="11"/>
  <c r="BM212" i="11"/>
  <c r="BM194" i="11"/>
  <c r="BM244" i="11"/>
  <c r="BM166" i="11"/>
  <c r="BM210" i="11"/>
  <c r="BM241" i="11"/>
  <c r="BM147" i="11"/>
  <c r="BM282" i="11"/>
  <c r="BM141" i="11"/>
  <c r="BM128" i="11"/>
  <c r="BM74" i="11"/>
  <c r="BM114" i="11"/>
  <c r="BM73" i="11"/>
  <c r="BM118" i="11"/>
  <c r="BM177" i="11"/>
  <c r="BM121" i="11"/>
  <c r="BM140" i="11"/>
  <c r="BM83" i="11"/>
  <c r="BM59" i="11"/>
  <c r="BM47" i="11"/>
  <c r="BM68" i="11"/>
  <c r="BM96" i="11"/>
  <c r="BM49" i="11"/>
  <c r="BM104" i="11"/>
  <c r="BM46" i="11"/>
  <c r="BM965" i="11"/>
  <c r="BM953" i="11"/>
  <c r="BM939" i="11"/>
  <c r="BM929" i="11"/>
  <c r="BM915" i="11"/>
  <c r="BM911" i="11"/>
  <c r="BM903" i="11"/>
  <c r="BM871" i="11"/>
  <c r="BM897" i="11"/>
  <c r="BM853" i="11"/>
  <c r="BM860" i="11"/>
  <c r="BM840" i="11"/>
  <c r="BM816" i="11"/>
  <c r="BM835" i="11"/>
  <c r="BM830" i="11"/>
  <c r="BM782" i="11"/>
  <c r="BM810" i="11"/>
  <c r="BM789" i="11"/>
  <c r="BM773" i="11"/>
  <c r="BM777" i="11"/>
  <c r="BM779" i="11"/>
  <c r="BM735" i="11"/>
  <c r="BM766" i="11"/>
  <c r="BM767" i="11"/>
  <c r="BM727" i="11"/>
  <c r="BM721" i="11"/>
  <c r="BM716" i="11"/>
  <c r="BM685" i="11"/>
  <c r="BM704" i="11"/>
  <c r="BM695" i="11"/>
  <c r="BM667" i="11"/>
  <c r="BM682" i="11"/>
  <c r="BM653" i="11"/>
  <c r="BM665" i="11"/>
  <c r="BM680" i="11"/>
  <c r="BM626" i="11"/>
  <c r="BM591" i="11"/>
  <c r="BM620" i="11"/>
  <c r="BM632" i="11"/>
  <c r="BM614" i="11"/>
  <c r="BM609" i="11"/>
  <c r="BM550" i="11"/>
  <c r="BM574" i="11"/>
  <c r="BM553" i="11"/>
  <c r="BM557" i="11"/>
  <c r="BM564" i="11"/>
  <c r="BM539" i="11"/>
  <c r="BM499" i="11"/>
  <c r="BM527" i="11"/>
  <c r="BM510" i="11"/>
  <c r="BM505" i="11"/>
  <c r="BM521" i="11"/>
  <c r="BM484" i="11"/>
  <c r="BM458" i="11"/>
  <c r="BM466" i="11"/>
  <c r="BM444" i="11"/>
  <c r="BM477" i="11"/>
  <c r="BM464" i="11"/>
  <c r="BM427" i="11"/>
  <c r="BM398" i="11"/>
  <c r="BM422" i="11"/>
  <c r="BM433" i="11"/>
  <c r="BM442" i="11"/>
  <c r="BM424" i="11"/>
  <c r="BM382" i="11"/>
  <c r="BM356" i="11"/>
  <c r="BM364" i="11"/>
  <c r="BM358" i="11"/>
  <c r="BM353" i="11"/>
  <c r="BM330" i="11"/>
  <c r="BM307" i="11"/>
  <c r="BM252" i="11"/>
  <c r="BM315" i="11"/>
  <c r="BM238" i="11"/>
  <c r="BM263" i="11"/>
  <c r="BM292" i="11"/>
  <c r="BM296" i="11"/>
  <c r="BM308" i="11"/>
  <c r="BM199" i="11"/>
  <c r="BM176" i="11"/>
  <c r="BM227" i="11"/>
  <c r="BM157" i="11"/>
  <c r="BM206" i="11"/>
  <c r="BM236" i="11"/>
  <c r="BM291" i="11"/>
  <c r="BM274" i="11"/>
  <c r="BM137" i="11"/>
  <c r="BM966" i="11"/>
  <c r="BM951" i="11"/>
  <c r="BM938" i="11"/>
  <c r="BM927" i="11"/>
  <c r="BM905" i="11"/>
  <c r="BM909" i="11"/>
  <c r="BM902" i="11"/>
  <c r="BM890" i="11"/>
  <c r="BM858" i="11"/>
  <c r="BM873" i="11"/>
  <c r="BM841" i="11"/>
  <c r="BM836" i="11"/>
  <c r="BM839" i="11"/>
  <c r="BM831" i="11"/>
  <c r="BM809" i="11"/>
  <c r="BM817" i="11"/>
  <c r="BM798" i="11"/>
  <c r="BM774" i="11"/>
  <c r="BM769" i="11"/>
  <c r="BM791" i="11"/>
  <c r="BM775" i="11"/>
  <c r="BM762" i="11"/>
  <c r="BM763" i="11"/>
  <c r="BM753" i="11"/>
  <c r="BM714" i="11"/>
  <c r="BM717" i="11"/>
  <c r="BM733" i="11"/>
  <c r="BM709" i="11"/>
  <c r="BM700" i="11"/>
  <c r="BM690" i="11"/>
  <c r="BM659" i="11"/>
  <c r="BM678" i="11"/>
  <c r="BM649" i="11"/>
  <c r="BM661" i="11"/>
  <c r="BM676" i="11"/>
  <c r="BM608" i="11"/>
  <c r="BM633" i="11"/>
  <c r="BM611" i="11"/>
  <c r="BM628" i="11"/>
  <c r="BM605" i="11"/>
  <c r="BM638" i="11"/>
  <c r="BM592" i="11"/>
  <c r="BM570" i="11"/>
  <c r="BM548" i="11"/>
  <c r="BM552" i="11"/>
  <c r="BM560" i="11"/>
  <c r="BM536" i="11"/>
  <c r="BM515" i="11"/>
  <c r="BM523" i="11"/>
  <c r="BM493" i="11"/>
  <c r="BM501" i="11"/>
  <c r="BM517" i="11"/>
  <c r="BM471" i="11"/>
  <c r="BM453" i="11"/>
  <c r="BM462" i="11"/>
  <c r="BM440" i="11"/>
  <c r="BM460" i="11"/>
  <c r="BM480" i="11"/>
  <c r="BM423" i="11"/>
  <c r="BM394" i="11"/>
  <c r="BM418" i="11"/>
  <c r="BM429" i="11"/>
  <c r="BM436" i="11"/>
  <c r="BM404" i="11"/>
  <c r="BM432" i="11"/>
  <c r="BM346" i="11"/>
  <c r="BM362" i="11"/>
  <c r="BM399" i="11"/>
  <c r="BM385" i="11"/>
  <c r="BM321" i="11"/>
  <c r="BM303" i="11"/>
  <c r="BM234" i="11"/>
  <c r="BM311" i="11"/>
  <c r="BM229" i="11"/>
  <c r="BM259" i="11"/>
  <c r="BM288" i="11"/>
  <c r="BM323" i="11"/>
  <c r="BM304" i="11"/>
  <c r="BM968" i="11"/>
  <c r="BM962" i="11"/>
  <c r="BM950" i="11"/>
  <c r="BM936" i="11"/>
  <c r="BM942" i="11"/>
  <c r="BM923" i="11"/>
  <c r="BM920" i="11"/>
  <c r="BM900" i="11"/>
  <c r="BM895" i="11"/>
  <c r="BM881" i="11"/>
  <c r="BM870" i="11"/>
  <c r="BM861" i="11"/>
  <c r="BM865" i="11"/>
  <c r="BM828" i="11"/>
  <c r="BM827" i="11"/>
  <c r="BM805" i="11"/>
  <c r="BM818" i="11"/>
  <c r="BM808" i="11"/>
  <c r="BM770" i="11"/>
  <c r="BM764" i="11"/>
  <c r="BM772" i="11"/>
  <c r="BM771" i="11"/>
  <c r="BM757" i="11"/>
  <c r="BM747" i="11"/>
  <c r="BM750" i="11"/>
  <c r="BM710" i="11"/>
  <c r="BM734" i="11"/>
  <c r="BM728" i="11"/>
  <c r="BM705" i="11"/>
  <c r="BM696" i="11"/>
  <c r="BM686" i="11"/>
  <c r="BM654" i="11"/>
  <c r="BM674" i="11"/>
  <c r="BM644" i="11"/>
  <c r="BM648" i="11"/>
  <c r="BM672" i="11"/>
  <c r="BM646" i="11"/>
  <c r="BM629" i="11"/>
  <c r="BM606" i="11"/>
  <c r="BM624" i="11"/>
  <c r="BM597" i="11"/>
  <c r="BM604" i="11"/>
  <c r="BM583" i="11"/>
  <c r="BM566" i="11"/>
  <c r="BM581" i="11"/>
  <c r="BM556" i="11"/>
  <c r="BM551" i="11"/>
  <c r="BM532" i="11"/>
  <c r="BM511" i="11"/>
  <c r="BM519" i="11"/>
  <c r="BM489" i="11"/>
  <c r="BM513" i="11"/>
  <c r="BM504" i="11"/>
  <c r="BM467" i="11"/>
  <c r="BM449" i="11"/>
  <c r="BM482" i="11"/>
  <c r="BM485" i="11"/>
  <c r="BM455" i="11"/>
  <c r="BM476" i="11"/>
  <c r="BM419" i="11"/>
  <c r="BM390" i="11"/>
  <c r="BM414" i="11"/>
  <c r="BM425" i="11"/>
  <c r="BM412" i="11"/>
  <c r="BM379" i="11"/>
  <c r="BM408" i="11"/>
  <c r="BM342" i="11"/>
  <c r="BM354" i="11"/>
  <c r="BM336" i="11"/>
  <c r="BM368" i="11"/>
  <c r="BM317" i="11"/>
  <c r="BM281" i="11"/>
  <c r="BM230" i="11"/>
  <c r="BM302" i="11"/>
  <c r="BM225" i="11"/>
  <c r="BM255" i="11"/>
  <c r="BM284" i="11"/>
  <c r="BM314" i="11"/>
  <c r="BM287" i="11"/>
  <c r="BM258" i="11"/>
  <c r="BM162" i="11"/>
  <c r="BM219" i="11"/>
  <c r="BM972" i="11"/>
  <c r="BM960" i="11"/>
  <c r="BM949" i="11"/>
  <c r="BM935" i="11"/>
  <c r="BM945" i="11"/>
  <c r="BM912" i="11"/>
  <c r="BM916" i="11"/>
  <c r="BM898" i="11"/>
  <c r="BM886" i="11"/>
  <c r="BM866" i="11"/>
  <c r="BM869" i="11"/>
  <c r="BM856" i="11"/>
  <c r="BM848" i="11"/>
  <c r="BM824" i="11"/>
  <c r="BM844" i="11"/>
  <c r="BM803" i="11"/>
  <c r="BM812" i="11"/>
  <c r="BM806" i="11"/>
  <c r="BM765" i="11"/>
  <c r="BM760" i="11"/>
  <c r="BM768" i="11"/>
  <c r="BM740" i="11"/>
  <c r="BM755" i="11"/>
  <c r="BM742" i="11"/>
  <c r="BM741" i="11"/>
  <c r="BM731" i="11"/>
  <c r="BM725" i="11"/>
  <c r="BM706" i="11"/>
  <c r="BM701" i="11"/>
  <c r="BM692" i="11"/>
  <c r="BM655" i="11"/>
  <c r="BM650" i="11"/>
  <c r="BM670" i="11"/>
  <c r="BM640" i="11"/>
  <c r="BM656" i="11"/>
  <c r="BM668" i="11"/>
  <c r="BM621" i="11"/>
  <c r="BM625" i="11"/>
  <c r="BM602" i="11"/>
  <c r="BM615" i="11"/>
  <c r="BM593" i="11"/>
  <c r="BM579" i="11"/>
  <c r="BM554" i="11"/>
  <c r="BM562" i="11"/>
  <c r="BM577" i="11"/>
  <c r="BM596" i="11"/>
  <c r="BM542" i="11"/>
  <c r="BM524" i="11"/>
  <c r="BM490" i="11"/>
  <c r="BM506" i="11"/>
  <c r="BM534" i="11"/>
  <c r="BM488" i="11"/>
  <c r="BM500" i="11"/>
  <c r="BM463" i="11"/>
  <c r="BM445" i="11"/>
  <c r="BM478" i="11"/>
  <c r="BM473" i="11"/>
  <c r="BM451" i="11"/>
  <c r="BM459" i="11"/>
  <c r="BM415" i="11"/>
  <c r="BM386" i="11"/>
  <c r="BM410" i="11"/>
  <c r="BM417" i="11"/>
  <c r="BM416" i="11"/>
  <c r="BM375" i="11"/>
  <c r="BM387" i="11"/>
  <c r="BM337" i="11"/>
  <c r="BM369" i="11"/>
  <c r="BM327" i="11"/>
  <c r="BM351" i="11"/>
  <c r="BM299" i="11"/>
  <c r="BM277" i="11"/>
  <c r="BM344" i="11"/>
  <c r="BM298" i="11"/>
  <c r="BM335" i="11"/>
  <c r="BM251" i="11"/>
  <c r="BM246" i="11"/>
  <c r="BM309" i="11"/>
  <c r="BM283" i="11"/>
  <c r="BM239" i="11"/>
  <c r="BM144" i="11"/>
  <c r="BM215" i="11"/>
  <c r="BM970" i="11"/>
  <c r="BM958" i="11"/>
  <c r="BM948" i="11"/>
  <c r="BM934" i="11"/>
  <c r="BM941" i="11"/>
  <c r="BM889" i="11"/>
  <c r="BM918" i="11"/>
  <c r="BM896" i="11"/>
  <c r="BM892" i="11"/>
  <c r="BM862" i="11"/>
  <c r="BM868" i="11"/>
  <c r="BM845" i="11"/>
  <c r="BM855" i="11"/>
  <c r="BM823" i="11"/>
  <c r="BM833" i="11"/>
  <c r="BM800" i="11"/>
  <c r="BM799" i="11"/>
  <c r="BM802" i="11"/>
  <c r="BM794" i="11"/>
  <c r="BM756" i="11"/>
  <c r="BM781" i="11"/>
  <c r="BM749" i="11"/>
  <c r="BM748" i="11"/>
  <c r="BM758" i="11"/>
  <c r="BM732" i="11"/>
  <c r="BM722" i="11"/>
  <c r="BM712" i="11"/>
  <c r="BM702" i="11"/>
  <c r="BM697" i="11"/>
  <c r="BM691" i="11"/>
  <c r="BM651" i="11"/>
  <c r="BM645" i="11"/>
  <c r="BM666" i="11"/>
  <c r="BM681" i="11"/>
  <c r="BM652" i="11"/>
  <c r="BM664" i="11"/>
  <c r="BM612" i="11"/>
  <c r="BM616" i="11"/>
  <c r="BM598" i="11"/>
  <c r="BM610" i="11"/>
  <c r="BM631" i="11"/>
  <c r="BM575" i="11"/>
  <c r="BM549" i="11"/>
  <c r="BM558" i="11"/>
  <c r="BM573" i="11"/>
  <c r="BM585" i="11"/>
  <c r="BM538" i="11"/>
  <c r="BM520" i="11"/>
  <c r="BM486" i="11"/>
  <c r="BM502" i="11"/>
  <c r="BM530" i="11"/>
  <c r="BM543" i="11"/>
  <c r="BM496" i="11"/>
  <c r="BM487" i="11"/>
  <c r="BM441" i="11"/>
  <c r="BM461" i="11"/>
  <c r="BM469" i="11"/>
  <c r="BM447" i="11"/>
  <c r="BM454" i="11"/>
  <c r="BM411" i="11"/>
  <c r="BM439" i="11"/>
  <c r="BM406" i="11"/>
  <c r="BM413" i="11"/>
  <c r="BM391" i="11"/>
  <c r="BM371" i="11"/>
  <c r="BM384" i="11"/>
  <c r="BM360" i="11"/>
  <c r="BM367" i="11"/>
  <c r="BM365" i="11"/>
  <c r="BM349" i="11"/>
  <c r="BM294" i="11"/>
  <c r="BM268" i="11"/>
  <c r="BM326" i="11"/>
  <c r="BM293" i="11"/>
  <c r="BM313" i="11"/>
  <c r="BM233" i="11"/>
  <c r="BM242" i="11"/>
  <c r="BM300" i="11"/>
  <c r="BM275" i="11"/>
  <c r="BM226" i="11"/>
  <c r="BM279" i="11"/>
  <c r="BM211" i="11"/>
  <c r="BM245" i="11"/>
  <c r="BM188" i="11"/>
  <c r="BM165" i="11"/>
  <c r="BM232" i="11"/>
  <c r="BM182" i="11"/>
  <c r="BM160" i="11"/>
  <c r="BM86" i="11"/>
  <c r="BM136" i="11"/>
  <c r="BM89" i="11"/>
  <c r="BM139" i="11"/>
  <c r="BM126" i="11"/>
  <c r="BM138" i="11"/>
  <c r="BM181" i="11"/>
  <c r="BM99" i="11"/>
  <c r="BM65" i="11"/>
  <c r="BM100" i="11"/>
  <c r="BM21" i="11"/>
  <c r="BM32" i="11"/>
  <c r="BM60" i="11"/>
  <c r="BM29" i="11"/>
  <c r="BM92" i="11"/>
  <c r="BM13" i="11"/>
  <c r="BM963" i="11"/>
  <c r="BM957" i="11"/>
  <c r="BM947" i="11"/>
  <c r="BM933" i="11"/>
  <c r="BM921" i="11"/>
  <c r="BM925" i="11"/>
  <c r="BM913" i="11"/>
  <c r="BM893" i="11"/>
  <c r="BM894" i="11"/>
  <c r="BM849" i="11"/>
  <c r="BM878" i="11"/>
  <c r="BM832" i="11"/>
  <c r="BM851" i="11"/>
  <c r="BM819" i="11"/>
  <c r="BM822" i="11"/>
  <c r="BM796" i="11"/>
  <c r="BM814" i="11"/>
  <c r="BM801" i="11"/>
  <c r="BM780" i="11"/>
  <c r="BM790" i="11"/>
  <c r="BM776" i="11"/>
  <c r="BM761" i="11"/>
  <c r="BM743" i="11"/>
  <c r="BM751" i="11"/>
  <c r="BM723" i="11"/>
  <c r="BM726" i="11"/>
  <c r="BM729" i="11"/>
  <c r="BM698" i="11"/>
  <c r="BM693" i="11"/>
  <c r="BM687" i="11"/>
  <c r="BM679" i="11"/>
  <c r="BM641" i="11"/>
  <c r="BM662" i="11"/>
  <c r="BM677" i="11"/>
  <c r="BM647" i="11"/>
  <c r="BM660" i="11"/>
  <c r="BM603" i="11"/>
  <c r="BM607" i="11"/>
  <c r="BM594" i="11"/>
  <c r="BM589" i="11"/>
  <c r="BM627" i="11"/>
  <c r="BM567" i="11"/>
  <c r="BM545" i="11"/>
  <c r="BM544" i="11"/>
  <c r="BM569" i="11"/>
  <c r="BM576" i="11"/>
  <c r="BM584" i="11"/>
  <c r="BM516" i="11"/>
  <c r="BM537" i="11"/>
  <c r="BM498" i="11"/>
  <c r="BM526" i="11"/>
  <c r="BM533" i="11"/>
  <c r="BM541" i="11"/>
  <c r="BM483" i="11"/>
  <c r="BM495" i="11"/>
  <c r="BM457" i="11"/>
  <c r="BM465" i="11"/>
  <c r="BM443" i="11"/>
  <c r="BM450" i="11"/>
  <c r="BM407" i="11"/>
  <c r="BM434" i="11"/>
  <c r="BM402" i="11"/>
  <c r="BM409" i="11"/>
  <c r="BM420" i="11"/>
  <c r="BM343" i="11"/>
  <c r="BM378" i="11"/>
  <c r="BM329" i="11"/>
  <c r="BM350" i="11"/>
  <c r="BM363" i="11"/>
  <c r="BM347" i="11"/>
  <c r="BM290" i="11"/>
  <c r="BM264" i="11"/>
  <c r="BM324" i="11"/>
  <c r="BM289" i="11"/>
  <c r="BM306" i="11"/>
  <c r="BM328" i="11"/>
  <c r="BM237" i="11"/>
  <c r="BM340" i="11"/>
  <c r="BM257" i="11"/>
  <c r="BM207" i="11"/>
  <c r="BM253" i="11"/>
  <c r="BM180" i="11"/>
  <c r="BM240" i="11"/>
  <c r="BM265" i="11"/>
  <c r="BM156" i="11"/>
  <c r="BM270" i="11"/>
  <c r="BM163" i="11"/>
  <c r="BM155" i="11"/>
  <c r="BM82" i="11"/>
  <c r="BM123" i="11"/>
  <c r="BM81" i="11"/>
  <c r="BM135" i="11"/>
  <c r="BM217" i="11"/>
  <c r="BM134" i="11"/>
  <c r="BM178" i="11"/>
  <c r="BM95" i="11"/>
  <c r="BM61" i="11"/>
  <c r="BM55" i="11"/>
  <c r="BM20" i="11"/>
  <c r="BM19" i="11"/>
  <c r="BM57" i="11"/>
  <c r="BM24" i="11"/>
  <c r="BM84" i="11"/>
  <c r="BM959" i="11"/>
  <c r="BM887" i="11"/>
  <c r="BM813" i="11"/>
  <c r="BM719" i="11"/>
  <c r="BM658" i="11"/>
  <c r="BM623" i="11"/>
  <c r="BM535" i="11"/>
  <c r="BM456" i="11"/>
  <c r="BM338" i="11"/>
  <c r="BM322" i="11"/>
  <c r="BM203" i="11"/>
  <c r="BM235" i="11"/>
  <c r="BM152" i="11"/>
  <c r="BM151" i="11"/>
  <c r="BM94" i="11"/>
  <c r="BM127" i="11"/>
  <c r="BM122" i="11"/>
  <c r="BM150" i="11"/>
  <c r="BM129" i="11"/>
  <c r="BM67" i="11"/>
  <c r="BM35" i="11"/>
  <c r="BM9" i="11"/>
  <c r="BM37" i="11"/>
  <c r="BM42" i="11"/>
  <c r="BM956" i="11"/>
  <c r="BM882" i="11"/>
  <c r="BM797" i="11"/>
  <c r="BM713" i="11"/>
  <c r="BM673" i="11"/>
  <c r="BM563" i="11"/>
  <c r="BM494" i="11"/>
  <c r="BM472" i="11"/>
  <c r="BM374" i="11"/>
  <c r="BM272" i="11"/>
  <c r="BM167" i="11"/>
  <c r="BM202" i="11"/>
  <c r="BM273" i="11"/>
  <c r="BM133" i="11"/>
  <c r="BM78" i="11"/>
  <c r="BM109" i="11"/>
  <c r="BM113" i="11"/>
  <c r="BM146" i="11"/>
  <c r="BM111" i="11"/>
  <c r="BM64" i="11"/>
  <c r="BM31" i="11"/>
  <c r="BM88" i="11"/>
  <c r="BM33" i="11"/>
  <c r="BM38" i="11"/>
  <c r="BM961" i="11"/>
  <c r="BM876" i="11"/>
  <c r="BM795" i="11"/>
  <c r="BM724" i="11"/>
  <c r="BM643" i="11"/>
  <c r="BM587" i="11"/>
  <c r="BM522" i="11"/>
  <c r="BM435" i="11"/>
  <c r="BM325" i="11"/>
  <c r="BM280" i="11"/>
  <c r="BM248" i="11"/>
  <c r="BM197" i="11"/>
  <c r="BM269" i="11"/>
  <c r="BM120" i="11"/>
  <c r="BM66" i="11"/>
  <c r="BM93" i="11"/>
  <c r="BM172" i="11"/>
  <c r="BM125" i="11"/>
  <c r="BM107" i="11"/>
  <c r="BM58" i="11"/>
  <c r="BM27" i="11"/>
  <c r="BM23" i="11"/>
  <c r="BM15" i="11"/>
  <c r="BM30" i="11"/>
  <c r="BM932" i="11"/>
  <c r="BM852" i="11"/>
  <c r="BM784" i="11"/>
  <c r="BM694" i="11"/>
  <c r="BM635" i="11"/>
  <c r="BM540" i="11"/>
  <c r="BM529" i="11"/>
  <c r="BM403" i="11"/>
  <c r="BM348" i="11"/>
  <c r="BM301" i="11"/>
  <c r="BM223" i="11"/>
  <c r="BM193" i="11"/>
  <c r="BM250" i="11"/>
  <c r="BM164" i="11"/>
  <c r="BM201" i="11"/>
  <c r="BM77" i="11"/>
  <c r="BM145" i="11"/>
  <c r="BM205" i="11"/>
  <c r="BM103" i="11"/>
  <c r="BM12" i="11"/>
  <c r="BM108" i="11"/>
  <c r="BM18" i="11"/>
  <c r="BM25" i="11"/>
  <c r="BM26" i="11"/>
  <c r="BM922" i="11"/>
  <c r="BM846" i="11"/>
  <c r="BM785" i="11"/>
  <c r="BM688" i="11"/>
  <c r="BM599" i="11"/>
  <c r="BM565" i="11"/>
  <c r="BM512" i="11"/>
  <c r="BM430" i="11"/>
  <c r="BM361" i="11"/>
  <c r="BM228" i="11"/>
  <c r="BM175" i="11"/>
  <c r="BM249" i="11"/>
  <c r="BM261" i="11"/>
  <c r="BM132" i="11"/>
  <c r="BM200" i="11"/>
  <c r="BM69" i="11"/>
  <c r="BM130" i="11"/>
  <c r="BM196" i="11"/>
  <c r="BM87" i="11"/>
  <c r="BM11" i="11"/>
  <c r="BM52" i="11"/>
  <c r="BM117" i="11"/>
  <c r="BM14" i="11"/>
  <c r="BM917" i="11"/>
  <c r="BM815" i="11"/>
  <c r="BM759" i="11"/>
  <c r="BM708" i="11"/>
  <c r="BM590" i="11"/>
  <c r="BM572" i="11"/>
  <c r="BM479" i="11"/>
  <c r="BM381" i="11"/>
  <c r="BM357" i="11"/>
  <c r="BM318" i="11"/>
  <c r="BM153" i="11"/>
  <c r="BM214" i="11"/>
  <c r="BM262" i="11"/>
  <c r="BM106" i="11"/>
  <c r="BM168" i="11"/>
  <c r="BM63" i="11"/>
  <c r="BM191" i="11"/>
  <c r="BM192" i="11"/>
  <c r="BM79" i="11"/>
  <c r="BM10" i="11"/>
  <c r="BM48" i="11"/>
  <c r="BM53" i="11"/>
  <c r="BM8" i="11"/>
  <c r="BM908" i="11"/>
  <c r="BM826" i="11"/>
  <c r="BM752" i="11"/>
  <c r="BM675" i="11"/>
  <c r="BM642" i="11"/>
  <c r="BM555" i="11"/>
  <c r="BM474" i="11"/>
  <c r="BM401" i="11"/>
  <c r="BM286" i="11"/>
  <c r="BM220" i="11"/>
  <c r="BM148" i="11"/>
  <c r="BM183" i="11"/>
  <c r="BM222" i="11"/>
  <c r="BM102" i="11"/>
  <c r="BM119" i="11"/>
  <c r="BM190" i="11"/>
  <c r="BM173" i="11"/>
  <c r="BM185" i="11"/>
  <c r="BM75" i="11"/>
  <c r="BM51" i="11"/>
  <c r="BM40" i="11"/>
  <c r="BM45" i="11"/>
  <c r="BM112" i="11"/>
  <c r="BM883" i="11"/>
  <c r="BM260" i="11"/>
  <c r="BM158" i="11"/>
  <c r="BM792" i="11"/>
  <c r="BM295" i="11"/>
  <c r="BM159" i="11"/>
  <c r="BM746" i="11"/>
  <c r="BM254" i="11"/>
  <c r="BM71" i="11"/>
  <c r="BM637" i="11"/>
  <c r="BM174" i="11"/>
  <c r="BM39" i="11"/>
  <c r="BM634" i="11"/>
  <c r="BM213" i="11"/>
  <c r="BM36" i="11"/>
  <c r="BM452" i="11"/>
  <c r="BM169" i="11"/>
  <c r="BM54" i="11"/>
  <c r="BM395" i="11"/>
  <c r="BM187" i="11"/>
  <c r="BM507" i="11"/>
  <c r="BM98" i="11"/>
  <c r="BM41" i="11"/>
  <c r="BS9" i="11"/>
  <c r="BS12" i="11"/>
  <c r="BS10" i="11"/>
  <c r="BS965" i="11"/>
  <c r="BS956" i="11"/>
  <c r="BS945" i="11"/>
  <c r="BS924" i="11"/>
  <c r="BS933" i="11"/>
  <c r="BS925" i="11"/>
  <c r="BS902" i="11"/>
  <c r="BS893" i="11"/>
  <c r="BS912" i="11"/>
  <c r="BS888" i="11"/>
  <c r="BS858" i="11"/>
  <c r="BS873" i="11"/>
  <c r="BS857" i="11"/>
  <c r="BS852" i="11"/>
  <c r="BS820" i="11"/>
  <c r="BS823" i="11"/>
  <c r="BS822" i="11"/>
  <c r="BS793" i="11"/>
  <c r="BS800" i="11"/>
  <c r="BS790" i="11"/>
  <c r="BS791" i="11"/>
  <c r="BS792" i="11"/>
  <c r="BS786" i="11"/>
  <c r="BS760" i="11"/>
  <c r="BS764" i="11"/>
  <c r="BS747" i="11"/>
  <c r="BS733" i="11"/>
  <c r="BS722" i="11"/>
  <c r="BS699" i="11"/>
  <c r="BS698" i="11"/>
  <c r="BS693" i="11"/>
  <c r="BS691" i="11"/>
  <c r="BS668" i="11"/>
  <c r="BS634" i="11"/>
  <c r="BS645" i="11"/>
  <c r="BS658" i="11"/>
  <c r="BS677" i="11"/>
  <c r="BS627" i="11"/>
  <c r="BS626" i="11"/>
  <c r="BS595" i="11"/>
  <c r="BS590" i="11"/>
  <c r="BS632" i="11"/>
  <c r="BS614" i="11"/>
  <c r="BS551" i="11"/>
  <c r="BS563" i="11"/>
  <c r="BS545" i="11"/>
  <c r="BS553" i="11"/>
  <c r="BS557" i="11"/>
  <c r="BS529" i="11"/>
  <c r="BS487" i="11"/>
  <c r="BS499" i="11"/>
  <c r="BS527" i="11"/>
  <c r="BS514" i="11"/>
  <c r="BS522" i="11"/>
  <c r="BS468" i="11"/>
  <c r="BS446" i="11"/>
  <c r="BS479" i="11"/>
  <c r="BS474" i="11"/>
  <c r="BS452" i="11"/>
  <c r="BS488" i="11"/>
  <c r="BS432" i="11"/>
  <c r="BS447" i="11"/>
  <c r="BS423" i="11"/>
  <c r="BS434" i="11"/>
  <c r="BS402" i="11"/>
  <c r="BS384" i="11"/>
  <c r="BS417" i="11"/>
  <c r="BS337" i="11"/>
  <c r="BS390" i="11"/>
  <c r="BS966" i="11"/>
  <c r="BS954" i="11"/>
  <c r="BS947" i="11"/>
  <c r="BS917" i="11"/>
  <c r="BS931" i="11"/>
  <c r="BS906" i="11"/>
  <c r="BS895" i="11"/>
  <c r="BS915" i="11"/>
  <c r="BS881" i="11"/>
  <c r="BS878" i="11"/>
  <c r="BS862" i="11"/>
  <c r="BS833" i="11"/>
  <c r="BS803" i="11"/>
  <c r="BS828" i="11"/>
  <c r="BS826" i="11"/>
  <c r="BS789" i="11"/>
  <c r="BS809" i="11"/>
  <c r="BS771" i="11"/>
  <c r="BS765" i="11"/>
  <c r="BS780" i="11"/>
  <c r="BS741" i="11"/>
  <c r="BS767" i="11"/>
  <c r="BS742" i="11"/>
  <c r="BS732" i="11"/>
  <c r="BS730" i="11"/>
  <c r="BS686" i="11"/>
  <c r="BS705" i="11"/>
  <c r="BS696" i="11"/>
  <c r="BS672" i="11"/>
  <c r="BS679" i="11"/>
  <c r="BS637" i="11"/>
  <c r="BS653" i="11"/>
  <c r="BS661" i="11"/>
  <c r="BS596" i="11"/>
  <c r="BS603" i="11"/>
  <c r="BS607" i="11"/>
  <c r="BS628" i="11"/>
  <c r="BS597" i="11"/>
  <c r="BS546" i="11"/>
  <c r="BS537" i="11"/>
  <c r="BS562" i="11"/>
  <c r="BS565" i="11"/>
  <c r="BS533" i="11"/>
  <c r="BS536" i="11"/>
  <c r="BS515" i="11"/>
  <c r="BS506" i="11"/>
  <c r="BS540" i="11"/>
  <c r="BS513" i="11"/>
  <c r="BS454" i="11"/>
  <c r="BS483" i="11"/>
  <c r="BS470" i="11"/>
  <c r="BS444" i="11"/>
  <c r="BS460" i="11"/>
  <c r="BS416" i="11"/>
  <c r="BS435" i="11"/>
  <c r="BS382" i="11"/>
  <c r="BS406" i="11"/>
  <c r="BS433" i="11"/>
  <c r="BS375" i="11"/>
  <c r="BS365" i="11"/>
  <c r="BS349" i="11"/>
  <c r="BS367" i="11"/>
  <c r="BS335" i="11"/>
  <c r="BS291" i="11"/>
  <c r="BS265" i="11"/>
  <c r="BS314" i="11"/>
  <c r="BS244" i="11"/>
  <c r="BS312" i="11"/>
  <c r="BS256" i="11"/>
  <c r="BS293" i="11"/>
  <c r="BS346" i="11"/>
  <c r="BS296" i="11"/>
  <c r="BS280" i="11"/>
  <c r="BS241" i="11"/>
  <c r="BS181" i="11"/>
  <c r="BS203" i="11"/>
  <c r="BS251" i="11"/>
  <c r="BS175" i="11"/>
  <c r="BS275" i="11"/>
  <c r="BS210" i="11"/>
  <c r="BS169" i="11"/>
  <c r="BS95" i="11"/>
  <c r="BS187" i="11"/>
  <c r="BS128" i="11"/>
  <c r="BS74" i="11"/>
  <c r="BS114" i="11"/>
  <c r="BS193" i="11"/>
  <c r="BS122" i="11"/>
  <c r="BS117" i="11"/>
  <c r="BS68" i="11"/>
  <c r="BS24" i="11"/>
  <c r="BS57" i="11"/>
  <c r="BS963" i="11"/>
  <c r="BS953" i="11"/>
  <c r="BS944" i="11"/>
  <c r="BS936" i="11"/>
  <c r="BS939" i="11"/>
  <c r="BS904" i="11"/>
  <c r="BS894" i="11"/>
  <c r="BS907" i="11"/>
  <c r="BS882" i="11"/>
  <c r="BS874" i="11"/>
  <c r="BS865" i="11"/>
  <c r="BS866" i="11"/>
  <c r="BS844" i="11"/>
  <c r="BS824" i="11"/>
  <c r="BS804" i="11"/>
  <c r="BS784" i="11"/>
  <c r="BS807" i="11"/>
  <c r="BS766" i="11"/>
  <c r="BS761" i="11"/>
  <c r="BS778" i="11"/>
  <c r="BS763" i="11"/>
  <c r="BS748" i="11"/>
  <c r="BS729" i="11"/>
  <c r="BS723" i="11"/>
  <c r="BS721" i="11"/>
  <c r="BS708" i="11"/>
  <c r="BS701" i="11"/>
  <c r="BS692" i="11"/>
  <c r="BS664" i="11"/>
  <c r="BS675" i="11"/>
  <c r="BS678" i="11"/>
  <c r="BS649" i="11"/>
  <c r="BS647" i="11"/>
  <c r="BS592" i="11"/>
  <c r="BS599" i="11"/>
  <c r="BS620" i="11"/>
  <c r="BS624" i="11"/>
  <c r="BS576" i="11"/>
  <c r="BS585" i="11"/>
  <c r="BS583" i="11"/>
  <c r="BS558" i="11"/>
  <c r="BS561" i="11"/>
  <c r="BS525" i="11"/>
  <c r="BS532" i="11"/>
  <c r="BS511" i="11"/>
  <c r="BS502" i="11"/>
  <c r="BS534" i="11"/>
  <c r="BS485" i="11"/>
  <c r="BS450" i="11"/>
  <c r="BS475" i="11"/>
  <c r="BS466" i="11"/>
  <c r="BS440" i="11"/>
  <c r="BS455" i="11"/>
  <c r="BS412" i="11"/>
  <c r="BS431" i="11"/>
  <c r="BS443" i="11"/>
  <c r="BS385" i="11"/>
  <c r="BS409" i="11"/>
  <c r="BS371" i="11"/>
  <c r="BS361" i="11"/>
  <c r="BS342" i="11"/>
  <c r="BS364" i="11"/>
  <c r="BS331" i="11"/>
  <c r="BS287" i="11"/>
  <c r="BS261" i="11"/>
  <c r="BS299" i="11"/>
  <c r="BS239" i="11"/>
  <c r="BS307" i="11"/>
  <c r="BS252" i="11"/>
  <c r="BS289" i="11"/>
  <c r="BS334" i="11"/>
  <c r="BS279" i="11"/>
  <c r="BS254" i="11"/>
  <c r="BS236" i="11"/>
  <c r="BS172" i="11"/>
  <c r="BS194" i="11"/>
  <c r="BS237" i="11"/>
  <c r="BS166" i="11"/>
  <c r="BS267" i="11"/>
  <c r="BS202" i="11"/>
  <c r="BS156" i="11"/>
  <c r="BS87" i="11"/>
  <c r="BS165" i="11"/>
  <c r="BS106" i="11"/>
  <c r="BS66" i="11"/>
  <c r="BS206" i="11"/>
  <c r="BS182" i="11"/>
  <c r="BS118" i="11"/>
  <c r="BS108" i="11"/>
  <c r="BS64" i="11"/>
  <c r="BS29" i="11"/>
  <c r="BS972" i="11"/>
  <c r="BS962" i="11"/>
  <c r="BS951" i="11"/>
  <c r="BS943" i="11"/>
  <c r="BS923" i="11"/>
  <c r="BS930" i="11"/>
  <c r="BS903" i="11"/>
  <c r="BS892" i="11"/>
  <c r="BS926" i="11"/>
  <c r="BS870" i="11"/>
  <c r="BS871" i="11"/>
  <c r="BS855" i="11"/>
  <c r="BS856" i="11"/>
  <c r="BS832" i="11"/>
  <c r="BS827" i="11"/>
  <c r="BS802" i="11"/>
  <c r="BS779" i="11"/>
  <c r="BS805" i="11"/>
  <c r="BS762" i="11"/>
  <c r="BS757" i="11"/>
  <c r="BS777" i="11"/>
  <c r="BS758" i="11"/>
  <c r="BS743" i="11"/>
  <c r="BS724" i="11"/>
  <c r="BS719" i="11"/>
  <c r="BS717" i="11"/>
  <c r="BS706" i="11"/>
  <c r="BS697" i="11"/>
  <c r="BS687" i="11"/>
  <c r="BS660" i="11"/>
  <c r="BS671" i="11"/>
  <c r="BS674" i="11"/>
  <c r="BS644" i="11"/>
  <c r="BS636" i="11"/>
  <c r="BS630" i="11"/>
  <c r="BS591" i="11"/>
  <c r="BS611" i="11"/>
  <c r="BS615" i="11"/>
  <c r="BS572" i="11"/>
  <c r="BS579" i="11"/>
  <c r="BS554" i="11"/>
  <c r="BS582" i="11"/>
  <c r="BS552" i="11"/>
  <c r="BS521" i="11"/>
  <c r="BS524" i="11"/>
  <c r="BS490" i="11"/>
  <c r="BS498" i="11"/>
  <c r="BS530" i="11"/>
  <c r="BS472" i="11"/>
  <c r="BS442" i="11"/>
  <c r="BS458" i="11"/>
  <c r="BS462" i="11"/>
  <c r="BS473" i="11"/>
  <c r="BS451" i="11"/>
  <c r="BS408" i="11"/>
  <c r="BS427" i="11"/>
  <c r="BS430" i="11"/>
  <c r="BS398" i="11"/>
  <c r="BS380" i="11"/>
  <c r="BS343" i="11"/>
  <c r="BS355" i="11"/>
  <c r="BS340" i="11"/>
  <c r="BS354" i="11"/>
  <c r="BS322" i="11"/>
  <c r="BS341" i="11"/>
  <c r="BS257" i="11"/>
  <c r="BS294" i="11"/>
  <c r="BS235" i="11"/>
  <c r="BS303" i="11"/>
  <c r="BS234" i="11"/>
  <c r="BS272" i="11"/>
  <c r="BS324" i="11"/>
  <c r="BS259" i="11"/>
  <c r="BS245" i="11"/>
  <c r="BS228" i="11"/>
  <c r="BS158" i="11"/>
  <c r="BS176" i="11"/>
  <c r="BS233" i="11"/>
  <c r="BS157" i="11"/>
  <c r="BS263" i="11"/>
  <c r="BS183" i="11"/>
  <c r="BS152" i="11"/>
  <c r="BS83" i="11"/>
  <c r="BS137" i="11"/>
  <c r="BS102" i="11"/>
  <c r="BS173" i="11"/>
  <c r="BS196" i="11"/>
  <c r="BS174" i="11"/>
  <c r="BS214" i="11"/>
  <c r="BS104" i="11"/>
  <c r="BS60" i="11"/>
  <c r="BS53" i="11"/>
  <c r="BS40" i="11"/>
  <c r="BS77" i="11"/>
  <c r="BS971" i="11"/>
  <c r="BS961" i="11"/>
  <c r="BS948" i="11"/>
  <c r="BS941" i="11"/>
  <c r="BS940" i="11"/>
  <c r="BS934" i="11"/>
  <c r="BS900" i="11"/>
  <c r="BS891" i="11"/>
  <c r="BS914" i="11"/>
  <c r="BS859" i="11"/>
  <c r="BS877" i="11"/>
  <c r="BS849" i="11"/>
  <c r="BS848" i="11"/>
  <c r="BS816" i="11"/>
  <c r="BS839" i="11"/>
  <c r="BS818" i="11"/>
  <c r="BS814" i="11"/>
  <c r="BS799" i="11"/>
  <c r="BS796" i="11"/>
  <c r="BS753" i="11"/>
  <c r="BS772" i="11"/>
  <c r="BS740" i="11"/>
  <c r="BS759" i="11"/>
  <c r="BS720" i="11"/>
  <c r="BS727" i="11"/>
  <c r="BS734" i="11"/>
  <c r="BS702" i="11"/>
  <c r="BS688" i="11"/>
  <c r="BS656" i="11"/>
  <c r="BS655" i="11"/>
  <c r="BS667" i="11"/>
  <c r="BS670" i="11"/>
  <c r="BS640" i="11"/>
  <c r="BS631" i="11"/>
  <c r="BS608" i="11"/>
  <c r="BS635" i="11"/>
  <c r="BS606" i="11"/>
  <c r="BS610" i="11"/>
  <c r="BS568" i="11"/>
  <c r="BS575" i="11"/>
  <c r="BS549" i="11"/>
  <c r="BS548" i="11"/>
  <c r="BS543" i="11"/>
  <c r="BS517" i="11"/>
  <c r="BS520" i="11"/>
  <c r="BS544" i="11"/>
  <c r="BS494" i="11"/>
  <c r="BS526" i="11"/>
  <c r="BS464" i="11"/>
  <c r="BS438" i="11"/>
  <c r="BS453" i="11"/>
  <c r="BS482" i="11"/>
  <c r="BS469" i="11"/>
  <c r="BS439" i="11"/>
  <c r="BS404" i="11"/>
  <c r="BS419" i="11"/>
  <c r="BS426" i="11"/>
  <c r="BS378" i="11"/>
  <c r="BS344" i="11"/>
  <c r="BS338" i="11"/>
  <c r="BS351" i="11"/>
  <c r="BS429" i="11"/>
  <c r="BS348" i="11"/>
  <c r="BS318" i="11"/>
  <c r="BS321" i="11"/>
  <c r="BS253" i="11"/>
  <c r="BS290" i="11"/>
  <c r="BS226" i="11"/>
  <c r="BS281" i="11"/>
  <c r="BS230" i="11"/>
  <c r="BS243" i="11"/>
  <c r="BS319" i="11"/>
  <c r="BS227" i="11"/>
  <c r="BS191" i="11"/>
  <c r="BS220" i="11"/>
  <c r="BS145" i="11"/>
  <c r="BS167" i="11"/>
  <c r="BS224" i="11"/>
  <c r="BS153" i="11"/>
  <c r="BS223" i="11"/>
  <c r="BS138" i="11"/>
  <c r="BS129" i="11"/>
  <c r="BS79" i="11"/>
  <c r="BS133" i="11"/>
  <c r="BS98" i="11"/>
  <c r="BS150" i="11"/>
  <c r="BS192" i="11"/>
  <c r="BS151" i="11"/>
  <c r="BS164" i="11"/>
  <c r="BS100" i="11"/>
  <c r="BS41" i="11"/>
  <c r="BS970" i="11"/>
  <c r="BS960" i="11"/>
  <c r="BS950" i="11"/>
  <c r="BS929" i="11"/>
  <c r="BS938" i="11"/>
  <c r="BS921" i="11"/>
  <c r="BS899" i="11"/>
  <c r="BS890" i="11"/>
  <c r="BS905" i="11"/>
  <c r="BS883" i="11"/>
  <c r="BS875" i="11"/>
  <c r="BS846" i="11"/>
  <c r="BS861" i="11"/>
  <c r="BS845" i="11"/>
  <c r="BS840" i="11"/>
  <c r="BS813" i="11"/>
  <c r="BS806" i="11"/>
  <c r="BS798" i="11"/>
  <c r="BS781" i="11"/>
  <c r="BS787" i="11"/>
  <c r="BS776" i="11"/>
  <c r="BS736" i="11"/>
  <c r="BS752" i="11"/>
  <c r="BS716" i="11"/>
  <c r="BS714" i="11"/>
  <c r="BS725" i="11"/>
  <c r="BS694" i="11"/>
  <c r="BS684" i="11"/>
  <c r="BS652" i="11"/>
  <c r="BS651" i="11"/>
  <c r="BS659" i="11"/>
  <c r="BS666" i="11"/>
  <c r="BS681" i="11"/>
  <c r="BS623" i="11"/>
  <c r="BS587" i="11"/>
  <c r="BS633" i="11"/>
  <c r="BS602" i="11"/>
  <c r="BS589" i="11"/>
  <c r="BS564" i="11"/>
  <c r="BS567" i="11"/>
  <c r="BS578" i="11"/>
  <c r="BS581" i="11"/>
  <c r="BS539" i="11"/>
  <c r="BS504" i="11"/>
  <c r="BS516" i="11"/>
  <c r="BS535" i="11"/>
  <c r="BS542" i="11"/>
  <c r="BS518" i="11"/>
  <c r="BS496" i="11"/>
  <c r="BS471" i="11"/>
  <c r="BS449" i="11"/>
  <c r="BS478" i="11"/>
  <c r="BS465" i="11"/>
  <c r="BS436" i="11"/>
  <c r="BS399" i="11"/>
  <c r="BS415" i="11"/>
  <c r="BS422" i="11"/>
  <c r="BS374" i="11"/>
  <c r="BS413" i="11"/>
  <c r="BS363" i="11"/>
  <c r="BS347" i="11"/>
  <c r="BS381" i="11"/>
  <c r="BS369" i="11"/>
  <c r="BS327" i="11"/>
  <c r="BS308" i="11"/>
  <c r="BS249" i="11"/>
  <c r="BS286" i="11"/>
  <c r="BS222" i="11"/>
  <c r="BS277" i="11"/>
  <c r="BS330" i="11"/>
  <c r="BS238" i="11"/>
  <c r="BS317" i="11"/>
  <c r="BS217" i="11"/>
  <c r="BS177" i="11"/>
  <c r="BS212" i="11"/>
  <c r="BS250" i="11"/>
  <c r="BS162" i="11"/>
  <c r="BS219" i="11"/>
  <c r="BS148" i="11"/>
  <c r="BS288" i="11"/>
  <c r="BS134" i="11"/>
  <c r="BS111" i="11"/>
  <c r="BS75" i="11"/>
  <c r="BS120" i="11"/>
  <c r="BS94" i="11"/>
  <c r="BS146" i="11"/>
  <c r="BS178" i="11"/>
  <c r="BS147" i="11"/>
  <c r="BS160" i="11"/>
  <c r="BS96" i="11"/>
  <c r="BS49" i="11"/>
  <c r="BS969" i="11"/>
  <c r="BS959" i="11"/>
  <c r="BS942" i="11"/>
  <c r="BS927" i="11"/>
  <c r="BS932" i="11"/>
  <c r="BS911" i="11"/>
  <c r="BS898" i="11"/>
  <c r="BS886" i="11"/>
  <c r="BS889" i="11"/>
  <c r="BS867" i="11"/>
  <c r="BS869" i="11"/>
  <c r="BS853" i="11"/>
  <c r="BS817" i="11"/>
  <c r="BS836" i="11"/>
  <c r="BS838" i="11"/>
  <c r="BS810" i="11"/>
  <c r="BS783" i="11"/>
  <c r="BS794" i="11"/>
  <c r="BS785" i="11"/>
  <c r="BS782" i="11"/>
  <c r="BS751" i="11"/>
  <c r="BS756" i="11"/>
  <c r="BS738" i="11"/>
  <c r="BS737" i="11"/>
  <c r="BS731" i="11"/>
  <c r="BS695" i="11"/>
  <c r="BS689" i="11"/>
  <c r="BS709" i="11"/>
  <c r="BS683" i="11"/>
  <c r="BS646" i="11"/>
  <c r="BS654" i="11"/>
  <c r="BS662" i="11"/>
  <c r="BS673" i="11"/>
  <c r="BS618" i="11"/>
  <c r="BS643" i="11"/>
  <c r="BS629" i="11"/>
  <c r="BS598" i="11"/>
  <c r="BS648" i="11"/>
  <c r="BS560" i="11"/>
  <c r="BS559" i="11"/>
  <c r="BS574" i="11"/>
  <c r="BS577" i="11"/>
  <c r="BS593" i="11"/>
  <c r="BS500" i="11"/>
  <c r="BS507" i="11"/>
  <c r="BS531" i="11"/>
  <c r="BS510" i="11"/>
  <c r="BS505" i="11"/>
  <c r="BS480" i="11"/>
  <c r="BS467" i="11"/>
  <c r="BS445" i="11"/>
  <c r="BS461" i="11"/>
  <c r="BS456" i="11"/>
  <c r="BS428" i="11"/>
  <c r="BS395" i="11"/>
  <c r="BS411" i="11"/>
  <c r="BS418" i="11"/>
  <c r="BS386" i="11"/>
  <c r="BS401" i="11"/>
  <c r="BS353" i="11"/>
  <c r="BS370" i="11"/>
  <c r="BS362" i="11"/>
  <c r="BS358" i="11"/>
  <c r="BS309" i="11"/>
  <c r="BS304" i="11"/>
  <c r="BS240" i="11"/>
  <c r="BS273" i="11"/>
  <c r="BS336" i="11"/>
  <c r="BS268" i="11"/>
  <c r="BS311" i="11"/>
  <c r="BS229" i="11"/>
  <c r="BS315" i="11"/>
  <c r="BS213" i="11"/>
  <c r="BS168" i="11"/>
  <c r="BS199" i="11"/>
  <c r="BS246" i="11"/>
  <c r="BS144" i="11"/>
  <c r="BS215" i="11"/>
  <c r="BS262" i="11"/>
  <c r="BS258" i="11"/>
  <c r="BS125" i="11"/>
  <c r="BS107" i="11"/>
  <c r="BS71" i="11"/>
  <c r="BS188" i="11"/>
  <c r="BS86" i="11"/>
  <c r="BS136" i="11"/>
  <c r="BS159" i="11"/>
  <c r="BS141" i="11"/>
  <c r="BS155" i="11"/>
  <c r="BS92" i="11"/>
  <c r="BS37" i="11"/>
  <c r="BS23" i="11"/>
  <c r="BS968" i="11"/>
  <c r="BS958" i="11"/>
  <c r="BS949" i="11"/>
  <c r="BS920" i="11"/>
  <c r="BS922" i="11"/>
  <c r="BS909" i="11"/>
  <c r="BS897" i="11"/>
  <c r="BS913" i="11"/>
  <c r="BS876" i="11"/>
  <c r="BS850" i="11"/>
  <c r="BS868" i="11"/>
  <c r="BS851" i="11"/>
  <c r="BS812" i="11"/>
  <c r="BS834" i="11"/>
  <c r="BS835" i="11"/>
  <c r="BS801" i="11"/>
  <c r="BS819" i="11"/>
  <c r="BS795" i="11"/>
  <c r="BS774" i="11"/>
  <c r="BS773" i="11"/>
  <c r="BS746" i="11"/>
  <c r="BS749" i="11"/>
  <c r="BS768" i="11"/>
  <c r="BS735" i="11"/>
  <c r="BS726" i="11"/>
  <c r="BS710" i="11"/>
  <c r="BS685" i="11"/>
  <c r="BS704" i="11"/>
  <c r="BS680" i="11"/>
  <c r="BS642" i="11"/>
  <c r="BS650" i="11"/>
  <c r="BS682" i="11"/>
  <c r="BS669" i="11"/>
  <c r="BS609" i="11"/>
  <c r="BS621" i="11"/>
  <c r="BS625" i="11"/>
  <c r="BS594" i="11"/>
  <c r="BS619" i="11"/>
  <c r="BS584" i="11"/>
  <c r="BS550" i="11"/>
  <c r="BS570" i="11"/>
  <c r="BS573" i="11"/>
  <c r="BS586" i="11"/>
  <c r="BS512" i="11"/>
  <c r="BS503" i="11"/>
  <c r="BS523" i="11"/>
  <c r="BS493" i="11"/>
  <c r="BS501" i="11"/>
  <c r="BS476" i="11"/>
  <c r="BS463" i="11"/>
  <c r="BS441" i="11"/>
  <c r="BS457" i="11"/>
  <c r="BS481" i="11"/>
  <c r="BS424" i="11"/>
  <c r="BS391" i="11"/>
  <c r="BS407" i="11"/>
  <c r="BS414" i="11"/>
  <c r="BS425" i="11"/>
  <c r="BS394" i="11"/>
  <c r="BS326" i="11"/>
  <c r="BS368" i="11"/>
  <c r="BS360" i="11"/>
  <c r="BS356" i="11"/>
  <c r="BS300" i="11"/>
  <c r="BS282" i="11"/>
  <c r="BS325" i="11"/>
  <c r="BS269" i="11"/>
  <c r="BS329" i="11"/>
  <c r="BS264" i="11"/>
  <c r="BS302" i="11"/>
  <c r="BS225" i="11"/>
  <c r="BS301" i="11"/>
  <c r="BS200" i="11"/>
  <c r="BS163" i="11"/>
  <c r="BS190" i="11"/>
  <c r="BS232" i="11"/>
  <c r="BS292" i="11"/>
  <c r="BS211" i="11"/>
  <c r="BS242" i="11"/>
  <c r="BS205" i="11"/>
  <c r="BS121" i="11"/>
  <c r="BS103" i="11"/>
  <c r="BS67" i="11"/>
  <c r="BS140" i="11"/>
  <c r="BS82" i="11"/>
  <c r="BS123" i="11"/>
  <c r="BS127" i="11"/>
  <c r="BS139" i="11"/>
  <c r="BS130" i="11"/>
  <c r="BS88" i="11"/>
  <c r="BS15" i="11"/>
  <c r="BS45" i="11"/>
  <c r="BS52" i="11"/>
  <c r="BS58" i="11"/>
  <c r="BS967" i="11"/>
  <c r="BS957" i="11"/>
  <c r="BS952" i="11"/>
  <c r="BS918" i="11"/>
  <c r="BS935" i="11"/>
  <c r="BS916" i="11"/>
  <c r="BS896" i="11"/>
  <c r="BS908" i="11"/>
  <c r="BS887" i="11"/>
  <c r="BS854" i="11"/>
  <c r="BS860" i="11"/>
  <c r="BS841" i="11"/>
  <c r="BS808" i="11"/>
  <c r="BS830" i="11"/>
  <c r="BS831" i="11"/>
  <c r="BS797" i="11"/>
  <c r="BS815" i="11"/>
  <c r="BS775" i="11"/>
  <c r="BS770" i="11"/>
  <c r="BS769" i="11"/>
  <c r="BS750" i="11"/>
  <c r="BS739" i="11"/>
  <c r="BS755" i="11"/>
  <c r="BS728" i="11"/>
  <c r="BS713" i="11"/>
  <c r="BS690" i="11"/>
  <c r="BS712" i="11"/>
  <c r="BS700" i="11"/>
  <c r="BS676" i="11"/>
  <c r="BS638" i="11"/>
  <c r="BS641" i="11"/>
  <c r="BS657" i="11"/>
  <c r="BS665" i="11"/>
  <c r="BS604" i="11"/>
  <c r="BS612" i="11"/>
  <c r="BS616" i="11"/>
  <c r="BS639" i="11"/>
  <c r="BS605" i="11"/>
  <c r="BS555" i="11"/>
  <c r="BS541" i="11"/>
  <c r="BS566" i="11"/>
  <c r="BS569" i="11"/>
  <c r="BS556" i="11"/>
  <c r="BS508" i="11"/>
  <c r="BS495" i="11"/>
  <c r="BS519" i="11"/>
  <c r="BS489" i="11"/>
  <c r="BS538" i="11"/>
  <c r="BS459" i="11"/>
  <c r="BS486" i="11"/>
  <c r="BS484" i="11"/>
  <c r="BS448" i="11"/>
  <c r="BS477" i="11"/>
  <c r="BS420" i="11"/>
  <c r="BS387" i="11"/>
  <c r="BS403" i="11"/>
  <c r="BS410" i="11"/>
  <c r="BS400" i="11"/>
  <c r="BS379" i="11"/>
  <c r="BS313" i="11"/>
  <c r="BS357" i="11"/>
  <c r="BS328" i="11"/>
  <c r="BS350" i="11"/>
  <c r="BS295" i="11"/>
  <c r="BS274" i="11"/>
  <c r="BS323" i="11"/>
  <c r="BS248" i="11"/>
  <c r="BS316" i="11"/>
  <c r="BS260" i="11"/>
  <c r="BS298" i="11"/>
  <c r="BS306" i="11"/>
  <c r="BS297" i="11"/>
  <c r="BS284" i="11"/>
  <c r="BS255" i="11"/>
  <c r="BS185" i="11"/>
  <c r="BS207" i="11"/>
  <c r="BS270" i="11"/>
  <c r="BS180" i="11"/>
  <c r="BS283" i="11"/>
  <c r="BS201" i="11"/>
  <c r="BS112" i="11"/>
  <c r="BS99" i="11"/>
  <c r="BS65" i="11"/>
  <c r="BS132" i="11"/>
  <c r="BS78" i="11"/>
  <c r="BS119" i="11"/>
  <c r="BS197" i="11"/>
  <c r="BS135" i="11"/>
  <c r="BS126" i="11"/>
  <c r="BS84" i="11"/>
  <c r="BS33" i="11"/>
  <c r="BS18" i="11"/>
  <c r="BS20" i="11"/>
  <c r="BS48" i="11"/>
  <c r="BS21" i="11"/>
  <c r="BS55" i="11"/>
  <c r="BS36" i="11"/>
  <c r="BS11" i="11"/>
  <c r="BS27" i="11"/>
  <c r="BS61" i="11"/>
  <c r="BS26" i="11"/>
  <c r="BS69" i="11"/>
  <c r="BS19" i="11"/>
  <c r="BS93" i="11"/>
  <c r="BS51" i="11"/>
  <c r="BS63" i="11"/>
  <c r="BS113" i="11"/>
  <c r="BS39" i="11"/>
  <c r="BS89" i="11"/>
  <c r="BS42" i="11"/>
  <c r="BS13" i="11"/>
  <c r="BS14" i="11"/>
  <c r="BS47" i="11"/>
  <c r="BS73" i="11"/>
  <c r="BS30" i="11"/>
  <c r="BS35" i="11"/>
  <c r="BS38" i="11"/>
  <c r="BS59" i="11"/>
  <c r="BS46" i="11"/>
  <c r="BS109" i="11"/>
  <c r="BS32" i="11"/>
  <c r="BS31" i="11"/>
  <c r="BS54" i="11"/>
  <c r="BS25" i="11"/>
  <c r="BS8" i="11"/>
  <c r="BS81" i="11"/>
  <c r="BC12" i="11"/>
  <c r="BC9" i="11"/>
  <c r="BC10" i="11"/>
  <c r="BC965" i="11"/>
  <c r="BC956" i="11"/>
  <c r="BC942" i="11"/>
  <c r="BC920" i="11"/>
  <c r="BC933" i="11"/>
  <c r="BC912" i="11"/>
  <c r="BC897" i="11"/>
  <c r="BC886" i="11"/>
  <c r="BC926" i="11"/>
  <c r="BC887" i="11"/>
  <c r="BC875" i="11"/>
  <c r="BC871" i="11"/>
  <c r="BC841" i="11"/>
  <c r="BC851" i="11"/>
  <c r="BC820" i="11"/>
  <c r="BC823" i="11"/>
  <c r="BC818" i="11"/>
  <c r="BC784" i="11"/>
  <c r="BC804" i="11"/>
  <c r="BC790" i="11"/>
  <c r="BC780" i="11"/>
  <c r="BC753" i="11"/>
  <c r="BC785" i="11"/>
  <c r="BC740" i="11"/>
  <c r="BC743" i="11"/>
  <c r="BC747" i="11"/>
  <c r="BC732" i="11"/>
  <c r="BC735" i="11"/>
  <c r="BC699" i="11"/>
  <c r="BC694" i="11"/>
  <c r="BC688" i="11"/>
  <c r="BC691" i="11"/>
  <c r="BC668" i="11"/>
  <c r="BC634" i="11"/>
  <c r="BC645" i="11"/>
  <c r="BC662" i="11"/>
  <c r="BC677" i="11"/>
  <c r="BC623" i="11"/>
  <c r="BC626" i="11"/>
  <c r="BC595" i="11"/>
  <c r="BC607" i="11"/>
  <c r="BC632" i="11"/>
  <c r="BC614" i="11"/>
  <c r="BC551" i="11"/>
  <c r="BC559" i="11"/>
  <c r="BC545" i="11"/>
  <c r="BC553" i="11"/>
  <c r="BC561" i="11"/>
  <c r="BC533" i="11"/>
  <c r="BC512" i="11"/>
  <c r="BC516" i="11"/>
  <c r="BC490" i="11"/>
  <c r="BC498" i="11"/>
  <c r="BC526" i="11"/>
  <c r="BC464" i="11"/>
  <c r="BC442" i="11"/>
  <c r="BC475" i="11"/>
  <c r="BC470" i="11"/>
  <c r="BC452" i="11"/>
  <c r="BC486" i="11"/>
  <c r="BC432" i="11"/>
  <c r="BC399" i="11"/>
  <c r="BC419" i="11"/>
  <c r="BC426" i="11"/>
  <c r="BC385" i="11"/>
  <c r="BC386" i="11"/>
  <c r="BC409" i="11"/>
  <c r="BC362" i="11"/>
  <c r="BC346" i="11"/>
  <c r="BC353" i="11"/>
  <c r="BC368" i="11"/>
  <c r="BC309" i="11"/>
  <c r="BC282" i="11"/>
  <c r="BC324" i="11"/>
  <c r="BC273" i="11"/>
  <c r="BC329" i="11"/>
  <c r="BC256" i="11"/>
  <c r="BC298" i="11"/>
  <c r="BC321" i="11"/>
  <c r="BC342" i="11"/>
  <c r="BC217" i="11"/>
  <c r="BC177" i="11"/>
  <c r="BC220" i="11"/>
  <c r="BC145" i="11"/>
  <c r="BC176" i="11"/>
  <c r="BC219" i="11"/>
  <c r="BC148" i="11"/>
  <c r="BC258" i="11"/>
  <c r="BC112" i="11"/>
  <c r="BC103" i="11"/>
  <c r="BC67" i="11"/>
  <c r="BC214" i="11"/>
  <c r="BC86" i="11"/>
  <c r="BC150" i="11"/>
  <c r="BC178" i="11"/>
  <c r="BC147" i="11"/>
  <c r="BC155" i="11"/>
  <c r="BC96" i="11"/>
  <c r="BC972" i="11"/>
  <c r="BC963" i="11"/>
  <c r="BC954" i="11"/>
  <c r="BC948" i="11"/>
  <c r="BC918" i="11"/>
  <c r="BC929" i="11"/>
  <c r="BC905" i="11"/>
  <c r="BC896" i="11"/>
  <c r="BC917" i="11"/>
  <c r="BC916" i="11"/>
  <c r="BC881" i="11"/>
  <c r="BC858" i="11"/>
  <c r="BC868" i="11"/>
  <c r="BC833" i="11"/>
  <c r="BC861" i="11"/>
  <c r="BC816" i="11"/>
  <c r="BC827" i="11"/>
  <c r="BC809" i="11"/>
  <c r="BC779" i="11"/>
  <c r="BC815" i="11"/>
  <c r="BC795" i="11"/>
  <c r="BC791" i="11"/>
  <c r="BC792" i="11"/>
  <c r="BC772" i="11"/>
  <c r="BC736" i="11"/>
  <c r="BC760" i="11"/>
  <c r="BC742" i="11"/>
  <c r="BC723" i="11"/>
  <c r="BC726" i="11"/>
  <c r="BC695" i="11"/>
  <c r="BC689" i="11"/>
  <c r="BC684" i="11"/>
  <c r="BC687" i="11"/>
  <c r="BC664" i="11"/>
  <c r="BC679" i="11"/>
  <c r="BC641" i="11"/>
  <c r="BC658" i="11"/>
  <c r="BC673" i="11"/>
  <c r="BC618" i="11"/>
  <c r="BC608" i="11"/>
  <c r="BC591" i="11"/>
  <c r="BC590" i="11"/>
  <c r="BC628" i="11"/>
  <c r="BC605" i="11"/>
  <c r="BC584" i="11"/>
  <c r="BC550" i="11"/>
  <c r="BC578" i="11"/>
  <c r="BC548" i="11"/>
  <c r="BC557" i="11"/>
  <c r="BC529" i="11"/>
  <c r="BC508" i="11"/>
  <c r="BC507" i="11"/>
  <c r="BC535" i="11"/>
  <c r="BC494" i="11"/>
  <c r="BC522" i="11"/>
  <c r="BC484" i="11"/>
  <c r="BC438" i="11"/>
  <c r="BC458" i="11"/>
  <c r="BC466" i="11"/>
  <c r="BC448" i="11"/>
  <c r="BC481" i="11"/>
  <c r="BC428" i="11"/>
  <c r="BC395" i="11"/>
  <c r="BC415" i="11"/>
  <c r="BC422" i="11"/>
  <c r="BC439" i="11"/>
  <c r="BC381" i="11"/>
  <c r="BC398" i="11"/>
  <c r="BC360" i="11"/>
  <c r="BC369" i="11"/>
  <c r="BC328" i="11"/>
  <c r="BC357" i="11"/>
  <c r="BC300" i="11"/>
  <c r="BC274" i="11"/>
  <c r="BC319" i="11"/>
  <c r="BC269" i="11"/>
  <c r="BC307" i="11"/>
  <c r="BC252" i="11"/>
  <c r="BC293" i="11"/>
  <c r="BC306" i="11"/>
  <c r="BC316" i="11"/>
  <c r="BC213" i="11"/>
  <c r="BC168" i="11"/>
  <c r="BC212" i="11"/>
  <c r="BC288" i="11"/>
  <c r="BC167" i="11"/>
  <c r="BC215" i="11"/>
  <c r="BC262" i="11"/>
  <c r="BC971" i="11"/>
  <c r="BC962" i="11"/>
  <c r="BC952" i="11"/>
  <c r="BC947" i="11"/>
  <c r="BC934" i="11"/>
  <c r="BC939" i="11"/>
  <c r="BC904" i="11"/>
  <c r="BC895" i="11"/>
  <c r="BC907" i="11"/>
  <c r="BC913" i="11"/>
  <c r="BC882" i="11"/>
  <c r="BC854" i="11"/>
  <c r="BC860" i="11"/>
  <c r="BC866" i="11"/>
  <c r="BC839" i="11"/>
  <c r="BC845" i="11"/>
  <c r="BC832" i="11"/>
  <c r="BC807" i="11"/>
  <c r="BC814" i="11"/>
  <c r="BC810" i="11"/>
  <c r="BC782" i="11"/>
  <c r="BC786" i="11"/>
  <c r="BC778" i="11"/>
  <c r="BC776" i="11"/>
  <c r="BC755" i="11"/>
  <c r="BC758" i="11"/>
  <c r="BC729" i="11"/>
  <c r="BC719" i="11"/>
  <c r="BC713" i="11"/>
  <c r="BC690" i="11"/>
  <c r="BC685" i="11"/>
  <c r="BC712" i="11"/>
  <c r="BC656" i="11"/>
  <c r="BC660" i="11"/>
  <c r="BC675" i="11"/>
  <c r="BC637" i="11"/>
  <c r="BC657" i="11"/>
  <c r="BC669" i="11"/>
  <c r="BC609" i="11"/>
  <c r="BC587" i="11"/>
  <c r="BC647" i="11"/>
  <c r="BC620" i="11"/>
  <c r="BC624" i="11"/>
  <c r="BC597" i="11"/>
  <c r="BC555" i="11"/>
  <c r="BC541" i="11"/>
  <c r="BC574" i="11"/>
  <c r="BC585" i="11"/>
  <c r="BC552" i="11"/>
  <c r="BC525" i="11"/>
  <c r="BC487" i="11"/>
  <c r="BC503" i="11"/>
  <c r="BC531" i="11"/>
  <c r="BC514" i="11"/>
  <c r="BC518" i="11"/>
  <c r="BC480" i="11"/>
  <c r="BC471" i="11"/>
  <c r="BC453" i="11"/>
  <c r="BC462" i="11"/>
  <c r="BC444" i="11"/>
  <c r="BC477" i="11"/>
  <c r="BC424" i="11"/>
  <c r="BC391" i="11"/>
  <c r="BC411" i="11"/>
  <c r="BC418" i="11"/>
  <c r="BC413" i="11"/>
  <c r="BC425" i="11"/>
  <c r="BC384" i="11"/>
  <c r="BC326" i="11"/>
  <c r="BC358" i="11"/>
  <c r="BC365" i="11"/>
  <c r="BC349" i="11"/>
  <c r="BC295" i="11"/>
  <c r="BC265" i="11"/>
  <c r="BC317" i="11"/>
  <c r="BC248" i="11"/>
  <c r="BC303" i="11"/>
  <c r="BC234" i="11"/>
  <c r="BC289" i="11"/>
  <c r="BC334" i="11"/>
  <c r="BC312" i="11"/>
  <c r="BC200" i="11"/>
  <c r="BC163" i="11"/>
  <c r="BC199" i="11"/>
  <c r="BC250" i="11"/>
  <c r="BC162" i="11"/>
  <c r="BC211" i="11"/>
  <c r="BC242" i="11"/>
  <c r="BC970" i="11"/>
  <c r="BC961" i="11"/>
  <c r="BC949" i="11"/>
  <c r="BC945" i="11"/>
  <c r="BC921" i="11"/>
  <c r="BC935" i="11"/>
  <c r="BC903" i="11"/>
  <c r="BC894" i="11"/>
  <c r="BC927" i="11"/>
  <c r="BC908" i="11"/>
  <c r="BC859" i="11"/>
  <c r="BC873" i="11"/>
  <c r="BC862" i="11"/>
  <c r="BC857" i="11"/>
  <c r="BC817" i="11"/>
  <c r="BC838" i="11"/>
  <c r="BC840" i="11"/>
  <c r="BC805" i="11"/>
  <c r="BC783" i="11"/>
  <c r="BC799" i="11"/>
  <c r="BC775" i="11"/>
  <c r="BC774" i="11"/>
  <c r="BC773" i="11"/>
  <c r="BC751" i="11"/>
  <c r="BC749" i="11"/>
  <c r="BC752" i="11"/>
  <c r="BC724" i="11"/>
  <c r="BC727" i="11"/>
  <c r="BC730" i="11"/>
  <c r="BC686" i="11"/>
  <c r="BC705" i="11"/>
  <c r="BC708" i="11"/>
  <c r="BC652" i="11"/>
  <c r="BC655" i="11"/>
  <c r="BC671" i="11"/>
  <c r="BC682" i="11"/>
  <c r="BC653" i="11"/>
  <c r="BC665" i="11"/>
  <c r="BC604" i="11"/>
  <c r="BC648" i="11"/>
  <c r="BC636" i="11"/>
  <c r="BC611" i="11"/>
  <c r="BC615" i="11"/>
  <c r="BC576" i="11"/>
  <c r="BC546" i="11"/>
  <c r="BC593" i="11"/>
  <c r="BC570" i="11"/>
  <c r="BC581" i="11"/>
  <c r="BC543" i="11"/>
  <c r="BC521" i="11"/>
  <c r="BC540" i="11"/>
  <c r="BC499" i="11"/>
  <c r="BC527" i="11"/>
  <c r="BC510" i="11"/>
  <c r="BC505" i="11"/>
  <c r="BC476" i="11"/>
  <c r="BC467" i="11"/>
  <c r="BC449" i="11"/>
  <c r="BC496" i="11"/>
  <c r="BC440" i="11"/>
  <c r="BC460" i="11"/>
  <c r="BC420" i="11"/>
  <c r="BC387" i="11"/>
  <c r="BC407" i="11"/>
  <c r="BC414" i="11"/>
  <c r="BC417" i="11"/>
  <c r="BC380" i="11"/>
  <c r="BC379" i="11"/>
  <c r="BC313" i="11"/>
  <c r="BC356" i="11"/>
  <c r="BC361" i="11"/>
  <c r="BC335" i="11"/>
  <c r="BC291" i="11"/>
  <c r="BC261" i="11"/>
  <c r="BC315" i="11"/>
  <c r="BC244" i="11"/>
  <c r="BC281" i="11"/>
  <c r="BC230" i="11"/>
  <c r="BC272" i="11"/>
  <c r="BC325" i="11"/>
  <c r="BC296" i="11"/>
  <c r="BC284" i="11"/>
  <c r="BC255" i="11"/>
  <c r="BC190" i="11"/>
  <c r="BC246" i="11"/>
  <c r="BC144" i="11"/>
  <c r="BC180" i="11"/>
  <c r="BC283" i="11"/>
  <c r="BC183" i="11"/>
  <c r="BC156" i="11"/>
  <c r="BC87" i="11"/>
  <c r="BC187" i="11"/>
  <c r="BC128" i="11"/>
  <c r="BC74" i="11"/>
  <c r="BC123" i="11"/>
  <c r="BC197" i="11"/>
  <c r="BC135" i="11"/>
  <c r="BC126" i="11"/>
  <c r="BC84" i="11"/>
  <c r="BC969" i="11"/>
  <c r="BC960" i="11"/>
  <c r="BC950" i="11"/>
  <c r="BC941" i="11"/>
  <c r="BC940" i="11"/>
  <c r="BC932" i="11"/>
  <c r="BC902" i="11"/>
  <c r="BC893" i="11"/>
  <c r="BC924" i="11"/>
  <c r="BC876" i="11"/>
  <c r="BC883" i="11"/>
  <c r="BC870" i="11"/>
  <c r="BC865" i="11"/>
  <c r="BC855" i="11"/>
  <c r="BC812" i="11"/>
  <c r="BC835" i="11"/>
  <c r="BC836" i="11"/>
  <c r="BC801" i="11"/>
  <c r="BC819" i="11"/>
  <c r="BC806" i="11"/>
  <c r="BC771" i="11"/>
  <c r="BC770" i="11"/>
  <c r="BC769" i="11"/>
  <c r="BC746" i="11"/>
  <c r="BC763" i="11"/>
  <c r="BC738" i="11"/>
  <c r="BC720" i="11"/>
  <c r="BC714" i="11"/>
  <c r="BC721" i="11"/>
  <c r="BC709" i="11"/>
  <c r="BC701" i="11"/>
  <c r="BC704" i="11"/>
  <c r="BC683" i="11"/>
  <c r="BC651" i="11"/>
  <c r="BC667" i="11"/>
  <c r="BC678" i="11"/>
  <c r="BC649" i="11"/>
  <c r="BC661" i="11"/>
  <c r="BC596" i="11"/>
  <c r="BC621" i="11"/>
  <c r="BC633" i="11"/>
  <c r="BC606" i="11"/>
  <c r="BC610" i="11"/>
  <c r="BC572" i="11"/>
  <c r="BC579" i="11"/>
  <c r="BC586" i="11"/>
  <c r="BC566" i="11"/>
  <c r="BC577" i="11"/>
  <c r="BC539" i="11"/>
  <c r="BC517" i="11"/>
  <c r="BC536" i="11"/>
  <c r="BC495" i="11"/>
  <c r="BC523" i="11"/>
  <c r="BC493" i="11"/>
  <c r="BC501" i="11"/>
  <c r="BC459" i="11"/>
  <c r="BC463" i="11"/>
  <c r="BC445" i="11"/>
  <c r="BC482" i="11"/>
  <c r="BC473" i="11"/>
  <c r="BC455" i="11"/>
  <c r="BC416" i="11"/>
  <c r="BC435" i="11"/>
  <c r="BC403" i="11"/>
  <c r="BC410" i="11"/>
  <c r="BC400" i="11"/>
  <c r="BC344" i="11"/>
  <c r="BC375" i="11"/>
  <c r="BC367" i="11"/>
  <c r="BC350" i="11"/>
  <c r="BC355" i="11"/>
  <c r="BC331" i="11"/>
  <c r="BC287" i="11"/>
  <c r="BC257" i="11"/>
  <c r="BC299" i="11"/>
  <c r="BC239" i="11"/>
  <c r="BC277" i="11"/>
  <c r="BC337" i="11"/>
  <c r="BC243" i="11"/>
  <c r="BC323" i="11"/>
  <c r="BC292" i="11"/>
  <c r="BC280" i="11"/>
  <c r="BC241" i="11"/>
  <c r="BC185" i="11"/>
  <c r="BC232" i="11"/>
  <c r="BC270" i="11"/>
  <c r="BC175" i="11"/>
  <c r="BC275" i="11"/>
  <c r="BC138" i="11"/>
  <c r="BC152" i="11"/>
  <c r="BC83" i="11"/>
  <c r="BC165" i="11"/>
  <c r="BC106" i="11"/>
  <c r="BC66" i="11"/>
  <c r="BC119" i="11"/>
  <c r="BC193" i="11"/>
  <c r="BC122" i="11"/>
  <c r="BC117" i="11"/>
  <c r="BC68" i="11"/>
  <c r="BC968" i="11"/>
  <c r="BC959" i="11"/>
  <c r="BC951" i="11"/>
  <c r="BC943" i="11"/>
  <c r="BC938" i="11"/>
  <c r="BC923" i="11"/>
  <c r="BC900" i="11"/>
  <c r="BC892" i="11"/>
  <c r="BC914" i="11"/>
  <c r="BC906" i="11"/>
  <c r="BC867" i="11"/>
  <c r="BC878" i="11"/>
  <c r="BC856" i="11"/>
  <c r="BC849" i="11"/>
  <c r="BC808" i="11"/>
  <c r="BC831" i="11"/>
  <c r="BC834" i="11"/>
  <c r="BC797" i="11"/>
  <c r="BC813" i="11"/>
  <c r="BC802" i="11"/>
  <c r="BC766" i="11"/>
  <c r="BC765" i="11"/>
  <c r="BC787" i="11"/>
  <c r="BC750" i="11"/>
  <c r="BC739" i="11"/>
  <c r="BC768" i="11"/>
  <c r="BC716" i="11"/>
  <c r="BC737" i="11"/>
  <c r="BC717" i="11"/>
  <c r="BC706" i="11"/>
  <c r="BC697" i="11"/>
  <c r="BC700" i="11"/>
  <c r="BC680" i="11"/>
  <c r="BC646" i="11"/>
  <c r="BC659" i="11"/>
  <c r="BC674" i="11"/>
  <c r="BC644" i="11"/>
  <c r="BC635" i="11"/>
  <c r="BC592" i="11"/>
  <c r="BC612" i="11"/>
  <c r="BC629" i="11"/>
  <c r="BC602" i="11"/>
  <c r="BC589" i="11"/>
  <c r="BC568" i="11"/>
  <c r="BC575" i="11"/>
  <c r="BC583" i="11"/>
  <c r="BC562" i="11"/>
  <c r="BC573" i="11"/>
  <c r="BC556" i="11"/>
  <c r="BC504" i="11"/>
  <c r="BC532" i="11"/>
  <c r="BC538" i="11"/>
  <c r="BC519" i="11"/>
  <c r="BC489" i="11"/>
  <c r="BC513" i="11"/>
  <c r="BC454" i="11"/>
  <c r="BC488" i="11"/>
  <c r="BC441" i="11"/>
  <c r="BC478" i="11"/>
  <c r="BC469" i="11"/>
  <c r="BC451" i="11"/>
  <c r="BC412" i="11"/>
  <c r="BC431" i="11"/>
  <c r="BC382" i="11"/>
  <c r="BC406" i="11"/>
  <c r="BC378" i="11"/>
  <c r="BC429" i="11"/>
  <c r="BC371" i="11"/>
  <c r="BC364" i="11"/>
  <c r="BC341" i="11"/>
  <c r="BC351" i="11"/>
  <c r="BC322" i="11"/>
  <c r="BC340" i="11"/>
  <c r="BC253" i="11"/>
  <c r="BC294" i="11"/>
  <c r="BC235" i="11"/>
  <c r="BC268" i="11"/>
  <c r="BC330" i="11"/>
  <c r="BC238" i="11"/>
  <c r="BC314" i="11"/>
  <c r="BC279" i="11"/>
  <c r="BC254" i="11"/>
  <c r="BC236" i="11"/>
  <c r="BC181" i="11"/>
  <c r="BC207" i="11"/>
  <c r="BC251" i="11"/>
  <c r="BC166" i="11"/>
  <c r="BC267" i="11"/>
  <c r="BC134" i="11"/>
  <c r="BC129" i="11"/>
  <c r="BC79" i="11"/>
  <c r="BC137" i="11"/>
  <c r="BC102" i="11"/>
  <c r="BC210" i="11"/>
  <c r="BC114" i="11"/>
  <c r="BC182" i="11"/>
  <c r="BC118" i="11"/>
  <c r="BC108" i="11"/>
  <c r="BC64" i="11"/>
  <c r="BC966" i="11"/>
  <c r="BC957" i="11"/>
  <c r="BC953" i="11"/>
  <c r="BC922" i="11"/>
  <c r="BC936" i="11"/>
  <c r="BC915" i="11"/>
  <c r="BC898" i="11"/>
  <c r="BC890" i="11"/>
  <c r="BC909" i="11"/>
  <c r="BC889" i="11"/>
  <c r="BC877" i="11"/>
  <c r="BC874" i="11"/>
  <c r="BC852" i="11"/>
  <c r="BC853" i="11"/>
  <c r="BC844" i="11"/>
  <c r="BC824" i="11"/>
  <c r="BC826" i="11"/>
  <c r="BC789" i="11"/>
  <c r="BC822" i="11"/>
  <c r="BC794" i="11"/>
  <c r="BC796" i="11"/>
  <c r="BC757" i="11"/>
  <c r="BC777" i="11"/>
  <c r="BC759" i="11"/>
  <c r="BC748" i="11"/>
  <c r="BC756" i="11"/>
  <c r="BC728" i="11"/>
  <c r="BC722" i="11"/>
  <c r="BC725" i="11"/>
  <c r="BC698" i="11"/>
  <c r="BC710" i="11"/>
  <c r="BC692" i="11"/>
  <c r="BC672" i="11"/>
  <c r="BC638" i="11"/>
  <c r="BC650" i="11"/>
  <c r="BC666" i="11"/>
  <c r="BC681" i="11"/>
  <c r="BC627" i="11"/>
  <c r="BC630" i="11"/>
  <c r="BC599" i="11"/>
  <c r="BC616" i="11"/>
  <c r="BC594" i="11"/>
  <c r="BC619" i="11"/>
  <c r="BC560" i="11"/>
  <c r="BC563" i="11"/>
  <c r="BC549" i="11"/>
  <c r="BC582" i="11"/>
  <c r="BC565" i="11"/>
  <c r="BC537" i="11"/>
  <c r="BC542" i="11"/>
  <c r="BC520" i="11"/>
  <c r="BC511" i="11"/>
  <c r="BC502" i="11"/>
  <c r="BC530" i="11"/>
  <c r="BC468" i="11"/>
  <c r="BC446" i="11"/>
  <c r="BC479" i="11"/>
  <c r="BC474" i="11"/>
  <c r="BC457" i="11"/>
  <c r="BC456" i="11"/>
  <c r="BC436" i="11"/>
  <c r="BC404" i="11"/>
  <c r="BC423" i="11"/>
  <c r="BC430" i="11"/>
  <c r="BC447" i="11"/>
  <c r="BC401" i="11"/>
  <c r="BC433" i="11"/>
  <c r="BC338" i="11"/>
  <c r="BC348" i="11"/>
  <c r="BC363" i="11"/>
  <c r="BC370" i="11"/>
  <c r="BC327" i="11"/>
  <c r="BC304" i="11"/>
  <c r="BC240" i="11"/>
  <c r="BC286" i="11"/>
  <c r="BC336" i="11"/>
  <c r="BC260" i="11"/>
  <c r="BC302" i="11"/>
  <c r="BC225" i="11"/>
  <c r="BC297" i="11"/>
  <c r="BC227" i="11"/>
  <c r="BC191" i="11"/>
  <c r="BC223" i="11"/>
  <c r="BC158" i="11"/>
  <c r="BC194" i="11"/>
  <c r="BC233" i="11"/>
  <c r="BC153" i="11"/>
  <c r="BC224" i="11"/>
  <c r="BC121" i="11"/>
  <c r="BC107" i="11"/>
  <c r="BC71" i="11"/>
  <c r="BC120" i="11"/>
  <c r="BC94" i="11"/>
  <c r="BC173" i="11"/>
  <c r="BC192" i="11"/>
  <c r="BC151" i="11"/>
  <c r="BC160" i="11"/>
  <c r="BC100" i="11"/>
  <c r="BC967" i="11"/>
  <c r="BC911" i="11"/>
  <c r="BC830" i="11"/>
  <c r="BC767" i="11"/>
  <c r="BC676" i="11"/>
  <c r="BC625" i="11"/>
  <c r="BC544" i="11"/>
  <c r="BC483" i="11"/>
  <c r="BC402" i="11"/>
  <c r="BC308" i="11"/>
  <c r="BC259" i="11"/>
  <c r="BC205" i="11"/>
  <c r="BC75" i="11"/>
  <c r="BC78" i="11"/>
  <c r="BC141" i="11"/>
  <c r="BC60" i="11"/>
  <c r="BC958" i="11"/>
  <c r="BC888" i="11"/>
  <c r="BC793" i="11"/>
  <c r="BC764" i="11"/>
  <c r="BC642" i="11"/>
  <c r="BC598" i="11"/>
  <c r="BC500" i="11"/>
  <c r="BC485" i="11"/>
  <c r="BC374" i="11"/>
  <c r="BC249" i="11"/>
  <c r="BC245" i="11"/>
  <c r="BC201" i="11"/>
  <c r="BC65" i="11"/>
  <c r="BC202" i="11"/>
  <c r="BC139" i="11"/>
  <c r="BC931" i="11"/>
  <c r="BC869" i="11"/>
  <c r="BC798" i="11"/>
  <c r="BC731" i="11"/>
  <c r="BC670" i="11"/>
  <c r="BC564" i="11"/>
  <c r="BC515" i="11"/>
  <c r="BC465" i="11"/>
  <c r="BC343" i="11"/>
  <c r="BC226" i="11"/>
  <c r="BC172" i="11"/>
  <c r="BC206" i="11"/>
  <c r="BC133" i="11"/>
  <c r="BC136" i="11"/>
  <c r="BC140" i="11"/>
  <c r="BC930" i="11"/>
  <c r="BC846" i="11"/>
  <c r="BC762" i="11"/>
  <c r="BC734" i="11"/>
  <c r="BC640" i="11"/>
  <c r="BC567" i="11"/>
  <c r="BC506" i="11"/>
  <c r="BC443" i="11"/>
  <c r="BC354" i="11"/>
  <c r="BC264" i="11"/>
  <c r="BC203" i="11"/>
  <c r="BC169" i="11"/>
  <c r="BC188" i="11"/>
  <c r="BC196" i="11"/>
  <c r="BC130" i="11"/>
  <c r="BC925" i="11"/>
  <c r="BC848" i="11"/>
  <c r="BC761" i="11"/>
  <c r="BC702" i="11"/>
  <c r="BC631" i="11"/>
  <c r="BC554" i="11"/>
  <c r="BC534" i="11"/>
  <c r="BC408" i="11"/>
  <c r="BC390" i="11"/>
  <c r="BC311" i="11"/>
  <c r="BC237" i="11"/>
  <c r="BC111" i="11"/>
  <c r="BC132" i="11"/>
  <c r="BC159" i="11"/>
  <c r="BC104" i="11"/>
  <c r="BC899" i="11"/>
  <c r="BC803" i="11"/>
  <c r="BC781" i="11"/>
  <c r="BC693" i="11"/>
  <c r="BC639" i="11"/>
  <c r="BC558" i="11"/>
  <c r="BC472" i="11"/>
  <c r="BC427" i="11"/>
  <c r="BC347" i="11"/>
  <c r="BC229" i="11"/>
  <c r="BC157" i="11"/>
  <c r="BC99" i="11"/>
  <c r="BC98" i="11"/>
  <c r="BC127" i="11"/>
  <c r="BC92" i="11"/>
  <c r="BC891" i="11"/>
  <c r="BC828" i="11"/>
  <c r="BC741" i="11"/>
  <c r="BC696" i="11"/>
  <c r="BC603" i="11"/>
  <c r="BC569" i="11"/>
  <c r="BC450" i="11"/>
  <c r="BC434" i="11"/>
  <c r="BC318" i="11"/>
  <c r="BC301" i="11"/>
  <c r="BC263" i="11"/>
  <c r="BC95" i="11"/>
  <c r="BC82" i="11"/>
  <c r="BC174" i="11"/>
  <c r="BC88" i="11"/>
  <c r="BC800" i="11"/>
  <c r="BC228" i="11"/>
  <c r="BC53" i="11"/>
  <c r="BC40" i="11"/>
  <c r="BC69" i="11"/>
  <c r="BC733" i="11"/>
  <c r="BC125" i="11"/>
  <c r="BC41" i="11"/>
  <c r="BC59" i="11"/>
  <c r="BC654" i="11"/>
  <c r="BC222" i="11"/>
  <c r="BC49" i="11"/>
  <c r="BC36" i="11"/>
  <c r="BC643" i="11"/>
  <c r="BC146" i="11"/>
  <c r="BC37" i="11"/>
  <c r="BC524" i="11"/>
  <c r="BC164" i="11"/>
  <c r="BC15" i="11"/>
  <c r="BC45" i="11"/>
  <c r="BC461" i="11"/>
  <c r="BC33" i="11"/>
  <c r="BC18" i="11"/>
  <c r="BC944" i="11"/>
  <c r="BC394" i="11"/>
  <c r="BC24" i="11"/>
  <c r="BC57" i="11"/>
  <c r="BC850" i="11"/>
  <c r="BC290" i="11"/>
  <c r="BC29" i="11"/>
  <c r="BC32" i="11"/>
  <c r="BC19" i="11"/>
  <c r="BC51" i="11"/>
  <c r="BC58" i="11"/>
  <c r="BC93" i="11"/>
  <c r="BC52" i="11"/>
  <c r="BC39" i="11"/>
  <c r="BC42" i="11"/>
  <c r="BC13" i="11"/>
  <c r="BC47" i="11"/>
  <c r="BC30" i="11"/>
  <c r="BC23" i="11"/>
  <c r="BC35" i="11"/>
  <c r="BC38" i="11"/>
  <c r="BC77" i="11"/>
  <c r="BC25" i="11"/>
  <c r="BC109" i="11"/>
  <c r="BC81" i="11"/>
  <c r="BC113" i="11"/>
  <c r="BC46" i="11"/>
  <c r="BC73" i="11"/>
  <c r="BC20" i="11"/>
  <c r="BC31" i="11"/>
  <c r="BC54" i="11"/>
  <c r="BC61" i="11"/>
  <c r="BC8" i="11"/>
  <c r="BC21" i="11"/>
  <c r="BC55" i="11"/>
  <c r="BC89" i="11"/>
  <c r="BC48" i="11"/>
  <c r="BC11" i="11"/>
  <c r="BC27" i="11"/>
  <c r="BC26" i="11"/>
  <c r="BC63" i="11"/>
  <c r="BC14" i="11"/>
  <c r="BE963" i="11"/>
  <c r="BE954" i="11"/>
  <c r="BE958" i="11"/>
  <c r="BE933" i="11"/>
  <c r="BE944" i="11"/>
  <c r="BE914" i="11"/>
  <c r="BE923" i="11"/>
  <c r="BE904" i="11"/>
  <c r="BE895" i="11"/>
  <c r="BE891" i="11"/>
  <c r="BE862" i="11"/>
  <c r="BE876" i="11"/>
  <c r="BE841" i="11"/>
  <c r="BE860" i="11"/>
  <c r="BE816" i="11"/>
  <c r="BE823" i="11"/>
  <c r="BE839" i="11"/>
  <c r="BE782" i="11"/>
  <c r="BE817" i="11"/>
  <c r="BE789" i="11"/>
  <c r="BE773" i="11"/>
  <c r="BE783" i="11"/>
  <c r="BE771" i="11"/>
  <c r="BE757" i="11"/>
  <c r="BE743" i="11"/>
  <c r="BE746" i="11"/>
  <c r="BE737" i="11"/>
  <c r="BE734" i="11"/>
  <c r="BE736" i="11"/>
  <c r="BE689" i="11"/>
  <c r="BE708" i="11"/>
  <c r="BE695" i="11"/>
  <c r="BE659" i="11"/>
  <c r="BE678" i="11"/>
  <c r="BE649" i="11"/>
  <c r="BE661" i="11"/>
  <c r="BE680" i="11"/>
  <c r="BE608" i="11"/>
  <c r="BE636" i="11"/>
  <c r="BE646" i="11"/>
  <c r="BE632" i="11"/>
  <c r="BE605" i="11"/>
  <c r="BE618" i="11"/>
  <c r="BE559" i="11"/>
  <c r="BE570" i="11"/>
  <c r="BE553" i="11"/>
  <c r="BE561" i="11"/>
  <c r="BE564" i="11"/>
  <c r="BE543" i="11"/>
  <c r="BE499" i="11"/>
  <c r="BE531" i="11"/>
  <c r="BE514" i="11"/>
  <c r="BE518" i="11"/>
  <c r="BE521" i="11"/>
  <c r="BE471" i="11"/>
  <c r="BE449" i="11"/>
  <c r="BE487" i="11"/>
  <c r="BE440" i="11"/>
  <c r="BE460" i="11"/>
  <c r="BE484" i="11"/>
  <c r="BE435" i="11"/>
  <c r="BE403" i="11"/>
  <c r="BE422" i="11"/>
  <c r="BE425" i="11"/>
  <c r="BE970" i="11"/>
  <c r="BE966" i="11"/>
  <c r="BE949" i="11"/>
  <c r="BE936" i="11"/>
  <c r="BE927" i="11"/>
  <c r="BE917" i="11"/>
  <c r="BE918" i="11"/>
  <c r="BE915" i="11"/>
  <c r="BE898" i="11"/>
  <c r="BE892" i="11"/>
  <c r="BE858" i="11"/>
  <c r="BE878" i="11"/>
  <c r="BE854" i="11"/>
  <c r="BE836" i="11"/>
  <c r="BE846" i="11"/>
  <c r="BE824" i="11"/>
  <c r="BE834" i="11"/>
  <c r="BE796" i="11"/>
  <c r="BE806" i="11"/>
  <c r="BE801" i="11"/>
  <c r="BE765" i="11"/>
  <c r="BE781" i="11"/>
  <c r="BE776" i="11"/>
  <c r="BE759" i="11"/>
  <c r="BE735" i="11"/>
  <c r="BE747" i="11"/>
  <c r="BE727" i="11"/>
  <c r="BE730" i="11"/>
  <c r="BE720" i="11"/>
  <c r="BE702" i="11"/>
  <c r="BE693" i="11"/>
  <c r="BE691" i="11"/>
  <c r="BE675" i="11"/>
  <c r="BE641" i="11"/>
  <c r="BE658" i="11"/>
  <c r="BE673" i="11"/>
  <c r="BE643" i="11"/>
  <c r="BE660" i="11"/>
  <c r="BE599" i="11"/>
  <c r="BE607" i="11"/>
  <c r="BE602" i="11"/>
  <c r="BE589" i="11"/>
  <c r="BE631" i="11"/>
  <c r="BE575" i="11"/>
  <c r="BE545" i="11"/>
  <c r="BE540" i="11"/>
  <c r="BE573" i="11"/>
  <c r="BE576" i="11"/>
  <c r="BE584" i="11"/>
  <c r="BE516" i="11"/>
  <c r="BE486" i="11"/>
  <c r="BE502" i="11"/>
  <c r="BE530" i="11"/>
  <c r="BE533" i="11"/>
  <c r="BE537" i="11"/>
  <c r="BE475" i="11"/>
  <c r="BE470" i="11"/>
  <c r="BE452" i="11"/>
  <c r="BE456" i="11"/>
  <c r="BE472" i="11"/>
  <c r="BE450" i="11"/>
  <c r="BE415" i="11"/>
  <c r="BE434" i="11"/>
  <c r="BE402" i="11"/>
  <c r="BE446" i="11"/>
  <c r="BE381" i="11"/>
  <c r="BE379" i="11"/>
  <c r="BE399" i="11"/>
  <c r="BE369" i="11"/>
  <c r="BE358" i="11"/>
  <c r="BE368" i="11"/>
  <c r="BE360" i="11"/>
  <c r="BE328" i="11"/>
  <c r="BE290" i="11"/>
  <c r="BE264" i="11"/>
  <c r="BE298" i="11"/>
  <c r="BE306" i="11"/>
  <c r="BE323" i="11"/>
  <c r="BE242" i="11"/>
  <c r="BE300" i="11"/>
  <c r="BE223" i="11"/>
  <c r="BE207" i="11"/>
  <c r="BE287" i="11"/>
  <c r="BE166" i="11"/>
  <c r="BE206" i="11"/>
  <c r="BE224" i="11"/>
  <c r="BE258" i="11"/>
  <c r="BE227" i="11"/>
  <c r="BE137" i="11"/>
  <c r="BE106" i="11"/>
  <c r="BE66" i="11"/>
  <c r="BE136" i="11"/>
  <c r="BE178" i="11"/>
  <c r="BE73" i="11"/>
  <c r="BE141" i="11"/>
  <c r="BE155" i="11"/>
  <c r="BE121" i="11"/>
  <c r="BE95" i="11"/>
  <c r="BE61" i="11"/>
  <c r="BE60" i="11"/>
  <c r="BE21" i="11"/>
  <c r="BE32" i="11"/>
  <c r="BE53" i="11"/>
  <c r="BE15" i="11"/>
  <c r="BE58" i="11"/>
  <c r="BE968" i="11"/>
  <c r="BE957" i="11"/>
  <c r="BE948" i="11"/>
  <c r="BE935" i="11"/>
  <c r="BE947" i="11"/>
  <c r="BE907" i="11"/>
  <c r="BE916" i="11"/>
  <c r="BE912" i="11"/>
  <c r="BE890" i="11"/>
  <c r="BE897" i="11"/>
  <c r="BE873" i="11"/>
  <c r="BE869" i="11"/>
  <c r="BE852" i="11"/>
  <c r="BE855" i="11"/>
  <c r="BE844" i="11"/>
  <c r="BE807" i="11"/>
  <c r="BE830" i="11"/>
  <c r="BE792" i="11"/>
  <c r="BE802" i="11"/>
  <c r="BE797" i="11"/>
  <c r="BE784" i="11"/>
  <c r="BE777" i="11"/>
  <c r="BE795" i="11"/>
  <c r="BE740" i="11"/>
  <c r="BE767" i="11"/>
  <c r="BE742" i="11"/>
  <c r="BE714" i="11"/>
  <c r="BE721" i="11"/>
  <c r="BE716" i="11"/>
  <c r="BE698" i="11"/>
  <c r="BE688" i="11"/>
  <c r="BE687" i="11"/>
  <c r="BE671" i="11"/>
  <c r="BE637" i="11"/>
  <c r="BE657" i="11"/>
  <c r="BE669" i="11"/>
  <c r="BE639" i="11"/>
  <c r="BE630" i="11"/>
  <c r="BE595" i="11"/>
  <c r="BE590" i="11"/>
  <c r="BE598" i="11"/>
  <c r="BE619" i="11"/>
  <c r="BE627" i="11"/>
  <c r="BE567" i="11"/>
  <c r="BE578" i="11"/>
  <c r="BE592" i="11"/>
  <c r="BE569" i="11"/>
  <c r="BE572" i="11"/>
  <c r="BE555" i="11"/>
  <c r="BE507" i="11"/>
  <c r="BE539" i="11"/>
  <c r="BE498" i="11"/>
  <c r="BE526" i="11"/>
  <c r="BE529" i="11"/>
  <c r="BE512" i="11"/>
  <c r="BE458" i="11"/>
  <c r="BE466" i="11"/>
  <c r="BE448" i="11"/>
  <c r="BE481" i="11"/>
  <c r="BE468" i="11"/>
  <c r="BE438" i="11"/>
  <c r="BE411" i="11"/>
  <c r="BE430" i="11"/>
  <c r="BE433" i="11"/>
  <c r="BE439" i="11"/>
  <c r="BE416" i="11"/>
  <c r="BE375" i="11"/>
  <c r="BE395" i="11"/>
  <c r="BE367" i="11"/>
  <c r="BE365" i="11"/>
  <c r="BE351" i="11"/>
  <c r="BE364" i="11"/>
  <c r="BE326" i="11"/>
  <c r="BE286" i="11"/>
  <c r="BE260" i="11"/>
  <c r="BE293" i="11"/>
  <c r="BE280" i="11"/>
  <c r="BE314" i="11"/>
  <c r="BE971" i="11"/>
  <c r="BE952" i="11"/>
  <c r="BE934" i="11"/>
  <c r="BE941" i="11"/>
  <c r="BE913" i="11"/>
  <c r="BE899" i="11"/>
  <c r="BE893" i="11"/>
  <c r="BE881" i="11"/>
  <c r="BE859" i="11"/>
  <c r="BE838" i="11"/>
  <c r="BE822" i="11"/>
  <c r="BE810" i="11"/>
  <c r="BE793" i="11"/>
  <c r="BE760" i="11"/>
  <c r="BE790" i="11"/>
  <c r="BE739" i="11"/>
  <c r="BE732" i="11"/>
  <c r="BE717" i="11"/>
  <c r="BE709" i="11"/>
  <c r="BE704" i="11"/>
  <c r="BE679" i="11"/>
  <c r="BE670" i="11"/>
  <c r="BE665" i="11"/>
  <c r="BE668" i="11"/>
  <c r="BE633" i="11"/>
  <c r="BE606" i="11"/>
  <c r="BE593" i="11"/>
  <c r="BE563" i="11"/>
  <c r="BE558" i="11"/>
  <c r="BE557" i="11"/>
  <c r="BE538" i="11"/>
  <c r="BE515" i="11"/>
  <c r="BE494" i="11"/>
  <c r="BE513" i="11"/>
  <c r="BE467" i="11"/>
  <c r="BE474" i="11"/>
  <c r="BE473" i="11"/>
  <c r="BE464" i="11"/>
  <c r="BE423" i="11"/>
  <c r="BE418" i="11"/>
  <c r="BE401" i="11"/>
  <c r="BE387" i="11"/>
  <c r="BE424" i="11"/>
  <c r="BE342" i="11"/>
  <c r="BE361" i="11"/>
  <c r="BE336" i="11"/>
  <c r="BE317" i="11"/>
  <c r="BE307" i="11"/>
  <c r="BE230" i="11"/>
  <c r="BE225" i="11"/>
  <c r="BE297" i="11"/>
  <c r="BE318" i="11"/>
  <c r="BE249" i="11"/>
  <c r="BE250" i="11"/>
  <c r="BE295" i="11"/>
  <c r="BE157" i="11"/>
  <c r="BE197" i="11"/>
  <c r="BE174" i="11"/>
  <c r="BE279" i="11"/>
  <c r="BE235" i="11"/>
  <c r="BE132" i="11"/>
  <c r="BE74" i="11"/>
  <c r="BE123" i="11"/>
  <c r="BE127" i="11"/>
  <c r="BE201" i="11"/>
  <c r="BE118" i="11"/>
  <c r="BE138" i="11"/>
  <c r="BE103" i="11"/>
  <c r="BE65" i="11"/>
  <c r="BE55" i="11"/>
  <c r="BE20" i="11"/>
  <c r="BE23" i="11"/>
  <c r="BE37" i="11"/>
  <c r="BE25" i="11"/>
  <c r="BE26" i="11"/>
  <c r="BE967" i="11"/>
  <c r="BE951" i="11"/>
  <c r="BE932" i="11"/>
  <c r="BE921" i="11"/>
  <c r="BE908" i="11"/>
  <c r="BE888" i="11"/>
  <c r="BE887" i="11"/>
  <c r="BE874" i="11"/>
  <c r="BE840" i="11"/>
  <c r="BE835" i="11"/>
  <c r="BE826" i="11"/>
  <c r="BE799" i="11"/>
  <c r="BE791" i="11"/>
  <c r="BE756" i="11"/>
  <c r="BE780" i="11"/>
  <c r="BE748" i="11"/>
  <c r="BE723" i="11"/>
  <c r="BE725" i="11"/>
  <c r="BE706" i="11"/>
  <c r="BE700" i="11"/>
  <c r="BE667" i="11"/>
  <c r="BE666" i="11"/>
  <c r="BE648" i="11"/>
  <c r="BE664" i="11"/>
  <c r="BE629" i="11"/>
  <c r="BE594" i="11"/>
  <c r="BE642" i="11"/>
  <c r="BE550" i="11"/>
  <c r="BE544" i="11"/>
  <c r="BE552" i="11"/>
  <c r="BE546" i="11"/>
  <c r="BE511" i="11"/>
  <c r="BE510" i="11"/>
  <c r="BE488" i="11"/>
  <c r="BE463" i="11"/>
  <c r="BE462" i="11"/>
  <c r="BE469" i="11"/>
  <c r="BE480" i="11"/>
  <c r="BE419" i="11"/>
  <c r="BE414" i="11"/>
  <c r="BE400" i="11"/>
  <c r="BE380" i="11"/>
  <c r="BE428" i="11"/>
  <c r="BE350" i="11"/>
  <c r="BE355" i="11"/>
  <c r="BE327" i="11"/>
  <c r="BE324" i="11"/>
  <c r="BE303" i="11"/>
  <c r="BE311" i="11"/>
  <c r="BE267" i="11"/>
  <c r="BE292" i="11"/>
  <c r="BE316" i="11"/>
  <c r="BE241" i="11"/>
  <c r="BE232" i="11"/>
  <c r="BE270" i="11"/>
  <c r="BE153" i="11"/>
  <c r="BE193" i="11"/>
  <c r="BE165" i="11"/>
  <c r="BE253" i="11"/>
  <c r="BE190" i="11"/>
  <c r="BE128" i="11"/>
  <c r="BE213" i="11"/>
  <c r="BE119" i="11"/>
  <c r="BE109" i="11"/>
  <c r="BE200" i="11"/>
  <c r="BE113" i="11"/>
  <c r="BE134" i="11"/>
  <c r="BE99" i="11"/>
  <c r="BE104" i="11"/>
  <c r="BE51" i="11"/>
  <c r="BE100" i="11"/>
  <c r="BE18" i="11"/>
  <c r="BE33" i="11"/>
  <c r="BE14" i="11"/>
  <c r="BE13" i="11"/>
  <c r="BE959" i="11"/>
  <c r="BE950" i="11"/>
  <c r="BE931" i="11"/>
  <c r="BE924" i="11"/>
  <c r="BE925" i="11"/>
  <c r="BE886" i="11"/>
  <c r="BE877" i="11"/>
  <c r="BE868" i="11"/>
  <c r="BE848" i="11"/>
  <c r="BE831" i="11"/>
  <c r="BE814" i="11"/>
  <c r="BE808" i="11"/>
  <c r="BE786" i="11"/>
  <c r="BE785" i="11"/>
  <c r="BE762" i="11"/>
  <c r="BE758" i="11"/>
  <c r="BE719" i="11"/>
  <c r="BE712" i="11"/>
  <c r="BE694" i="11"/>
  <c r="BE696" i="11"/>
  <c r="BE686" i="11"/>
  <c r="BE662" i="11"/>
  <c r="BE656" i="11"/>
  <c r="BE626" i="11"/>
  <c r="BE625" i="11"/>
  <c r="BE628" i="11"/>
  <c r="BE635" i="11"/>
  <c r="BE583" i="11"/>
  <c r="BE582" i="11"/>
  <c r="BE556" i="11"/>
  <c r="BE536" i="11"/>
  <c r="BE490" i="11"/>
  <c r="BE493" i="11"/>
  <c r="BE525" i="11"/>
  <c r="BE483" i="11"/>
  <c r="BE482" i="11"/>
  <c r="BE465" i="11"/>
  <c r="BE476" i="11"/>
  <c r="BE407" i="11"/>
  <c r="BE410" i="11"/>
  <c r="BE436" i="11"/>
  <c r="BE391" i="11"/>
  <c r="BE404" i="11"/>
  <c r="BE348" i="11"/>
  <c r="BE353" i="11"/>
  <c r="BE357" i="11"/>
  <c r="BE322" i="11"/>
  <c r="BE281" i="11"/>
  <c r="BE302" i="11"/>
  <c r="BE263" i="11"/>
  <c r="BE288" i="11"/>
  <c r="BE296" i="11"/>
  <c r="BE236" i="11"/>
  <c r="BE203" i="11"/>
  <c r="BE261" i="11"/>
  <c r="BE148" i="11"/>
  <c r="BE188" i="11"/>
  <c r="BE156" i="11"/>
  <c r="BE248" i="11"/>
  <c r="BE187" i="11"/>
  <c r="BE102" i="11"/>
  <c r="BE191" i="11"/>
  <c r="BE114" i="11"/>
  <c r="BE93" i="11"/>
  <c r="BE182" i="11"/>
  <c r="BE164" i="11"/>
  <c r="BE125" i="11"/>
  <c r="BE87" i="11"/>
  <c r="BE12" i="11"/>
  <c r="BE47" i="11"/>
  <c r="BE52" i="11"/>
  <c r="BE108" i="11"/>
  <c r="BE29" i="11"/>
  <c r="BE8" i="11"/>
  <c r="BE969" i="11"/>
  <c r="BE960" i="11"/>
  <c r="BE930" i="11"/>
  <c r="BE889" i="11"/>
  <c r="BE922" i="11"/>
  <c r="BE883" i="11"/>
  <c r="BE866" i="11"/>
  <c r="BE882" i="11"/>
  <c r="BE851" i="11"/>
  <c r="BE828" i="11"/>
  <c r="BE813" i="11"/>
  <c r="BE798" i="11"/>
  <c r="BE774" i="11"/>
  <c r="BE779" i="11"/>
  <c r="BE761" i="11"/>
  <c r="BE752" i="11"/>
  <c r="BE710" i="11"/>
  <c r="BE729" i="11"/>
  <c r="BE685" i="11"/>
  <c r="BE692" i="11"/>
  <c r="BE654" i="11"/>
  <c r="BE653" i="11"/>
  <c r="BE652" i="11"/>
  <c r="BE638" i="11"/>
  <c r="BE616" i="11"/>
  <c r="BE624" i="11"/>
  <c r="BE623" i="11"/>
  <c r="BE554" i="11"/>
  <c r="BE548" i="11"/>
  <c r="BE587" i="11"/>
  <c r="BE532" i="11"/>
  <c r="BE535" i="11"/>
  <c r="BE489" i="11"/>
  <c r="BE517" i="11"/>
  <c r="BE479" i="11"/>
  <c r="BE478" i="11"/>
  <c r="BE477" i="11"/>
  <c r="BE459" i="11"/>
  <c r="BE398" i="11"/>
  <c r="BE406" i="11"/>
  <c r="BE432" i="11"/>
  <c r="BE384" i="11"/>
  <c r="BE378" i="11"/>
  <c r="BE341" i="11"/>
  <c r="BE344" i="11"/>
  <c r="BE362" i="11"/>
  <c r="BE319" i="11"/>
  <c r="BE277" i="11"/>
  <c r="BE289" i="11"/>
  <c r="BE259" i="11"/>
  <c r="BE284" i="11"/>
  <c r="BE309" i="11"/>
  <c r="BE220" i="11"/>
  <c r="BE194" i="11"/>
  <c r="BE219" i="11"/>
  <c r="BE282" i="11"/>
  <c r="BE283" i="11"/>
  <c r="BE152" i="11"/>
  <c r="BE244" i="11"/>
  <c r="BE133" i="11"/>
  <c r="BE98" i="11"/>
  <c r="BE177" i="11"/>
  <c r="BE196" i="11"/>
  <c r="BE89" i="11"/>
  <c r="BE163" i="11"/>
  <c r="BE160" i="11"/>
  <c r="BE217" i="11"/>
  <c r="BE83" i="11"/>
  <c r="BE11" i="11"/>
  <c r="BE39" i="11"/>
  <c r="BE48" i="11"/>
  <c r="BE68" i="11"/>
  <c r="BE961" i="11"/>
  <c r="BE943" i="11"/>
  <c r="BE929" i="11"/>
  <c r="BE920" i="11"/>
  <c r="BE905" i="11"/>
  <c r="BE875" i="11"/>
  <c r="BE849" i="11"/>
  <c r="BE867" i="11"/>
  <c r="BE861" i="11"/>
  <c r="BE833" i="11"/>
  <c r="BE812" i="11"/>
  <c r="BE818" i="11"/>
  <c r="BE770" i="11"/>
  <c r="BE772" i="11"/>
  <c r="BE766" i="11"/>
  <c r="BE738" i="11"/>
  <c r="BE731" i="11"/>
  <c r="BE724" i="11"/>
  <c r="BE705" i="11"/>
  <c r="BE699" i="11"/>
  <c r="BE650" i="11"/>
  <c r="BE644" i="11"/>
  <c r="BE647" i="11"/>
  <c r="BE621" i="11"/>
  <c r="BE586" i="11"/>
  <c r="BE615" i="11"/>
  <c r="BE609" i="11"/>
  <c r="BE549" i="11"/>
  <c r="BE585" i="11"/>
  <c r="BE568" i="11"/>
  <c r="BE524" i="11"/>
  <c r="BE527" i="11"/>
  <c r="BE534" i="11"/>
  <c r="BE504" i="11"/>
  <c r="BE453" i="11"/>
  <c r="BE461" i="11"/>
  <c r="BE455" i="11"/>
  <c r="BE454" i="11"/>
  <c r="BE394" i="11"/>
  <c r="BE429" i="11"/>
  <c r="BE408" i="11"/>
  <c r="BE382" i="11"/>
  <c r="BE374" i="11"/>
  <c r="BE329" i="11"/>
  <c r="BE337" i="11"/>
  <c r="BE354" i="11"/>
  <c r="BE315" i="11"/>
  <c r="BE268" i="11"/>
  <c r="BE272" i="11"/>
  <c r="BE255" i="11"/>
  <c r="BE246" i="11"/>
  <c r="BE335" i="11"/>
  <c r="BE212" i="11"/>
  <c r="BE176" i="11"/>
  <c r="BE215" i="11"/>
  <c r="BE274" i="11"/>
  <c r="BE275" i="11"/>
  <c r="BE147" i="11"/>
  <c r="BE291" i="11"/>
  <c r="BE120" i="11"/>
  <c r="BE94" i="11"/>
  <c r="BE173" i="11"/>
  <c r="BE192" i="11"/>
  <c r="BE81" i="11"/>
  <c r="BE151" i="11"/>
  <c r="BE140" i="11"/>
  <c r="BE169" i="11"/>
  <c r="BE79" i="11"/>
  <c r="BE10" i="11"/>
  <c r="BE35" i="11"/>
  <c r="BE40" i="11"/>
  <c r="BE57" i="11"/>
  <c r="BE965" i="11"/>
  <c r="BE940" i="11"/>
  <c r="BE945" i="11"/>
  <c r="BE911" i="11"/>
  <c r="BE903" i="11"/>
  <c r="BE871" i="11"/>
  <c r="BE870" i="11"/>
  <c r="BE850" i="11"/>
  <c r="BE865" i="11"/>
  <c r="BE819" i="11"/>
  <c r="BE800" i="11"/>
  <c r="BE809" i="11"/>
  <c r="BE778" i="11"/>
  <c r="BE768" i="11"/>
  <c r="BE755" i="11"/>
  <c r="BE753" i="11"/>
  <c r="BE722" i="11"/>
  <c r="BE741" i="11"/>
  <c r="BE701" i="11"/>
  <c r="BE690" i="11"/>
  <c r="BE645" i="11"/>
  <c r="BE640" i="11"/>
  <c r="BE683" i="11"/>
  <c r="BE612" i="11"/>
  <c r="BE634" i="11"/>
  <c r="BE610" i="11"/>
  <c r="BE604" i="11"/>
  <c r="BE574" i="11"/>
  <c r="BE581" i="11"/>
  <c r="BE560" i="11"/>
  <c r="BE520" i="11"/>
  <c r="BE523" i="11"/>
  <c r="BE522" i="11"/>
  <c r="BE500" i="11"/>
  <c r="BE445" i="11"/>
  <c r="BE457" i="11"/>
  <c r="BE451" i="11"/>
  <c r="BE442" i="11"/>
  <c r="BE390" i="11"/>
  <c r="BE417" i="11"/>
  <c r="BE385" i="11"/>
  <c r="BE371" i="11"/>
  <c r="BE370" i="11"/>
  <c r="BE325" i="11"/>
  <c r="BE349" i="11"/>
  <c r="BE334" i="11"/>
  <c r="BE299" i="11"/>
  <c r="BE256" i="11"/>
  <c r="BE243" i="11"/>
  <c r="BE251" i="11"/>
  <c r="BE237" i="11"/>
  <c r="BE308" i="11"/>
  <c r="BE199" i="11"/>
  <c r="BE167" i="11"/>
  <c r="BE211" i="11"/>
  <c r="BE262" i="11"/>
  <c r="BE257" i="11"/>
  <c r="BE239" i="11"/>
  <c r="BE254" i="11"/>
  <c r="BE205" i="11"/>
  <c r="BE86" i="11"/>
  <c r="BE158" i="11"/>
  <c r="BE185" i="11"/>
  <c r="BE77" i="11"/>
  <c r="BE139" i="11"/>
  <c r="BE130" i="11"/>
  <c r="BE129" i="11"/>
  <c r="BE75" i="11"/>
  <c r="BE112" i="11"/>
  <c r="BE31" i="11"/>
  <c r="BE36" i="11"/>
  <c r="BE49" i="11"/>
  <c r="BE96" i="11"/>
  <c r="BE42" i="11"/>
  <c r="BE972" i="11"/>
  <c r="BE956" i="11"/>
  <c r="BE939" i="11"/>
  <c r="BE942" i="11"/>
  <c r="BE909" i="11"/>
  <c r="BE902" i="11"/>
  <c r="BE894" i="11"/>
  <c r="BE857" i="11"/>
  <c r="BE845" i="11"/>
  <c r="BE856" i="11"/>
  <c r="BE815" i="11"/>
  <c r="BE787" i="11"/>
  <c r="BE805" i="11"/>
  <c r="BE769" i="11"/>
  <c r="BE794" i="11"/>
  <c r="BE749" i="11"/>
  <c r="BE751" i="11"/>
  <c r="BE726" i="11"/>
  <c r="BE733" i="11"/>
  <c r="BE697" i="11"/>
  <c r="BE655" i="11"/>
  <c r="BE682" i="11"/>
  <c r="BE681" i="11"/>
  <c r="BE676" i="11"/>
  <c r="BE603" i="11"/>
  <c r="BE620" i="11"/>
  <c r="BE614" i="11"/>
  <c r="BE596" i="11"/>
  <c r="BE566" i="11"/>
  <c r="BE577" i="11"/>
  <c r="BE551" i="11"/>
  <c r="BE503" i="11"/>
  <c r="BE519" i="11"/>
  <c r="BE505" i="11"/>
  <c r="BE496" i="11"/>
  <c r="BE441" i="11"/>
  <c r="BE444" i="11"/>
  <c r="BE447" i="11"/>
  <c r="BE431" i="11"/>
  <c r="BE386" i="11"/>
  <c r="BE413" i="11"/>
  <c r="BE412" i="11"/>
  <c r="BE343" i="11"/>
  <c r="BE356" i="11"/>
  <c r="BE312" i="11"/>
  <c r="BE347" i="11"/>
  <c r="BE330" i="11"/>
  <c r="BE294" i="11"/>
  <c r="BE252" i="11"/>
  <c r="BE238" i="11"/>
  <c r="BE233" i="11"/>
  <c r="BE228" i="11"/>
  <c r="BE304" i="11"/>
  <c r="BE273" i="11"/>
  <c r="BE162" i="11"/>
  <c r="BE180" i="11"/>
  <c r="BE210" i="11"/>
  <c r="BE214" i="11"/>
  <c r="BE226" i="11"/>
  <c r="BE245" i="11"/>
  <c r="BE172" i="11"/>
  <c r="BE82" i="11"/>
  <c r="BE150" i="11"/>
  <c r="BE181" i="11"/>
  <c r="BE69" i="11"/>
  <c r="BE135" i="11"/>
  <c r="BE126" i="11"/>
  <c r="BE111" i="11"/>
  <c r="BE71" i="11"/>
  <c r="BE92" i="11"/>
  <c r="BE27" i="11"/>
  <c r="BE19" i="11"/>
  <c r="BE45" i="11"/>
  <c r="BE88" i="11"/>
  <c r="BE38" i="11"/>
  <c r="BE926" i="11"/>
  <c r="BE804" i="11"/>
  <c r="BE684" i="11"/>
  <c r="BE579" i="11"/>
  <c r="BE485" i="11"/>
  <c r="BE346" i="11"/>
  <c r="BE331" i="11"/>
  <c r="BE240" i="11"/>
  <c r="BE107" i="11"/>
  <c r="BE59" i="11"/>
  <c r="BE906" i="11"/>
  <c r="BE803" i="11"/>
  <c r="BE651" i="11"/>
  <c r="BE562" i="11"/>
  <c r="BE495" i="11"/>
  <c r="BE363" i="11"/>
  <c r="BE265" i="11"/>
  <c r="BE145" i="11"/>
  <c r="BE67" i="11"/>
  <c r="BE54" i="11"/>
  <c r="BE900" i="11"/>
  <c r="BE764" i="11"/>
  <c r="BE674" i="11"/>
  <c r="BE565" i="11"/>
  <c r="BE443" i="11"/>
  <c r="BE340" i="11"/>
  <c r="BE269" i="11"/>
  <c r="BE78" i="11"/>
  <c r="BE84" i="11"/>
  <c r="BE46" i="11"/>
  <c r="BE896" i="11"/>
  <c r="BE775" i="11"/>
  <c r="BE677" i="11"/>
  <c r="BE542" i="11"/>
  <c r="BE427" i="11"/>
  <c r="BE321" i="11"/>
  <c r="BE144" i="11"/>
  <c r="BE146" i="11"/>
  <c r="BE64" i="11"/>
  <c r="BE30" i="11"/>
  <c r="BE962" i="11"/>
  <c r="BE832" i="11"/>
  <c r="BE750" i="11"/>
  <c r="BE591" i="11"/>
  <c r="BE506" i="11"/>
  <c r="BE409" i="11"/>
  <c r="BE234" i="11"/>
  <c r="BE202" i="11"/>
  <c r="BE63" i="11"/>
  <c r="BE41" i="11"/>
  <c r="BE953" i="11"/>
  <c r="BE820" i="11"/>
  <c r="BE713" i="11"/>
  <c r="BE611" i="11"/>
  <c r="BE501" i="11"/>
  <c r="BE420" i="11"/>
  <c r="BE229" i="11"/>
  <c r="BE183" i="11"/>
  <c r="BE122" i="11"/>
  <c r="BE24" i="11"/>
  <c r="BE938" i="11"/>
  <c r="BE827" i="11"/>
  <c r="BE728" i="11"/>
  <c r="BE597" i="11"/>
  <c r="BE508" i="11"/>
  <c r="BE338" i="11"/>
  <c r="BE301" i="11"/>
  <c r="BE222" i="11"/>
  <c r="BE168" i="11"/>
  <c r="BE117" i="11"/>
  <c r="BE763" i="11"/>
  <c r="BE672" i="11"/>
  <c r="BE541" i="11"/>
  <c r="BE426" i="11"/>
  <c r="BE313" i="11"/>
  <c r="BE175" i="11"/>
  <c r="BE853" i="11"/>
  <c r="BE159" i="11"/>
  <c r="BE9" i="11"/>
  <c r="Y18" i="5"/>
  <c r="S19" i="7"/>
  <c r="Y19" i="7" s="1"/>
  <c r="Y18" i="4"/>
  <c r="S32" i="7"/>
  <c r="Y32" i="7" s="1"/>
  <c r="Y31" i="5"/>
  <c r="Y31" i="4"/>
  <c r="S23" i="7"/>
  <c r="Y23" i="7" s="1"/>
  <c r="Y22" i="5"/>
  <c r="Y22" i="4"/>
  <c r="S31" i="7"/>
  <c r="Y31" i="7" s="1"/>
  <c r="Y30" i="5"/>
  <c r="Y30" i="4"/>
  <c r="S33" i="7"/>
  <c r="Y33" i="7" s="1"/>
  <c r="Y32" i="5"/>
  <c r="Y32" i="4"/>
  <c r="AZ80" i="11" a="1"/>
  <c r="AZ80" i="11" s="1"/>
  <c r="CA80" i="11" a="1"/>
  <c r="CA80" i="11" s="1"/>
  <c r="BT957" i="11"/>
  <c r="BT948" i="11"/>
  <c r="BT942" i="11"/>
  <c r="BT940" i="11"/>
  <c r="BT939" i="11"/>
  <c r="BT904" i="11"/>
  <c r="BT920" i="11"/>
  <c r="BT926" i="11"/>
  <c r="BT891" i="11"/>
  <c r="BT895" i="11"/>
  <c r="BT874" i="11"/>
  <c r="BT868" i="11"/>
  <c r="BT853" i="11"/>
  <c r="BT860" i="11"/>
  <c r="BT834" i="11"/>
  <c r="BT839" i="11"/>
  <c r="BT813" i="11"/>
  <c r="BT806" i="11"/>
  <c r="BT778" i="11"/>
  <c r="BT972" i="11"/>
  <c r="BT956" i="11"/>
  <c r="BT961" i="11"/>
  <c r="BT941" i="11"/>
  <c r="BT938" i="11"/>
  <c r="BT930" i="11"/>
  <c r="BT903" i="11"/>
  <c r="BT913" i="11"/>
  <c r="BT914" i="11"/>
  <c r="BT883" i="11"/>
  <c r="BT892" i="11"/>
  <c r="BT866" i="11"/>
  <c r="BT882" i="11"/>
  <c r="BT851" i="11"/>
  <c r="BT852" i="11"/>
  <c r="BT830" i="11"/>
  <c r="BT840" i="11"/>
  <c r="BT810" i="11"/>
  <c r="BT783" i="11"/>
  <c r="BT815" i="11"/>
  <c r="BT968" i="11"/>
  <c r="BT952" i="11"/>
  <c r="BT963" i="11"/>
  <c r="BT944" i="11"/>
  <c r="BT922" i="11"/>
  <c r="BT927" i="11"/>
  <c r="BT899" i="11"/>
  <c r="BT889" i="11"/>
  <c r="BT909" i="11"/>
  <c r="BT896" i="11"/>
  <c r="BT854" i="11"/>
  <c r="BT877" i="11"/>
  <c r="BT865" i="11"/>
  <c r="BT845" i="11"/>
  <c r="BT844" i="11"/>
  <c r="BT807" i="11"/>
  <c r="BT831" i="11"/>
  <c r="BT793" i="11"/>
  <c r="BT796" i="11"/>
  <c r="BT803" i="11"/>
  <c r="BT791" i="11"/>
  <c r="BT753" i="11"/>
  <c r="BT784" i="11"/>
  <c r="BT760" i="11"/>
  <c r="BT767" i="11"/>
  <c r="BT755" i="11"/>
  <c r="BT733" i="11"/>
  <c r="BT731" i="11"/>
  <c r="BT725" i="11"/>
  <c r="BT708" i="11"/>
  <c r="BT965" i="11"/>
  <c r="BT949" i="11"/>
  <c r="BT943" i="11"/>
  <c r="BT934" i="11"/>
  <c r="BT897" i="11"/>
  <c r="BT911" i="11"/>
  <c r="BT888" i="11"/>
  <c r="BT869" i="11"/>
  <c r="BT841" i="11"/>
  <c r="BT816" i="11"/>
  <c r="BT835" i="11"/>
  <c r="BT808" i="11"/>
  <c r="BT799" i="11"/>
  <c r="BT779" i="11"/>
  <c r="BT780" i="11"/>
  <c r="BT771" i="11"/>
  <c r="BT756" i="11"/>
  <c r="BT738" i="11"/>
  <c r="BT735" i="11"/>
  <c r="BT722" i="11"/>
  <c r="BT729" i="11"/>
  <c r="BT698" i="11"/>
  <c r="BT688" i="11"/>
  <c r="BT687" i="11"/>
  <c r="BT664" i="11"/>
  <c r="BT679" i="11"/>
  <c r="BT641" i="11"/>
  <c r="BT682" i="11"/>
  <c r="BT673" i="11"/>
  <c r="BT630" i="11"/>
  <c r="BT599" i="11"/>
  <c r="BT607" i="11"/>
  <c r="BT639" i="11"/>
  <c r="BT614" i="11"/>
  <c r="BT623" i="11"/>
  <c r="BT579" i="11"/>
  <c r="BT583" i="11"/>
  <c r="BT562" i="11"/>
  <c r="BT581" i="11"/>
  <c r="BT543" i="11"/>
  <c r="BT560" i="11"/>
  <c r="BT524" i="11"/>
  <c r="BT511" i="11"/>
  <c r="BT506" i="11"/>
  <c r="BT534" i="11"/>
  <c r="BT488" i="11"/>
  <c r="BT496" i="11"/>
  <c r="BT467" i="11"/>
  <c r="BT445" i="11"/>
  <c r="BT478" i="11"/>
  <c r="BT469" i="11"/>
  <c r="BT447" i="11"/>
  <c r="BT432" i="11"/>
  <c r="BT399" i="11"/>
  <c r="BT407" i="11"/>
  <c r="BT430" i="11"/>
  <c r="BT442" i="11"/>
  <c r="BT395" i="11"/>
  <c r="BT363" i="11"/>
  <c r="BT357" i="11"/>
  <c r="BT330" i="11"/>
  <c r="BT342" i="11"/>
  <c r="BT346" i="11"/>
  <c r="BT313" i="11"/>
  <c r="BT299" i="11"/>
  <c r="BT239" i="11"/>
  <c r="BT312" i="11"/>
  <c r="BT256" i="11"/>
  <c r="BT289" i="11"/>
  <c r="BT267" i="11"/>
  <c r="BT322" i="11"/>
  <c r="BT309" i="11"/>
  <c r="BT240" i="11"/>
  <c r="BT199" i="11"/>
  <c r="BT246" i="11"/>
  <c r="BT144" i="11"/>
  <c r="BT211" i="11"/>
  <c r="BT274" i="11"/>
  <c r="BT188" i="11"/>
  <c r="BT253" i="11"/>
  <c r="BT129" i="11"/>
  <c r="BT79" i="11"/>
  <c r="BT165" i="11"/>
  <c r="BT102" i="11"/>
  <c r="BT191" i="11"/>
  <c r="BT114" i="11"/>
  <c r="BT89" i="11"/>
  <c r="BT174" i="11"/>
  <c r="BT118" i="11"/>
  <c r="BT117" i="11"/>
  <c r="BT971" i="11"/>
  <c r="BT958" i="11"/>
  <c r="BT936" i="11"/>
  <c r="BT929" i="11"/>
  <c r="BT925" i="11"/>
  <c r="BT905" i="11"/>
  <c r="BT867" i="11"/>
  <c r="BT881" i="11"/>
  <c r="BT833" i="11"/>
  <c r="BT836" i="11"/>
  <c r="BT826" i="11"/>
  <c r="BT819" i="11"/>
  <c r="BT812" i="11"/>
  <c r="BT774" i="11"/>
  <c r="BT777" i="11"/>
  <c r="BT750" i="11"/>
  <c r="BT749" i="11"/>
  <c r="BT768" i="11"/>
  <c r="BT728" i="11"/>
  <c r="BT726" i="11"/>
  <c r="BT724" i="11"/>
  <c r="BT694" i="11"/>
  <c r="BT684" i="11"/>
  <c r="BT699" i="11"/>
  <c r="BT660" i="11"/>
  <c r="BT675" i="11"/>
  <c r="BT637" i="11"/>
  <c r="BT657" i="11"/>
  <c r="BT669" i="11"/>
  <c r="BT626" i="11"/>
  <c r="BT595" i="11"/>
  <c r="BT590" i="11"/>
  <c r="BT632" i="11"/>
  <c r="BT605" i="11"/>
  <c r="BT618" i="11"/>
  <c r="BT575" i="11"/>
  <c r="BT554" i="11"/>
  <c r="BT558" i="11"/>
  <c r="BT577" i="11"/>
  <c r="BT539" i="11"/>
  <c r="BT551" i="11"/>
  <c r="BT520" i="11"/>
  <c r="BT490" i="11"/>
  <c r="BT502" i="11"/>
  <c r="BT530" i="11"/>
  <c r="BT533" i="11"/>
  <c r="BT487" i="11"/>
  <c r="BT463" i="11"/>
  <c r="BT441" i="11"/>
  <c r="BT461" i="11"/>
  <c r="BT465" i="11"/>
  <c r="BT443" i="11"/>
  <c r="BT428" i="11"/>
  <c r="BT435" i="11"/>
  <c r="BT403" i="11"/>
  <c r="BT426" i="11"/>
  <c r="BT433" i="11"/>
  <c r="BT382" i="11"/>
  <c r="BT358" i="11"/>
  <c r="BT351" i="11"/>
  <c r="BT321" i="11"/>
  <c r="BT340" i="11"/>
  <c r="BT369" i="11"/>
  <c r="BT341" i="11"/>
  <c r="BT294" i="11"/>
  <c r="BT235" i="11"/>
  <c r="BT307" i="11"/>
  <c r="BT252" i="11"/>
  <c r="BT272" i="11"/>
  <c r="BT263" i="11"/>
  <c r="BT319" i="11"/>
  <c r="BT300" i="11"/>
  <c r="BT265" i="11"/>
  <c r="BT190" i="11"/>
  <c r="BT232" i="11"/>
  <c r="BT292" i="11"/>
  <c r="BT180" i="11"/>
  <c r="BT262" i="11"/>
  <c r="BT283" i="11"/>
  <c r="BT227" i="11"/>
  <c r="BT111" i="11"/>
  <c r="BT75" i="11"/>
  <c r="BT137" i="11"/>
  <c r="BT98" i="11"/>
  <c r="BT177" i="11"/>
  <c r="BT196" i="11"/>
  <c r="BT81" i="11"/>
  <c r="BT163" i="11"/>
  <c r="BT214" i="11"/>
  <c r="BT183" i="11"/>
  <c r="BT970" i="11"/>
  <c r="BT962" i="11"/>
  <c r="BT923" i="11"/>
  <c r="BT924" i="11"/>
  <c r="BT918" i="11"/>
  <c r="BT894" i="11"/>
  <c r="BT858" i="11"/>
  <c r="BT873" i="11"/>
  <c r="BT832" i="11"/>
  <c r="BT828" i="11"/>
  <c r="BT817" i="11"/>
  <c r="BT800" i="11"/>
  <c r="BT798" i="11"/>
  <c r="BT770" i="11"/>
  <c r="BT786" i="11"/>
  <c r="BT741" i="11"/>
  <c r="BT739" i="11"/>
  <c r="BT747" i="11"/>
  <c r="BT732" i="11"/>
  <c r="BT713" i="11"/>
  <c r="BT720" i="11"/>
  <c r="BT689" i="11"/>
  <c r="BT709" i="11"/>
  <c r="BT695" i="11"/>
  <c r="BT655" i="11"/>
  <c r="BT671" i="11"/>
  <c r="BT678" i="11"/>
  <c r="BT653" i="11"/>
  <c r="BT665" i="11"/>
  <c r="BT608" i="11"/>
  <c r="BT591" i="11"/>
  <c r="BT620" i="11"/>
  <c r="BT628" i="11"/>
  <c r="BT597" i="11"/>
  <c r="BT609" i="11"/>
  <c r="BT567" i="11"/>
  <c r="BT549" i="11"/>
  <c r="BT544" i="11"/>
  <c r="BT573" i="11"/>
  <c r="BT586" i="11"/>
  <c r="BT542" i="11"/>
  <c r="BT516" i="11"/>
  <c r="BT486" i="11"/>
  <c r="BT498" i="11"/>
  <c r="BT526" i="11"/>
  <c r="BT529" i="11"/>
  <c r="BT480" i="11"/>
  <c r="BT483" i="11"/>
  <c r="BT484" i="11"/>
  <c r="BT457" i="11"/>
  <c r="BT456" i="11"/>
  <c r="BT439" i="11"/>
  <c r="BT424" i="11"/>
  <c r="BT431" i="11"/>
  <c r="BT446" i="11"/>
  <c r="BT422" i="11"/>
  <c r="BT429" i="11"/>
  <c r="BT378" i="11"/>
  <c r="BT353" i="11"/>
  <c r="BT347" i="11"/>
  <c r="BT317" i="11"/>
  <c r="BT360" i="11"/>
  <c r="BT356" i="11"/>
  <c r="BT335" i="11"/>
  <c r="BT290" i="11"/>
  <c r="BT226" i="11"/>
  <c r="BT303" i="11"/>
  <c r="BT234" i="11"/>
  <c r="BT243" i="11"/>
  <c r="BT259" i="11"/>
  <c r="BT315" i="11"/>
  <c r="BT295" i="11"/>
  <c r="BT249" i="11"/>
  <c r="BT185" i="11"/>
  <c r="BT207" i="11"/>
  <c r="BT270" i="11"/>
  <c r="BT175" i="11"/>
  <c r="BT242" i="11"/>
  <c r="BT275" i="11"/>
  <c r="BT217" i="11"/>
  <c r="BT107" i="11"/>
  <c r="BT71" i="11"/>
  <c r="BT133" i="11"/>
  <c r="BT94" i="11"/>
  <c r="BT173" i="11"/>
  <c r="BT192" i="11"/>
  <c r="BT77" i="11"/>
  <c r="BT151" i="11"/>
  <c r="BT205" i="11"/>
  <c r="BT168" i="11"/>
  <c r="BT960" i="11"/>
  <c r="BT966" i="11"/>
  <c r="BT933" i="11"/>
  <c r="BT916" i="11"/>
  <c r="BT908" i="11"/>
  <c r="BT887" i="11"/>
  <c r="BT886" i="11"/>
  <c r="BT870" i="11"/>
  <c r="BT856" i="11"/>
  <c r="BT824" i="11"/>
  <c r="BT818" i="11"/>
  <c r="BT792" i="11"/>
  <c r="BT822" i="11"/>
  <c r="BT765" i="11"/>
  <c r="BT772" i="11"/>
  <c r="BT763" i="11"/>
  <c r="BT764" i="11"/>
  <c r="BT742" i="11"/>
  <c r="BT723" i="11"/>
  <c r="BT730" i="11"/>
  <c r="BT716" i="11"/>
  <c r="BT685" i="11"/>
  <c r="BT704" i="11"/>
  <c r="BT683" i="11"/>
  <c r="BT651" i="11"/>
  <c r="BT667" i="11"/>
  <c r="BT674" i="11"/>
  <c r="BT649" i="11"/>
  <c r="BT661" i="11"/>
  <c r="BT587" i="11"/>
  <c r="BT635" i="11"/>
  <c r="BT611" i="11"/>
  <c r="BT624" i="11"/>
  <c r="BT593" i="11"/>
  <c r="BT592" i="11"/>
  <c r="BT563" i="11"/>
  <c r="BT545" i="11"/>
  <c r="BT540" i="11"/>
  <c r="BT569" i="11"/>
  <c r="BT556" i="11"/>
  <c r="BT538" i="11"/>
  <c r="BT507" i="11"/>
  <c r="BT535" i="11"/>
  <c r="BT494" i="11"/>
  <c r="BT522" i="11"/>
  <c r="BT525" i="11"/>
  <c r="BT476" i="11"/>
  <c r="BT479" i="11"/>
  <c r="BT474" i="11"/>
  <c r="BT452" i="11"/>
  <c r="BT481" i="11"/>
  <c r="BT485" i="11"/>
  <c r="BT420" i="11"/>
  <c r="BT427" i="11"/>
  <c r="BT398" i="11"/>
  <c r="BT418" i="11"/>
  <c r="BT425" i="11"/>
  <c r="BT400" i="11"/>
  <c r="BT348" i="11"/>
  <c r="BT365" i="11"/>
  <c r="BT387" i="11"/>
  <c r="BT338" i="11"/>
  <c r="BT350" i="11"/>
  <c r="BT308" i="11"/>
  <c r="BT286" i="11"/>
  <c r="BT222" i="11"/>
  <c r="BT281" i="11"/>
  <c r="BT230" i="11"/>
  <c r="BT238" i="11"/>
  <c r="BT255" i="11"/>
  <c r="BT301" i="11"/>
  <c r="BT291" i="11"/>
  <c r="BT241" i="11"/>
  <c r="BT181" i="11"/>
  <c r="BT203" i="11"/>
  <c r="BT261" i="11"/>
  <c r="BT166" i="11"/>
  <c r="BT210" i="11"/>
  <c r="BT257" i="11"/>
  <c r="BT213" i="11"/>
  <c r="BT103" i="11"/>
  <c r="BT67" i="11"/>
  <c r="BT120" i="11"/>
  <c r="BT86" i="11"/>
  <c r="BT150" i="11"/>
  <c r="BT178" i="11"/>
  <c r="BT73" i="11"/>
  <c r="BT147" i="11"/>
  <c r="BT164" i="11"/>
  <c r="BT138" i="11"/>
  <c r="BT954" i="11"/>
  <c r="BT967" i="11"/>
  <c r="BT932" i="11"/>
  <c r="BT906" i="11"/>
  <c r="BT915" i="11"/>
  <c r="BT875" i="11"/>
  <c r="BT878" i="11"/>
  <c r="BT859" i="11"/>
  <c r="BT848" i="11"/>
  <c r="BT802" i="11"/>
  <c r="BT801" i="11"/>
  <c r="BT787" i="11"/>
  <c r="BT804" i="11"/>
  <c r="BT761" i="11"/>
  <c r="BT794" i="11"/>
  <c r="BT758" i="11"/>
  <c r="BT748" i="11"/>
  <c r="BT762" i="11"/>
  <c r="BT719" i="11"/>
  <c r="BT721" i="11"/>
  <c r="BT690" i="11"/>
  <c r="BT705" i="11"/>
  <c r="BT700" i="11"/>
  <c r="BT680" i="11"/>
  <c r="BT646" i="11"/>
  <c r="BT659" i="11"/>
  <c r="BT670" i="11"/>
  <c r="BT644" i="11"/>
  <c r="BT648" i="11"/>
  <c r="BT643" i="11"/>
  <c r="BT633" i="11"/>
  <c r="BT606" i="11"/>
  <c r="BT615" i="11"/>
  <c r="BT647" i="11"/>
  <c r="BT584" i="11"/>
  <c r="BT559" i="11"/>
  <c r="BT578" i="11"/>
  <c r="BT582" i="11"/>
  <c r="BT565" i="11"/>
  <c r="BT576" i="11"/>
  <c r="BT512" i="11"/>
  <c r="BT503" i="11"/>
  <c r="BT531" i="11"/>
  <c r="BT514" i="11"/>
  <c r="BT518" i="11"/>
  <c r="BT521" i="11"/>
  <c r="BT459" i="11"/>
  <c r="BT475" i="11"/>
  <c r="BT470" i="11"/>
  <c r="BT448" i="11"/>
  <c r="BT477" i="11"/>
  <c r="BT472" i="11"/>
  <c r="BT416" i="11"/>
  <c r="BT423" i="11"/>
  <c r="BT394" i="11"/>
  <c r="BT414" i="11"/>
  <c r="BT417" i="11"/>
  <c r="BT384" i="11"/>
  <c r="BT402" i="11"/>
  <c r="BT361" i="11"/>
  <c r="BT375" i="11"/>
  <c r="BT328" i="11"/>
  <c r="BT380" i="11"/>
  <c r="BT304" i="11"/>
  <c r="BT273" i="11"/>
  <c r="BT336" i="11"/>
  <c r="BT277" i="11"/>
  <c r="BT311" i="11"/>
  <c r="BT229" i="11"/>
  <c r="BT251" i="11"/>
  <c r="BT297" i="11"/>
  <c r="BT287" i="11"/>
  <c r="BT236" i="11"/>
  <c r="BT172" i="11"/>
  <c r="BT194" i="11"/>
  <c r="BT237" i="11"/>
  <c r="BT157" i="11"/>
  <c r="BT206" i="11"/>
  <c r="BT223" i="11"/>
  <c r="BT200" i="11"/>
  <c r="BT99" i="11"/>
  <c r="BT65" i="11"/>
  <c r="BT140" i="11"/>
  <c r="BT82" i="11"/>
  <c r="BT146" i="11"/>
  <c r="BT159" i="11"/>
  <c r="BT69" i="11"/>
  <c r="BT141" i="11"/>
  <c r="BT160" i="11"/>
  <c r="BT134" i="11"/>
  <c r="BT953" i="11"/>
  <c r="BT959" i="11"/>
  <c r="BT921" i="11"/>
  <c r="BT902" i="11"/>
  <c r="BT912" i="11"/>
  <c r="BT871" i="11"/>
  <c r="BT876" i="11"/>
  <c r="BT855" i="11"/>
  <c r="BT850" i="11"/>
  <c r="BT823" i="11"/>
  <c r="BT797" i="11"/>
  <c r="BT782" i="11"/>
  <c r="BT790" i="11"/>
  <c r="BT757" i="11"/>
  <c r="BT776" i="11"/>
  <c r="BT740" i="11"/>
  <c r="BT743" i="11"/>
  <c r="BT751" i="11"/>
  <c r="BT727" i="11"/>
  <c r="BT717" i="11"/>
  <c r="BT686" i="11"/>
  <c r="BT701" i="11"/>
  <c r="BT696" i="11"/>
  <c r="BT676" i="11"/>
  <c r="BT642" i="11"/>
  <c r="BT654" i="11"/>
  <c r="BT666" i="11"/>
  <c r="BT640" i="11"/>
  <c r="BT656" i="11"/>
  <c r="BT621" i="11"/>
  <c r="BT629" i="11"/>
  <c r="BT602" i="11"/>
  <c r="BT610" i="11"/>
  <c r="BT636" i="11"/>
  <c r="BT555" i="11"/>
  <c r="BT550" i="11"/>
  <c r="BT574" i="11"/>
  <c r="BT553" i="11"/>
  <c r="BT561" i="11"/>
  <c r="BT572" i="11"/>
  <c r="BT508" i="11"/>
  <c r="BT499" i="11"/>
  <c r="BT527" i="11"/>
  <c r="BT510" i="11"/>
  <c r="BT505" i="11"/>
  <c r="BT517" i="11"/>
  <c r="BT454" i="11"/>
  <c r="BT458" i="11"/>
  <c r="BT466" i="11"/>
  <c r="BT444" i="11"/>
  <c r="BT460" i="11"/>
  <c r="BT468" i="11"/>
  <c r="BT412" i="11"/>
  <c r="BT419" i="11"/>
  <c r="BT390" i="11"/>
  <c r="BT410" i="11"/>
  <c r="BT413" i="11"/>
  <c r="BT406" i="11"/>
  <c r="BT391" i="11"/>
  <c r="BT355" i="11"/>
  <c r="BT370" i="11"/>
  <c r="BT374" i="11"/>
  <c r="BT371" i="11"/>
  <c r="BT325" i="11"/>
  <c r="BT269" i="11"/>
  <c r="BT329" i="11"/>
  <c r="BT268" i="11"/>
  <c r="BT302" i="11"/>
  <c r="BT225" i="11"/>
  <c r="BT233" i="11"/>
  <c r="BT331" i="11"/>
  <c r="BT284" i="11"/>
  <c r="BT228" i="11"/>
  <c r="BT158" i="11"/>
  <c r="BT176" i="11"/>
  <c r="BT224" i="11"/>
  <c r="BT153" i="11"/>
  <c r="BT202" i="11"/>
  <c r="BT288" i="11"/>
  <c r="BT169" i="11"/>
  <c r="BT95" i="11"/>
  <c r="BT61" i="11"/>
  <c r="BT132" i="11"/>
  <c r="BT78" i="11"/>
  <c r="BT136" i="11"/>
  <c r="BT127" i="11"/>
  <c r="BT63" i="11"/>
  <c r="BT139" i="11"/>
  <c r="BT155" i="11"/>
  <c r="BT125" i="11"/>
  <c r="BT969" i="11"/>
  <c r="BT950" i="11"/>
  <c r="BT947" i="11"/>
  <c r="BT931" i="11"/>
  <c r="BT898" i="11"/>
  <c r="BT917" i="11"/>
  <c r="BT890" i="11"/>
  <c r="BT849" i="11"/>
  <c r="BT857" i="11"/>
  <c r="BT820" i="11"/>
  <c r="BT838" i="11"/>
  <c r="BT814" i="11"/>
  <c r="BT805" i="11"/>
  <c r="BT785" i="11"/>
  <c r="BT769" i="11"/>
  <c r="BT775" i="11"/>
  <c r="BT766" i="11"/>
  <c r="BT752" i="11"/>
  <c r="BT737" i="11"/>
  <c r="BT710" i="11"/>
  <c r="BT712" i="11"/>
  <c r="BT702" i="11"/>
  <c r="BT693" i="11"/>
  <c r="BT691" i="11"/>
  <c r="BT668" i="11"/>
  <c r="BT634" i="11"/>
  <c r="BT645" i="11"/>
  <c r="BT658" i="11"/>
  <c r="BT677" i="11"/>
  <c r="BT604" i="11"/>
  <c r="BT603" i="11"/>
  <c r="BT616" i="11"/>
  <c r="BT594" i="11"/>
  <c r="BT619" i="11"/>
  <c r="BT627" i="11"/>
  <c r="BT585" i="11"/>
  <c r="BT537" i="11"/>
  <c r="BT566" i="11"/>
  <c r="BT596" i="11"/>
  <c r="BT552" i="11"/>
  <c r="BT564" i="11"/>
  <c r="BT532" i="11"/>
  <c r="BT515" i="11"/>
  <c r="BT519" i="11"/>
  <c r="BT489" i="11"/>
  <c r="BT513" i="11"/>
  <c r="BT500" i="11"/>
  <c r="BT471" i="11"/>
  <c r="BT449" i="11"/>
  <c r="BT482" i="11"/>
  <c r="BT473" i="11"/>
  <c r="BT451" i="11"/>
  <c r="BT436" i="11"/>
  <c r="BT404" i="11"/>
  <c r="BT411" i="11"/>
  <c r="BT434" i="11"/>
  <c r="BT385" i="11"/>
  <c r="BT401" i="11"/>
  <c r="BT367" i="11"/>
  <c r="BT362" i="11"/>
  <c r="BT334" i="11"/>
  <c r="BT349" i="11"/>
  <c r="BT354" i="11"/>
  <c r="BT326" i="11"/>
  <c r="BT314" i="11"/>
  <c r="BT244" i="11"/>
  <c r="BT316" i="11"/>
  <c r="BT260" i="11"/>
  <c r="BT293" i="11"/>
  <c r="BT280" i="11"/>
  <c r="BT324" i="11"/>
  <c r="BT327" i="11"/>
  <c r="BT245" i="11"/>
  <c r="BT212" i="11"/>
  <c r="BT250" i="11"/>
  <c r="BT162" i="11"/>
  <c r="BT215" i="11"/>
  <c r="BT282" i="11"/>
  <c r="BT193" i="11"/>
  <c r="BT279" i="11"/>
  <c r="BT152" i="11"/>
  <c r="BT83" i="11"/>
  <c r="BT187" i="11"/>
  <c r="BT106" i="11"/>
  <c r="BT66" i="11"/>
  <c r="BT119" i="11"/>
  <c r="BT93" i="11"/>
  <c r="BT182" i="11"/>
  <c r="BT122" i="11"/>
  <c r="BT126" i="11"/>
  <c r="BT112" i="11"/>
  <c r="BT935" i="11"/>
  <c r="BT789" i="11"/>
  <c r="BT714" i="11"/>
  <c r="BT662" i="11"/>
  <c r="BT546" i="11"/>
  <c r="BT523" i="11"/>
  <c r="BT455" i="11"/>
  <c r="BT379" i="11"/>
  <c r="BT264" i="11"/>
  <c r="BT167" i="11"/>
  <c r="BT128" i="11"/>
  <c r="BT900" i="11"/>
  <c r="BT809" i="11"/>
  <c r="BT734" i="11"/>
  <c r="BT681" i="11"/>
  <c r="BT541" i="11"/>
  <c r="BT493" i="11"/>
  <c r="BT464" i="11"/>
  <c r="BT344" i="11"/>
  <c r="BT298" i="11"/>
  <c r="BT219" i="11"/>
  <c r="BT74" i="11"/>
  <c r="BT893" i="11"/>
  <c r="BT773" i="11"/>
  <c r="BT697" i="11"/>
  <c r="BT612" i="11"/>
  <c r="BT548" i="11"/>
  <c r="BT504" i="11"/>
  <c r="BT415" i="11"/>
  <c r="BT364" i="11"/>
  <c r="BT343" i="11"/>
  <c r="BT197" i="11"/>
  <c r="BT109" i="11"/>
  <c r="BT862" i="11"/>
  <c r="BT795" i="11"/>
  <c r="BT692" i="11"/>
  <c r="BT625" i="11"/>
  <c r="BT557" i="11"/>
  <c r="BT450" i="11"/>
  <c r="BT386" i="11"/>
  <c r="BT337" i="11"/>
  <c r="BT296" i="11"/>
  <c r="BT258" i="11"/>
  <c r="BT59" i="11"/>
  <c r="BT846" i="11"/>
  <c r="BT736" i="11"/>
  <c r="BT672" i="11"/>
  <c r="BT598" i="11"/>
  <c r="BT568" i="11"/>
  <c r="BT453" i="11"/>
  <c r="BT438" i="11"/>
  <c r="BT323" i="11"/>
  <c r="BT254" i="11"/>
  <c r="BT156" i="11"/>
  <c r="BT135" i="11"/>
  <c r="BT951" i="11"/>
  <c r="BT861" i="11"/>
  <c r="BT759" i="11"/>
  <c r="BT638" i="11"/>
  <c r="BT589" i="11"/>
  <c r="BT536" i="11"/>
  <c r="BT462" i="11"/>
  <c r="BT409" i="11"/>
  <c r="BT248" i="11"/>
  <c r="BT220" i="11"/>
  <c r="BT87" i="11"/>
  <c r="BT130" i="11"/>
  <c r="BT945" i="11"/>
  <c r="BT827" i="11"/>
  <c r="BT746" i="11"/>
  <c r="BT650" i="11"/>
  <c r="BT631" i="11"/>
  <c r="BT495" i="11"/>
  <c r="BT440" i="11"/>
  <c r="BT381" i="11"/>
  <c r="BT318" i="11"/>
  <c r="BT145" i="11"/>
  <c r="BT201" i="11"/>
  <c r="BT121" i="11"/>
  <c r="BT501" i="11"/>
  <c r="BT24" i="11"/>
  <c r="BT41" i="11"/>
  <c r="BT53" i="11"/>
  <c r="BT84" i="11"/>
  <c r="BT23" i="11"/>
  <c r="BT104" i="11"/>
  <c r="BT408" i="11"/>
  <c r="BT8" i="11"/>
  <c r="BT368" i="11"/>
  <c r="BT37" i="11"/>
  <c r="BT49" i="11"/>
  <c r="BT18" i="11"/>
  <c r="BT52" i="11"/>
  <c r="BT907" i="11"/>
  <c r="BT306" i="11"/>
  <c r="BT14" i="11"/>
  <c r="BT25" i="11"/>
  <c r="BT781" i="11"/>
  <c r="BT148" i="11"/>
  <c r="BT64" i="11"/>
  <c r="BT15" i="11"/>
  <c r="BT33" i="11"/>
  <c r="BT45" i="11"/>
  <c r="BT92" i="11"/>
  <c r="BT706" i="11"/>
  <c r="BT123" i="11"/>
  <c r="BT652" i="11"/>
  <c r="BT29" i="11"/>
  <c r="BT57" i="11"/>
  <c r="BT48" i="11"/>
  <c r="BT570" i="11"/>
  <c r="BT36" i="11"/>
  <c r="BT60" i="11"/>
  <c r="BT12" i="11"/>
  <c r="BT96" i="11"/>
  <c r="BT31" i="11"/>
  <c r="BT9" i="11"/>
  <c r="BT13" i="11"/>
  <c r="BT21" i="11"/>
  <c r="BT55" i="11"/>
  <c r="BT40" i="11"/>
  <c r="BT27" i="11"/>
  <c r="BT68" i="11"/>
  <c r="BT108" i="11"/>
  <c r="BT42" i="11"/>
  <c r="BT30" i="11"/>
  <c r="BT19" i="11"/>
  <c r="BT32" i="11"/>
  <c r="BT58" i="11"/>
  <c r="BT51" i="11"/>
  <c r="BT113" i="11"/>
  <c r="BT20" i="11"/>
  <c r="BT39" i="11"/>
  <c r="BT10" i="11"/>
  <c r="BT47" i="11"/>
  <c r="BT11" i="11"/>
  <c r="BT88" i="11"/>
  <c r="BT35" i="11"/>
  <c r="BT100" i="11"/>
  <c r="BT26" i="11"/>
  <c r="BT38" i="11"/>
  <c r="BT46" i="11"/>
  <c r="BT54" i="11"/>
  <c r="BQ967" i="11"/>
  <c r="BQ963" i="11"/>
  <c r="BQ953" i="11"/>
  <c r="BQ934" i="11"/>
  <c r="BQ917" i="11"/>
  <c r="BQ908" i="11"/>
  <c r="BQ932" i="11"/>
  <c r="BQ892" i="11"/>
  <c r="BQ897" i="11"/>
  <c r="BQ890" i="11"/>
  <c r="BQ870" i="11"/>
  <c r="BQ871" i="11"/>
  <c r="BQ834" i="11"/>
  <c r="BQ850" i="11"/>
  <c r="BQ840" i="11"/>
  <c r="BQ832" i="11"/>
  <c r="BQ814" i="11"/>
  <c r="BQ810" i="11"/>
  <c r="BQ816" i="11"/>
  <c r="BQ786" i="11"/>
  <c r="BQ775" i="11"/>
  <c r="BQ770" i="11"/>
  <c r="BQ784" i="11"/>
  <c r="BQ769" i="11"/>
  <c r="BQ740" i="11"/>
  <c r="BQ743" i="11"/>
  <c r="BQ729" i="11"/>
  <c r="BQ732" i="11"/>
  <c r="BQ726" i="11"/>
  <c r="BQ687" i="11"/>
  <c r="BQ706" i="11"/>
  <c r="BQ697" i="11"/>
  <c r="BQ677" i="11"/>
  <c r="BQ647" i="11"/>
  <c r="BQ664" i="11"/>
  <c r="BQ675" i="11"/>
  <c r="BQ637" i="11"/>
  <c r="BQ628" i="11"/>
  <c r="BQ597" i="11"/>
  <c r="BQ644" i="11"/>
  <c r="BQ621" i="11"/>
  <c r="BQ629" i="11"/>
  <c r="BQ602" i="11"/>
  <c r="BQ557" i="11"/>
  <c r="BQ560" i="11"/>
  <c r="BQ585" i="11"/>
  <c r="BQ554" i="11"/>
  <c r="BQ558" i="11"/>
  <c r="BQ534" i="11"/>
  <c r="BQ488" i="11"/>
  <c r="BQ500" i="11"/>
  <c r="BQ520" i="11"/>
  <c r="BQ511" i="11"/>
  <c r="BQ506" i="11"/>
  <c r="BQ469" i="11"/>
  <c r="BQ447" i="11"/>
  <c r="BQ480" i="11"/>
  <c r="BQ467" i="11"/>
  <c r="BQ449" i="11"/>
  <c r="BQ482" i="11"/>
  <c r="BQ425" i="11"/>
  <c r="BQ428" i="11"/>
  <c r="BQ444" i="11"/>
  <c r="BQ407" i="11"/>
  <c r="BQ972" i="11"/>
  <c r="BQ968" i="11"/>
  <c r="BQ958" i="11"/>
  <c r="BQ943" i="11"/>
  <c r="BQ925" i="11"/>
  <c r="BQ916" i="11"/>
  <c r="BQ907" i="11"/>
  <c r="BQ935" i="11"/>
  <c r="BQ888" i="11"/>
  <c r="BQ891" i="11"/>
  <c r="BQ895" i="11"/>
  <c r="BQ859" i="11"/>
  <c r="BQ866" i="11"/>
  <c r="BQ849" i="11"/>
  <c r="BQ856" i="11"/>
  <c r="BQ835" i="11"/>
  <c r="BQ845" i="11"/>
  <c r="BQ798" i="11"/>
  <c r="BQ801" i="11"/>
  <c r="BQ815" i="11"/>
  <c r="BQ772" i="11"/>
  <c r="BQ771" i="11"/>
  <c r="BQ765" i="11"/>
  <c r="BQ778" i="11"/>
  <c r="BQ751" i="11"/>
  <c r="BQ756" i="11"/>
  <c r="BQ730" i="11"/>
  <c r="BQ724" i="11"/>
  <c r="BQ723" i="11"/>
  <c r="BQ713" i="11"/>
  <c r="BQ683" i="11"/>
  <c r="BQ702" i="11"/>
  <c r="BQ693" i="11"/>
  <c r="BQ673" i="11"/>
  <c r="BQ643" i="11"/>
  <c r="BQ660" i="11"/>
  <c r="BQ671" i="11"/>
  <c r="BQ678" i="11"/>
  <c r="BQ624" i="11"/>
  <c r="BQ593" i="11"/>
  <c r="BQ604" i="11"/>
  <c r="BQ612" i="11"/>
  <c r="BQ625" i="11"/>
  <c r="BQ598" i="11"/>
  <c r="BQ552" i="11"/>
  <c r="BQ551" i="11"/>
  <c r="BQ579" i="11"/>
  <c r="BQ549" i="11"/>
  <c r="BQ544" i="11"/>
  <c r="BQ530" i="11"/>
  <c r="BQ484" i="11"/>
  <c r="BQ496" i="11"/>
  <c r="BQ516" i="11"/>
  <c r="BQ490" i="11"/>
  <c r="BQ502" i="11"/>
  <c r="BQ465" i="11"/>
  <c r="BQ443" i="11"/>
  <c r="BQ476" i="11"/>
  <c r="BQ463" i="11"/>
  <c r="BQ445" i="11"/>
  <c r="BQ478" i="11"/>
  <c r="BQ417" i="11"/>
  <c r="BQ424" i="11"/>
  <c r="BQ435" i="11"/>
  <c r="BQ403" i="11"/>
  <c r="BQ395" i="11"/>
  <c r="BQ430" i="11"/>
  <c r="BQ381" i="11"/>
  <c r="BQ336" i="11"/>
  <c r="BQ368" i="11"/>
  <c r="BQ334" i="11"/>
  <c r="BQ364" i="11"/>
  <c r="BQ319" i="11"/>
  <c r="BQ335" i="11"/>
  <c r="BQ250" i="11"/>
  <c r="BQ287" i="11"/>
  <c r="BQ308" i="11"/>
  <c r="BQ249" i="11"/>
  <c r="BQ273" i="11"/>
  <c r="BQ312" i="11"/>
  <c r="BQ331" i="11"/>
  <c r="BQ205" i="11"/>
  <c r="BQ160" i="11"/>
  <c r="BQ182" i="11"/>
  <c r="BQ281" i="11"/>
  <c r="BQ293" i="11"/>
  <c r="BQ190" i="11"/>
  <c r="BQ252" i="11"/>
  <c r="BQ224" i="11"/>
  <c r="BQ197" i="11"/>
  <c r="BQ139" i="11"/>
  <c r="BQ108" i="11"/>
  <c r="BQ64" i="11"/>
  <c r="BQ112" i="11"/>
  <c r="BQ103" i="11"/>
  <c r="BQ67" i="11"/>
  <c r="BQ133" i="11"/>
  <c r="BQ136" i="11"/>
  <c r="BQ89" i="11"/>
  <c r="BQ23" i="11"/>
  <c r="BQ41" i="11"/>
  <c r="BQ8" i="11"/>
  <c r="BQ13" i="11"/>
  <c r="BQ55" i="11"/>
  <c r="BQ11" i="11"/>
  <c r="BQ32" i="11"/>
  <c r="BQ961" i="11"/>
  <c r="BQ949" i="11"/>
  <c r="BQ942" i="11"/>
  <c r="BQ920" i="11"/>
  <c r="BQ906" i="11"/>
  <c r="BQ887" i="11"/>
  <c r="BQ899" i="11"/>
  <c r="BQ886" i="11"/>
  <c r="BQ883" i="11"/>
  <c r="BQ862" i="11"/>
  <c r="BQ848" i="11"/>
  <c r="BQ813" i="11"/>
  <c r="BQ839" i="11"/>
  <c r="BQ797" i="11"/>
  <c r="BQ805" i="11"/>
  <c r="BQ783" i="11"/>
  <c r="BQ793" i="11"/>
  <c r="BQ752" i="11"/>
  <c r="BQ741" i="11"/>
  <c r="BQ721" i="11"/>
  <c r="BQ735" i="11"/>
  <c r="BQ731" i="11"/>
  <c r="BQ699" i="11"/>
  <c r="BQ689" i="11"/>
  <c r="BQ684" i="11"/>
  <c r="BQ639" i="11"/>
  <c r="BQ646" i="11"/>
  <c r="BQ645" i="11"/>
  <c r="BQ615" i="11"/>
  <c r="BQ627" i="11"/>
  <c r="BQ608" i="11"/>
  <c r="BQ616" i="11"/>
  <c r="BQ573" i="11"/>
  <c r="BQ568" i="11"/>
  <c r="BQ575" i="11"/>
  <c r="BQ574" i="11"/>
  <c r="BQ959" i="11"/>
  <c r="BQ945" i="11"/>
  <c r="BQ939" i="11"/>
  <c r="BQ918" i="11"/>
  <c r="BQ905" i="11"/>
  <c r="BQ921" i="11"/>
  <c r="BQ894" i="11"/>
  <c r="BQ882" i="11"/>
  <c r="BQ876" i="11"/>
  <c r="BQ838" i="11"/>
  <c r="BQ844" i="11"/>
  <c r="BQ809" i="11"/>
  <c r="BQ827" i="11"/>
  <c r="BQ806" i="11"/>
  <c r="BQ799" i="11"/>
  <c r="BQ779" i="11"/>
  <c r="BQ792" i="11"/>
  <c r="BQ755" i="11"/>
  <c r="BQ760" i="11"/>
  <c r="BQ717" i="11"/>
  <c r="BQ733" i="11"/>
  <c r="BQ722" i="11"/>
  <c r="BQ695" i="11"/>
  <c r="BQ685" i="11"/>
  <c r="BQ681" i="11"/>
  <c r="BQ635" i="11"/>
  <c r="BQ642" i="11"/>
  <c r="BQ641" i="11"/>
  <c r="BQ610" i="11"/>
  <c r="BQ623" i="11"/>
  <c r="BQ587" i="11"/>
  <c r="BQ607" i="11"/>
  <c r="BQ569" i="11"/>
  <c r="BQ564" i="11"/>
  <c r="BQ567" i="11"/>
  <c r="BQ570" i="11"/>
  <c r="BQ537" i="11"/>
  <c r="BQ529" i="11"/>
  <c r="BQ536" i="11"/>
  <c r="BQ515" i="11"/>
  <c r="BQ494" i="11"/>
  <c r="BQ460" i="11"/>
  <c r="BQ464" i="11"/>
  <c r="BQ483" i="11"/>
  <c r="BQ466" i="11"/>
  <c r="BQ429" i="11"/>
  <c r="BQ416" i="11"/>
  <c r="BQ419" i="11"/>
  <c r="BQ434" i="11"/>
  <c r="BQ960" i="11"/>
  <c r="BQ947" i="11"/>
  <c r="BQ930" i="11"/>
  <c r="BQ915" i="11"/>
  <c r="BQ936" i="11"/>
  <c r="BQ923" i="11"/>
  <c r="BQ889" i="11"/>
  <c r="BQ875" i="11"/>
  <c r="BQ878" i="11"/>
  <c r="BQ846" i="11"/>
  <c r="BQ833" i="11"/>
  <c r="BQ804" i="11"/>
  <c r="BQ794" i="11"/>
  <c r="BQ820" i="11"/>
  <c r="BQ795" i="11"/>
  <c r="BQ766" i="11"/>
  <c r="BQ787" i="11"/>
  <c r="BQ747" i="11"/>
  <c r="BQ749" i="11"/>
  <c r="BQ734" i="11"/>
  <c r="BQ728" i="11"/>
  <c r="BQ709" i="11"/>
  <c r="BQ710" i="11"/>
  <c r="BQ705" i="11"/>
  <c r="BQ669" i="11"/>
  <c r="BQ680" i="11"/>
  <c r="BQ638" i="11"/>
  <c r="BQ674" i="11"/>
  <c r="BQ634" i="11"/>
  <c r="BQ618" i="11"/>
  <c r="BQ603" i="11"/>
  <c r="BQ590" i="11"/>
  <c r="BQ565" i="11"/>
  <c r="BQ542" i="11"/>
  <c r="BQ563" i="11"/>
  <c r="BQ566" i="11"/>
  <c r="BQ526" i="11"/>
  <c r="BQ525" i="11"/>
  <c r="BQ532" i="11"/>
  <c r="BQ541" i="11"/>
  <c r="BQ539" i="11"/>
  <c r="BQ455" i="11"/>
  <c r="BQ459" i="11"/>
  <c r="BQ479" i="11"/>
  <c r="BQ462" i="11"/>
  <c r="BQ413" i="11"/>
  <c r="BQ412" i="11"/>
  <c r="BQ415" i="11"/>
  <c r="BQ422" i="11"/>
  <c r="BQ414" i="11"/>
  <c r="BQ957" i="11"/>
  <c r="BQ951" i="11"/>
  <c r="BQ926" i="11"/>
  <c r="BQ914" i="11"/>
  <c r="BQ940" i="11"/>
  <c r="BQ898" i="11"/>
  <c r="BQ903" i="11"/>
  <c r="BQ869" i="11"/>
  <c r="BQ874" i="11"/>
  <c r="BQ867" i="11"/>
  <c r="BQ822" i="11"/>
  <c r="BQ817" i="11"/>
  <c r="BQ790" i="11"/>
  <c r="BQ819" i="11"/>
  <c r="BQ791" i="11"/>
  <c r="BQ762" i="11"/>
  <c r="BQ782" i="11"/>
  <c r="BQ742" i="11"/>
  <c r="BQ761" i="11"/>
  <c r="BQ725" i="11"/>
  <c r="BQ738" i="11"/>
  <c r="BQ704" i="11"/>
  <c r="BQ690" i="11"/>
  <c r="BQ701" i="11"/>
  <c r="BQ665" i="11"/>
  <c r="BQ676" i="11"/>
  <c r="BQ679" i="11"/>
  <c r="BQ670" i="11"/>
  <c r="BQ619" i="11"/>
  <c r="BQ609" i="11"/>
  <c r="BQ599" i="11"/>
  <c r="BQ620" i="11"/>
  <c r="BQ561" i="11"/>
  <c r="BQ538" i="11"/>
  <c r="BQ559" i="11"/>
  <c r="BQ562" i="11"/>
  <c r="BQ522" i="11"/>
  <c r="BQ521" i="11"/>
  <c r="BQ524" i="11"/>
  <c r="BQ535" i="11"/>
  <c r="BQ514" i="11"/>
  <c r="BQ451" i="11"/>
  <c r="BQ454" i="11"/>
  <c r="BQ475" i="11"/>
  <c r="BQ489" i="11"/>
  <c r="BQ409" i="11"/>
  <c r="BQ408" i="11"/>
  <c r="BQ411" i="11"/>
  <c r="BQ379" i="11"/>
  <c r="BQ387" i="11"/>
  <c r="BQ380" i="11"/>
  <c r="BQ406" i="11"/>
  <c r="BQ349" i="11"/>
  <c r="BQ374" i="11"/>
  <c r="BQ343" i="11"/>
  <c r="BQ296" i="11"/>
  <c r="BQ232" i="11"/>
  <c r="BQ236" i="11"/>
  <c r="BQ265" i="11"/>
  <c r="BQ294" i="11"/>
  <c r="BQ226" i="11"/>
  <c r="BQ298" i="11"/>
  <c r="BQ201" i="11"/>
  <c r="BQ272" i="11"/>
  <c r="BQ155" i="11"/>
  <c r="BQ191" i="11"/>
  <c r="BQ220" i="11"/>
  <c r="BQ140" i="11"/>
  <c r="BQ225" i="11"/>
  <c r="BQ194" i="11"/>
  <c r="BQ122" i="11"/>
  <c r="BQ96" i="11"/>
  <c r="BQ138" i="11"/>
  <c r="BQ129" i="11"/>
  <c r="BQ75" i="11"/>
  <c r="BQ137" i="11"/>
  <c r="BQ123" i="11"/>
  <c r="BQ77" i="11"/>
  <c r="BQ14" i="11"/>
  <c r="BQ24" i="11"/>
  <c r="BQ966" i="11"/>
  <c r="BQ954" i="11"/>
  <c r="BQ948" i="11"/>
  <c r="BQ929" i="11"/>
  <c r="BQ912" i="11"/>
  <c r="BQ933" i="11"/>
  <c r="BQ877" i="11"/>
  <c r="BQ896" i="11"/>
  <c r="BQ860" i="11"/>
  <c r="BQ861" i="11"/>
  <c r="BQ853" i="11"/>
  <c r="BQ841" i="11"/>
  <c r="BQ828" i="11"/>
  <c r="BQ780" i="11"/>
  <c r="BQ800" i="11"/>
  <c r="BQ763" i="11"/>
  <c r="BQ796" i="11"/>
  <c r="BQ789" i="11"/>
  <c r="BQ737" i="11"/>
  <c r="BQ764" i="11"/>
  <c r="BQ708" i="11"/>
  <c r="BQ736" i="11"/>
  <c r="BQ696" i="11"/>
  <c r="BQ682" i="11"/>
  <c r="BQ657" i="11"/>
  <c r="BQ648" i="11"/>
  <c r="BQ668" i="11"/>
  <c r="BQ659" i="11"/>
  <c r="BQ662" i="11"/>
  <c r="BQ605" i="11"/>
  <c r="BQ592" i="11"/>
  <c r="BQ591" i="11"/>
  <c r="BQ606" i="11"/>
  <c r="BQ556" i="11"/>
  <c r="BQ584" i="11"/>
  <c r="BQ583" i="11"/>
  <c r="BQ594" i="11"/>
  <c r="BQ505" i="11"/>
  <c r="BQ504" i="11"/>
  <c r="BQ503" i="11"/>
  <c r="BQ527" i="11"/>
  <c r="BQ473" i="11"/>
  <c r="BQ493" i="11"/>
  <c r="BQ446" i="11"/>
  <c r="BQ453" i="11"/>
  <c r="BQ457" i="11"/>
  <c r="BQ400" i="11"/>
  <c r="BQ448" i="11"/>
  <c r="BQ398" i="11"/>
  <c r="BQ371" i="11"/>
  <c r="BQ369" i="11"/>
  <c r="BQ378" i="11"/>
  <c r="BQ353" i="11"/>
  <c r="BQ340" i="11"/>
  <c r="BQ362" i="11"/>
  <c r="BQ317" i="11"/>
  <c r="BQ279" i="11"/>
  <c r="BQ309" i="11"/>
  <c r="BQ223" i="11"/>
  <c r="BQ257" i="11"/>
  <c r="BQ286" i="11"/>
  <c r="BQ307" i="11"/>
  <c r="BQ306" i="11"/>
  <c r="BQ192" i="11"/>
  <c r="BQ259" i="11"/>
  <c r="BQ146" i="11"/>
  <c r="BQ168" i="11"/>
  <c r="BQ199" i="11"/>
  <c r="BQ251" i="11"/>
  <c r="BQ243" i="11"/>
  <c r="BQ175" i="11"/>
  <c r="BQ113" i="11"/>
  <c r="BQ88" i="11"/>
  <c r="BQ125" i="11"/>
  <c r="BQ107" i="11"/>
  <c r="BQ65" i="11"/>
  <c r="BQ219" i="11"/>
  <c r="BQ114" i="11"/>
  <c r="BQ69" i="11"/>
  <c r="BQ53" i="11"/>
  <c r="BQ969" i="11"/>
  <c r="BQ965" i="11"/>
  <c r="BQ950" i="11"/>
  <c r="BQ927" i="11"/>
  <c r="BQ911" i="11"/>
  <c r="BQ931" i="11"/>
  <c r="BQ873" i="11"/>
  <c r="BQ893" i="11"/>
  <c r="BQ855" i="11"/>
  <c r="BQ852" i="11"/>
  <c r="BQ858" i="11"/>
  <c r="BQ831" i="11"/>
  <c r="BQ824" i="11"/>
  <c r="BQ808" i="11"/>
  <c r="BQ812" i="11"/>
  <c r="BQ776" i="11"/>
  <c r="BQ781" i="11"/>
  <c r="BQ777" i="11"/>
  <c r="BQ753" i="11"/>
  <c r="BQ757" i="11"/>
  <c r="BQ720" i="11"/>
  <c r="BQ727" i="11"/>
  <c r="BQ692" i="11"/>
  <c r="BQ698" i="11"/>
  <c r="BQ653" i="11"/>
  <c r="BQ656" i="11"/>
  <c r="BQ655" i="11"/>
  <c r="BQ654" i="11"/>
  <c r="BQ658" i="11"/>
  <c r="BQ636" i="11"/>
  <c r="BQ630" i="11"/>
  <c r="BQ640" i="11"/>
  <c r="BQ581" i="11"/>
  <c r="BQ576" i="11"/>
  <c r="BQ555" i="11"/>
  <c r="BQ545" i="11"/>
  <c r="BQ582" i="11"/>
  <c r="BQ501" i="11"/>
  <c r="BQ512" i="11"/>
  <c r="BQ499" i="11"/>
  <c r="BQ523" i="11"/>
  <c r="BQ456" i="11"/>
  <c r="BQ485" i="11"/>
  <c r="BQ442" i="11"/>
  <c r="BQ441" i="11"/>
  <c r="BQ452" i="11"/>
  <c r="BQ436" i="11"/>
  <c r="BQ431" i="11"/>
  <c r="BQ394" i="11"/>
  <c r="BQ426" i="11"/>
  <c r="BQ360" i="11"/>
  <c r="BQ356" i="11"/>
  <c r="BQ337" i="11"/>
  <c r="BQ330" i="11"/>
  <c r="BQ354" i="11"/>
  <c r="BQ315" i="11"/>
  <c r="BQ275" i="11"/>
  <c r="BQ300" i="11"/>
  <c r="BQ321" i="11"/>
  <c r="BQ253" i="11"/>
  <c r="BQ269" i="11"/>
  <c r="BQ303" i="11"/>
  <c r="BQ268" i="11"/>
  <c r="BQ187" i="11"/>
  <c r="BQ217" i="11"/>
  <c r="BQ141" i="11"/>
  <c r="BQ163" i="11"/>
  <c r="BQ185" i="11"/>
  <c r="BQ238" i="11"/>
  <c r="BQ242" i="11"/>
  <c r="BQ174" i="11"/>
  <c r="BQ130" i="11"/>
  <c r="BQ84" i="11"/>
  <c r="BQ121" i="11"/>
  <c r="BQ99" i="11"/>
  <c r="BQ61" i="11"/>
  <c r="BQ207" i="11"/>
  <c r="BQ215" i="11"/>
  <c r="BQ63" i="11"/>
  <c r="BQ49" i="11"/>
  <c r="BQ25" i="11"/>
  <c r="BQ971" i="11"/>
  <c r="BQ962" i="11"/>
  <c r="BQ944" i="11"/>
  <c r="BQ924" i="11"/>
  <c r="BQ909" i="11"/>
  <c r="BQ922" i="11"/>
  <c r="BQ902" i="11"/>
  <c r="BQ904" i="11"/>
  <c r="BQ851" i="11"/>
  <c r="BQ830" i="11"/>
  <c r="BQ854" i="11"/>
  <c r="BQ826" i="11"/>
  <c r="BQ823" i="11"/>
  <c r="BQ802" i="11"/>
  <c r="BQ807" i="11"/>
  <c r="BQ767" i="11"/>
  <c r="BQ774" i="11"/>
  <c r="BQ759" i="11"/>
  <c r="BQ750" i="11"/>
  <c r="BQ748" i="11"/>
  <c r="BQ716" i="11"/>
  <c r="BQ714" i="11"/>
  <c r="BQ691" i="11"/>
  <c r="BQ694" i="11"/>
  <c r="BQ649" i="11"/>
  <c r="BQ652" i="11"/>
  <c r="BQ651" i="11"/>
  <c r="BQ650" i="11"/>
  <c r="BQ632" i="11"/>
  <c r="BQ631" i="11"/>
  <c r="BQ626" i="11"/>
  <c r="BQ633" i="11"/>
  <c r="BQ577" i="11"/>
  <c r="BQ572" i="11"/>
  <c r="BQ546" i="11"/>
  <c r="BQ578" i="11"/>
  <c r="BQ553" i="11"/>
  <c r="BQ513" i="11"/>
  <c r="BQ508" i="11"/>
  <c r="BQ495" i="11"/>
  <c r="BQ519" i="11"/>
  <c r="BQ481" i="11"/>
  <c r="BQ472" i="11"/>
  <c r="BQ471" i="11"/>
  <c r="BQ474" i="11"/>
  <c r="BQ440" i="11"/>
  <c r="BQ432" i="11"/>
  <c r="BQ427" i="11"/>
  <c r="BQ390" i="11"/>
  <c r="BQ941" i="11"/>
  <c r="BQ818" i="11"/>
  <c r="BQ739" i="11"/>
  <c r="BQ667" i="11"/>
  <c r="BQ550" i="11"/>
  <c r="BQ543" i="11"/>
  <c r="BQ486" i="11"/>
  <c r="BQ423" i="11"/>
  <c r="BQ341" i="11"/>
  <c r="BQ314" i="11"/>
  <c r="BQ357" i="11"/>
  <c r="BQ324" i="11"/>
  <c r="BQ254" i="11"/>
  <c r="BQ318" i="11"/>
  <c r="BQ299" i="11"/>
  <c r="BQ322" i="11"/>
  <c r="BQ196" i="11"/>
  <c r="BQ173" i="11"/>
  <c r="BQ256" i="11"/>
  <c r="BQ145" i="11"/>
  <c r="BQ206" i="11"/>
  <c r="BQ118" i="11"/>
  <c r="BQ183" i="11"/>
  <c r="BQ95" i="11"/>
  <c r="BQ162" i="11"/>
  <c r="BQ109" i="11"/>
  <c r="BQ57" i="11"/>
  <c r="BQ54" i="11"/>
  <c r="BQ66" i="11"/>
  <c r="BQ35" i="11"/>
  <c r="BQ48" i="11"/>
  <c r="BQ913" i="11"/>
  <c r="BQ836" i="11"/>
  <c r="BQ712" i="11"/>
  <c r="BQ666" i="11"/>
  <c r="BQ540" i="11"/>
  <c r="BQ531" i="11"/>
  <c r="BQ458" i="11"/>
  <c r="BQ438" i="11"/>
  <c r="BQ418" i="11"/>
  <c r="BQ363" i="11"/>
  <c r="BQ342" i="11"/>
  <c r="BQ301" i="11"/>
  <c r="BQ241" i="11"/>
  <c r="BQ304" i="11"/>
  <c r="BQ290" i="11"/>
  <c r="BQ311" i="11"/>
  <c r="BQ178" i="11"/>
  <c r="BQ159" i="11"/>
  <c r="BQ255" i="11"/>
  <c r="BQ246" i="11"/>
  <c r="BQ202" i="11"/>
  <c r="BQ126" i="11"/>
  <c r="BQ176" i="11"/>
  <c r="BQ87" i="11"/>
  <c r="BQ120" i="11"/>
  <c r="BQ93" i="11"/>
  <c r="BQ45" i="11"/>
  <c r="BQ46" i="11"/>
  <c r="BQ94" i="11"/>
  <c r="BQ31" i="11"/>
  <c r="BQ40" i="11"/>
  <c r="BQ938" i="11"/>
  <c r="BQ785" i="11"/>
  <c r="BQ719" i="11"/>
  <c r="BQ614" i="11"/>
  <c r="BQ548" i="11"/>
  <c r="BQ498" i="11"/>
  <c r="BQ470" i="11"/>
  <c r="BQ386" i="11"/>
  <c r="BQ402" i="11"/>
  <c r="BQ365" i="11"/>
  <c r="BQ329" i="11"/>
  <c r="BQ297" i="11"/>
  <c r="BQ328" i="11"/>
  <c r="BQ282" i="11"/>
  <c r="BQ248" i="11"/>
  <c r="BQ302" i="11"/>
  <c r="BQ169" i="11"/>
  <c r="BQ150" i="11"/>
  <c r="BQ229" i="11"/>
  <c r="BQ237" i="11"/>
  <c r="BQ203" i="11"/>
  <c r="BQ117" i="11"/>
  <c r="BQ134" i="11"/>
  <c r="BQ83" i="11"/>
  <c r="BQ188" i="11"/>
  <c r="BQ81" i="11"/>
  <c r="BQ37" i="11"/>
  <c r="BQ42" i="11"/>
  <c r="BQ86" i="11"/>
  <c r="BQ27" i="11"/>
  <c r="BQ36" i="11"/>
  <c r="BQ881" i="11"/>
  <c r="BQ803" i="11"/>
  <c r="BQ700" i="11"/>
  <c r="BQ596" i="11"/>
  <c r="BQ518" i="11"/>
  <c r="BQ510" i="11"/>
  <c r="BQ461" i="11"/>
  <c r="BQ375" i="11"/>
  <c r="BQ391" i="11"/>
  <c r="BQ361" i="11"/>
  <c r="BQ367" i="11"/>
  <c r="BQ292" i="11"/>
  <c r="BQ295" i="11"/>
  <c r="BQ274" i="11"/>
  <c r="BQ244" i="11"/>
  <c r="BQ313" i="11"/>
  <c r="BQ164" i="11"/>
  <c r="BQ284" i="11"/>
  <c r="BQ228" i="11"/>
  <c r="BQ234" i="11"/>
  <c r="BQ193" i="11"/>
  <c r="BQ104" i="11"/>
  <c r="BQ157" i="11"/>
  <c r="BQ79" i="11"/>
  <c r="BQ132" i="11"/>
  <c r="BQ73" i="11"/>
  <c r="BQ33" i="11"/>
  <c r="BQ38" i="11"/>
  <c r="BQ78" i="11"/>
  <c r="BQ21" i="11"/>
  <c r="BQ19" i="11"/>
  <c r="BQ900" i="11"/>
  <c r="BQ768" i="11"/>
  <c r="BQ686" i="11"/>
  <c r="BQ595" i="11"/>
  <c r="BQ533" i="11"/>
  <c r="BQ477" i="11"/>
  <c r="BQ433" i="11"/>
  <c r="BQ399" i="11"/>
  <c r="BQ344" i="11"/>
  <c r="BQ355" i="11"/>
  <c r="BQ348" i="11"/>
  <c r="BQ288" i="11"/>
  <c r="BQ291" i="11"/>
  <c r="BQ261" i="11"/>
  <c r="BQ239" i="11"/>
  <c r="BQ267" i="11"/>
  <c r="BQ151" i="11"/>
  <c r="BQ280" i="11"/>
  <c r="BQ212" i="11"/>
  <c r="BQ233" i="11"/>
  <c r="BQ148" i="11"/>
  <c r="BQ100" i="11"/>
  <c r="BQ156" i="11"/>
  <c r="BQ71" i="11"/>
  <c r="BQ128" i="11"/>
  <c r="BQ59" i="11"/>
  <c r="BQ29" i="11"/>
  <c r="BQ30" i="11"/>
  <c r="BQ58" i="11"/>
  <c r="BQ20" i="11"/>
  <c r="BQ9" i="11"/>
  <c r="BQ970" i="11"/>
  <c r="BQ868" i="11"/>
  <c r="BQ758" i="11"/>
  <c r="BQ688" i="11"/>
  <c r="BQ611" i="11"/>
  <c r="BQ517" i="11"/>
  <c r="BQ439" i="11"/>
  <c r="BQ401" i="11"/>
  <c r="BQ385" i="11"/>
  <c r="BQ350" i="11"/>
  <c r="BQ351" i="11"/>
  <c r="BQ410" i="11"/>
  <c r="BQ283" i="11"/>
  <c r="BQ270" i="11"/>
  <c r="BQ240" i="11"/>
  <c r="BQ235" i="11"/>
  <c r="BQ264" i="11"/>
  <c r="BQ260" i="11"/>
  <c r="BQ277" i="11"/>
  <c r="BQ181" i="11"/>
  <c r="BQ230" i="11"/>
  <c r="BQ147" i="11"/>
  <c r="BQ92" i="11"/>
  <c r="BQ153" i="11"/>
  <c r="BQ180" i="11"/>
  <c r="BQ167" i="11"/>
  <c r="BQ82" i="11"/>
  <c r="BQ98" i="11"/>
  <c r="BQ26" i="11"/>
  <c r="BQ51" i="11"/>
  <c r="BQ10" i="11"/>
  <c r="BQ956" i="11"/>
  <c r="BQ865" i="11"/>
  <c r="BQ773" i="11"/>
  <c r="BQ661" i="11"/>
  <c r="BQ586" i="11"/>
  <c r="BQ487" i="11"/>
  <c r="BQ468" i="11"/>
  <c r="BQ420" i="11"/>
  <c r="BQ382" i="11"/>
  <c r="BQ327" i="11"/>
  <c r="BQ347" i="11"/>
  <c r="BQ358" i="11"/>
  <c r="BQ262" i="11"/>
  <c r="BQ245" i="11"/>
  <c r="BQ338" i="11"/>
  <c r="BQ316" i="11"/>
  <c r="BQ263" i="11"/>
  <c r="BQ213" i="11"/>
  <c r="BQ222" i="11"/>
  <c r="BQ172" i="11"/>
  <c r="BQ289" i="11"/>
  <c r="BQ144" i="11"/>
  <c r="BQ68" i="11"/>
  <c r="BQ152" i="11"/>
  <c r="BQ166" i="11"/>
  <c r="BQ119" i="11"/>
  <c r="BQ18" i="11"/>
  <c r="BQ74" i="11"/>
  <c r="BQ12" i="11"/>
  <c r="BQ47" i="11"/>
  <c r="BQ102" i="11"/>
  <c r="BQ952" i="11"/>
  <c r="BQ384" i="11"/>
  <c r="BQ214" i="11"/>
  <c r="BQ165" i="11"/>
  <c r="BQ857" i="11"/>
  <c r="BQ323" i="11"/>
  <c r="BQ200" i="11"/>
  <c r="BQ127" i="11"/>
  <c r="BQ746" i="11"/>
  <c r="BQ370" i="11"/>
  <c r="BQ177" i="11"/>
  <c r="BQ15" i="11"/>
  <c r="BQ672" i="11"/>
  <c r="BQ346" i="11"/>
  <c r="BQ158" i="11"/>
  <c r="BQ60" i="11"/>
  <c r="BQ589" i="11"/>
  <c r="BQ258" i="11"/>
  <c r="BQ210" i="11"/>
  <c r="BQ106" i="11"/>
  <c r="BQ507" i="11"/>
  <c r="BQ227" i="11"/>
  <c r="BQ135" i="11"/>
  <c r="BQ39" i="11"/>
  <c r="BQ450" i="11"/>
  <c r="BQ325" i="11"/>
  <c r="BQ211" i="11"/>
  <c r="BQ52" i="11"/>
  <c r="BQ404" i="11"/>
  <c r="BQ326" i="11"/>
  <c r="BQ111" i="11"/>
  <c r="BK10" i="11"/>
  <c r="BK12" i="11"/>
  <c r="BK9" i="11"/>
  <c r="BK971" i="11"/>
  <c r="BK962" i="11"/>
  <c r="BK953" i="11"/>
  <c r="BK943" i="11"/>
  <c r="BK917" i="11"/>
  <c r="BK940" i="11"/>
  <c r="BK908" i="11"/>
  <c r="BK896" i="11"/>
  <c r="BK926" i="11"/>
  <c r="BK909" i="11"/>
  <c r="BK878" i="11"/>
  <c r="BK882" i="11"/>
  <c r="BK860" i="11"/>
  <c r="BK856" i="11"/>
  <c r="BK832" i="11"/>
  <c r="BK820" i="11"/>
  <c r="BK835" i="11"/>
  <c r="BK801" i="11"/>
  <c r="BK809" i="11"/>
  <c r="BK804" i="11"/>
  <c r="BK785" i="11"/>
  <c r="BK765" i="11"/>
  <c r="BK773" i="11"/>
  <c r="BK776" i="11"/>
  <c r="BK970" i="11"/>
  <c r="BK961" i="11"/>
  <c r="BK950" i="11"/>
  <c r="BK952" i="11"/>
  <c r="BK935" i="11"/>
  <c r="BK938" i="11"/>
  <c r="BK904" i="11"/>
  <c r="BK895" i="11"/>
  <c r="BK915" i="11"/>
  <c r="BK916" i="11"/>
  <c r="BK859" i="11"/>
  <c r="BK877" i="11"/>
  <c r="BK866" i="11"/>
  <c r="BK862" i="11"/>
  <c r="BK817" i="11"/>
  <c r="BK816" i="11"/>
  <c r="BK831" i="11"/>
  <c r="BK797" i="11"/>
  <c r="BK807" i="11"/>
  <c r="BK819" i="11"/>
  <c r="BK775" i="11"/>
  <c r="BK761" i="11"/>
  <c r="BK769" i="11"/>
  <c r="BK967" i="11"/>
  <c r="BK958" i="11"/>
  <c r="BK945" i="11"/>
  <c r="BK932" i="11"/>
  <c r="BK931" i="11"/>
  <c r="BK933" i="11"/>
  <c r="BK900" i="11"/>
  <c r="BK892" i="11"/>
  <c r="BK907" i="11"/>
  <c r="BK876" i="11"/>
  <c r="BK867" i="11"/>
  <c r="BK873" i="11"/>
  <c r="BK846" i="11"/>
  <c r="BK848" i="11"/>
  <c r="BK830" i="11"/>
  <c r="BK828" i="11"/>
  <c r="BK845" i="11"/>
  <c r="BK784" i="11"/>
  <c r="BK818" i="11"/>
  <c r="BK798" i="11"/>
  <c r="BK762" i="11"/>
  <c r="BK780" i="11"/>
  <c r="BK791" i="11"/>
  <c r="BK960" i="11"/>
  <c r="BK944" i="11"/>
  <c r="BK939" i="11"/>
  <c r="BK927" i="11"/>
  <c r="BK891" i="11"/>
  <c r="BK906" i="11"/>
  <c r="BK858" i="11"/>
  <c r="BK851" i="11"/>
  <c r="BK849" i="11"/>
  <c r="BK824" i="11"/>
  <c r="BK793" i="11"/>
  <c r="BK814" i="11"/>
  <c r="BK766" i="11"/>
  <c r="BK778" i="11"/>
  <c r="BK751" i="11"/>
  <c r="BK736" i="11"/>
  <c r="BK752" i="11"/>
  <c r="BK716" i="11"/>
  <c r="BK731" i="11"/>
  <c r="BK735" i="11"/>
  <c r="BK706" i="11"/>
  <c r="BK701" i="11"/>
  <c r="BK696" i="11"/>
  <c r="BK676" i="11"/>
  <c r="BK642" i="11"/>
  <c r="BK654" i="11"/>
  <c r="BK674" i="11"/>
  <c r="BK644" i="11"/>
  <c r="BK639" i="11"/>
  <c r="BK596" i="11"/>
  <c r="BK621" i="11"/>
  <c r="BK625" i="11"/>
  <c r="BK602" i="11"/>
  <c r="BK610" i="11"/>
  <c r="BK572" i="11"/>
  <c r="BK546" i="11"/>
  <c r="BK537" i="11"/>
  <c r="BK566" i="11"/>
  <c r="BK577" i="11"/>
  <c r="BK539" i="11"/>
  <c r="BK504" i="11"/>
  <c r="BK524" i="11"/>
  <c r="BK511" i="11"/>
  <c r="BK502" i="11"/>
  <c r="BK534" i="11"/>
  <c r="BK513" i="11"/>
  <c r="BK459" i="11"/>
  <c r="BK467" i="11"/>
  <c r="BK449" i="11"/>
  <c r="BK478" i="11"/>
  <c r="BK473" i="11"/>
  <c r="BK451" i="11"/>
  <c r="BK408" i="11"/>
  <c r="BK427" i="11"/>
  <c r="BK447" i="11"/>
  <c r="BK410" i="11"/>
  <c r="BK384" i="11"/>
  <c r="BK433" i="11"/>
  <c r="BK343" i="11"/>
  <c r="BK326" i="11"/>
  <c r="BK354" i="11"/>
  <c r="BK328" i="11"/>
  <c r="BK335" i="11"/>
  <c r="BK309" i="11"/>
  <c r="BK304" i="11"/>
  <c r="BK240" i="11"/>
  <c r="BK248" i="11"/>
  <c r="BK303" i="11"/>
  <c r="BK234" i="11"/>
  <c r="BK302" i="11"/>
  <c r="BK225" i="11"/>
  <c r="BK270" i="11"/>
  <c r="BK288" i="11"/>
  <c r="BK275" i="11"/>
  <c r="BK181" i="11"/>
  <c r="BK176" i="11"/>
  <c r="BK219" i="11"/>
  <c r="BK148" i="11"/>
  <c r="BK959" i="11"/>
  <c r="BK949" i="11"/>
  <c r="BK921" i="11"/>
  <c r="BK903" i="11"/>
  <c r="BK890" i="11"/>
  <c r="BK887" i="11"/>
  <c r="BK854" i="11"/>
  <c r="BK841" i="11"/>
  <c r="BK836" i="11"/>
  <c r="BK823" i="11"/>
  <c r="BK789" i="11"/>
  <c r="BK813" i="11"/>
  <c r="BK782" i="11"/>
  <c r="BK796" i="11"/>
  <c r="BK746" i="11"/>
  <c r="BK768" i="11"/>
  <c r="BK738" i="11"/>
  <c r="BK733" i="11"/>
  <c r="BK722" i="11"/>
  <c r="BK734" i="11"/>
  <c r="BK702" i="11"/>
  <c r="BK697" i="11"/>
  <c r="BK692" i="11"/>
  <c r="BK672" i="11"/>
  <c r="BK638" i="11"/>
  <c r="BK650" i="11"/>
  <c r="BK670" i="11"/>
  <c r="BK640" i="11"/>
  <c r="BK631" i="11"/>
  <c r="BK592" i="11"/>
  <c r="BK612" i="11"/>
  <c r="BK616" i="11"/>
  <c r="BK598" i="11"/>
  <c r="BK589" i="11"/>
  <c r="BK568" i="11"/>
  <c r="BK579" i="11"/>
  <c r="BK583" i="11"/>
  <c r="BK562" i="11"/>
  <c r="BK573" i="11"/>
  <c r="BK556" i="11"/>
  <c r="BK500" i="11"/>
  <c r="BK520" i="11"/>
  <c r="BK490" i="11"/>
  <c r="BK498" i="11"/>
  <c r="BK530" i="11"/>
  <c r="BK472" i="11"/>
  <c r="BK454" i="11"/>
  <c r="BK463" i="11"/>
  <c r="BK445" i="11"/>
  <c r="BK461" i="11"/>
  <c r="BK469" i="11"/>
  <c r="BK436" i="11"/>
  <c r="BK404" i="11"/>
  <c r="BK423" i="11"/>
  <c r="BK439" i="11"/>
  <c r="BK406" i="11"/>
  <c r="BK378" i="11"/>
  <c r="BK409" i="11"/>
  <c r="BK338" i="11"/>
  <c r="BK313" i="11"/>
  <c r="BK348" i="11"/>
  <c r="BK363" i="11"/>
  <c r="BK331" i="11"/>
  <c r="BK300" i="11"/>
  <c r="BK282" i="11"/>
  <c r="BK334" i="11"/>
  <c r="BK244" i="11"/>
  <c r="BK281" i="11"/>
  <c r="BK230" i="11"/>
  <c r="BK298" i="11"/>
  <c r="BK306" i="11"/>
  <c r="BK251" i="11"/>
  <c r="BK262" i="11"/>
  <c r="BK267" i="11"/>
  <c r="BK172" i="11"/>
  <c r="BK167" i="11"/>
  <c r="BK215" i="11"/>
  <c r="BK284" i="11"/>
  <c r="BK969" i="11"/>
  <c r="BK956" i="11"/>
  <c r="BK942" i="11"/>
  <c r="BK930" i="11"/>
  <c r="BK899" i="11"/>
  <c r="BK905" i="11"/>
  <c r="BK889" i="11"/>
  <c r="BK883" i="11"/>
  <c r="BK861" i="11"/>
  <c r="BK812" i="11"/>
  <c r="BK827" i="11"/>
  <c r="BK822" i="11"/>
  <c r="BK802" i="11"/>
  <c r="BK770" i="11"/>
  <c r="BK772" i="11"/>
  <c r="BK756" i="11"/>
  <c r="BK759" i="11"/>
  <c r="BK747" i="11"/>
  <c r="BK732" i="11"/>
  <c r="BK713" i="11"/>
  <c r="BK708" i="11"/>
  <c r="BK694" i="11"/>
  <c r="BK712" i="11"/>
  <c r="BK691" i="11"/>
  <c r="BK664" i="11"/>
  <c r="BK679" i="11"/>
  <c r="BK641" i="11"/>
  <c r="BK662" i="11"/>
  <c r="BK677" i="11"/>
  <c r="BK623" i="11"/>
  <c r="BK635" i="11"/>
  <c r="BK599" i="11"/>
  <c r="BK590" i="11"/>
  <c r="BK636" i="11"/>
  <c r="BK614" i="11"/>
  <c r="BK560" i="11"/>
  <c r="BK567" i="11"/>
  <c r="BK549" i="11"/>
  <c r="BK586" i="11"/>
  <c r="BK565" i="11"/>
  <c r="BK533" i="11"/>
  <c r="BK512" i="11"/>
  <c r="BK507" i="11"/>
  <c r="BK531" i="11"/>
  <c r="BK514" i="11"/>
  <c r="BK522" i="11"/>
  <c r="BK464" i="11"/>
  <c r="BK446" i="11"/>
  <c r="BK483" i="11"/>
  <c r="BK474" i="11"/>
  <c r="BK452" i="11"/>
  <c r="BK456" i="11"/>
  <c r="BK428" i="11"/>
  <c r="BK395" i="11"/>
  <c r="BK415" i="11"/>
  <c r="BK430" i="11"/>
  <c r="BK385" i="11"/>
  <c r="BK394" i="11"/>
  <c r="BK386" i="11"/>
  <c r="BK368" i="11"/>
  <c r="BK398" i="11"/>
  <c r="BK369" i="11"/>
  <c r="BK365" i="11"/>
  <c r="BK318" i="11"/>
  <c r="BK291" i="11"/>
  <c r="BK265" i="11"/>
  <c r="BK294" i="11"/>
  <c r="BK235" i="11"/>
  <c r="BK268" i="11"/>
  <c r="BK324" i="11"/>
  <c r="BK289" i="11"/>
  <c r="BK297" i="11"/>
  <c r="BK233" i="11"/>
  <c r="BK191" i="11"/>
  <c r="BK220" i="11"/>
  <c r="BK145" i="11"/>
  <c r="BK144" i="11"/>
  <c r="BK180" i="11"/>
  <c r="BK254" i="11"/>
  <c r="BK246" i="11"/>
  <c r="BK134" i="11"/>
  <c r="BK159" i="11"/>
  <c r="BK87" i="11"/>
  <c r="BK202" i="11"/>
  <c r="BK137" i="11"/>
  <c r="BK106" i="11"/>
  <c r="BK66" i="11"/>
  <c r="BK152" i="11"/>
  <c r="BK206" i="11"/>
  <c r="BK96" i="11"/>
  <c r="BK968" i="11"/>
  <c r="BK954" i="11"/>
  <c r="BK923" i="11"/>
  <c r="BK936" i="11"/>
  <c r="BK898" i="11"/>
  <c r="BK912" i="11"/>
  <c r="BK881" i="11"/>
  <c r="BK870" i="11"/>
  <c r="BK852" i="11"/>
  <c r="BK808" i="11"/>
  <c r="BK844" i="11"/>
  <c r="BK783" i="11"/>
  <c r="BK794" i="11"/>
  <c r="BK757" i="11"/>
  <c r="BK792" i="11"/>
  <c r="BK750" i="11"/>
  <c r="BK739" i="11"/>
  <c r="BK742" i="11"/>
  <c r="BK723" i="11"/>
  <c r="BK737" i="11"/>
  <c r="BK699" i="11"/>
  <c r="BK689" i="11"/>
  <c r="BK688" i="11"/>
  <c r="BK687" i="11"/>
  <c r="BK660" i="11"/>
  <c r="BK675" i="11"/>
  <c r="BK637" i="11"/>
  <c r="BK658" i="11"/>
  <c r="BK673" i="11"/>
  <c r="BK618" i="11"/>
  <c r="BK630" i="11"/>
  <c r="BK595" i="11"/>
  <c r="BK643" i="11"/>
  <c r="BK632" i="11"/>
  <c r="BK605" i="11"/>
  <c r="BK551" i="11"/>
  <c r="BK563" i="11"/>
  <c r="BK545" i="11"/>
  <c r="BK582" i="11"/>
  <c r="BK561" i="11"/>
  <c r="BK529" i="11"/>
  <c r="BK508" i="11"/>
  <c r="BK503" i="11"/>
  <c r="BK527" i="11"/>
  <c r="BK510" i="11"/>
  <c r="BK518" i="11"/>
  <c r="BK488" i="11"/>
  <c r="BK442" i="11"/>
  <c r="BK479" i="11"/>
  <c r="BK470" i="11"/>
  <c r="BK448" i="11"/>
  <c r="BK481" i="11"/>
  <c r="BK424" i="11"/>
  <c r="BK391" i="11"/>
  <c r="BK411" i="11"/>
  <c r="BK426" i="11"/>
  <c r="BK443" i="11"/>
  <c r="BK381" i="11"/>
  <c r="BK413" i="11"/>
  <c r="BK357" i="11"/>
  <c r="BK362" i="11"/>
  <c r="BK358" i="11"/>
  <c r="BK361" i="11"/>
  <c r="BK330" i="11"/>
  <c r="BK287" i="11"/>
  <c r="BK261" i="11"/>
  <c r="BK290" i="11"/>
  <c r="BK226" i="11"/>
  <c r="BK264" i="11"/>
  <c r="BK319" i="11"/>
  <c r="BK272" i="11"/>
  <c r="BK336" i="11"/>
  <c r="BK224" i="11"/>
  <c r="BK177" i="11"/>
  <c r="BK212" i="11"/>
  <c r="BK258" i="11"/>
  <c r="BK279" i="11"/>
  <c r="BK175" i="11"/>
  <c r="BK245" i="11"/>
  <c r="BK232" i="11"/>
  <c r="BK125" i="11"/>
  <c r="BK140" i="11"/>
  <c r="BK83" i="11"/>
  <c r="BK197" i="11"/>
  <c r="BK133" i="11"/>
  <c r="BK102" i="11"/>
  <c r="BK183" i="11"/>
  <c r="BK127" i="11"/>
  <c r="BK188" i="11"/>
  <c r="BK92" i="11"/>
  <c r="BK966" i="11"/>
  <c r="BK948" i="11"/>
  <c r="BK920" i="11"/>
  <c r="BK929" i="11"/>
  <c r="BK897" i="11"/>
  <c r="BK925" i="11"/>
  <c r="BK874" i="11"/>
  <c r="BK869" i="11"/>
  <c r="BK865" i="11"/>
  <c r="BK803" i="11"/>
  <c r="BK826" i="11"/>
  <c r="BK805" i="11"/>
  <c r="BK790" i="11"/>
  <c r="BK753" i="11"/>
  <c r="BK781" i="11"/>
  <c r="BK741" i="11"/>
  <c r="BK755" i="11"/>
  <c r="BK729" i="11"/>
  <c r="BK719" i="11"/>
  <c r="BK730" i="11"/>
  <c r="BK695" i="11"/>
  <c r="BK685" i="11"/>
  <c r="BK684" i="11"/>
  <c r="BK656" i="11"/>
  <c r="BK655" i="11"/>
  <c r="BK671" i="11"/>
  <c r="BK683" i="11"/>
  <c r="BK657" i="11"/>
  <c r="BK669" i="11"/>
  <c r="BK609" i="11"/>
  <c r="BK626" i="11"/>
  <c r="BK591" i="11"/>
  <c r="BK620" i="11"/>
  <c r="BK628" i="11"/>
  <c r="BK597" i="11"/>
  <c r="BK593" i="11"/>
  <c r="BK559" i="11"/>
  <c r="BK578" i="11"/>
  <c r="BK553" i="11"/>
  <c r="BK557" i="11"/>
  <c r="BK525" i="11"/>
  <c r="BK487" i="11"/>
  <c r="BK499" i="11"/>
  <c r="BK523" i="11"/>
  <c r="BK493" i="11"/>
  <c r="BK505" i="11"/>
  <c r="BK486" i="11"/>
  <c r="BK438" i="11"/>
  <c r="BK475" i="11"/>
  <c r="BK466" i="11"/>
  <c r="BK444" i="11"/>
  <c r="BK477" i="11"/>
  <c r="BK420" i="11"/>
  <c r="BK387" i="11"/>
  <c r="BK407" i="11"/>
  <c r="BK422" i="11"/>
  <c r="BK417" i="11"/>
  <c r="BK429" i="11"/>
  <c r="BK379" i="11"/>
  <c r="BK349" i="11"/>
  <c r="BK360" i="11"/>
  <c r="BK356" i="11"/>
  <c r="BK355" i="11"/>
  <c r="BK325" i="11"/>
  <c r="BK316" i="11"/>
  <c r="BK257" i="11"/>
  <c r="BK286" i="11"/>
  <c r="BK222" i="11"/>
  <c r="BK260" i="11"/>
  <c r="BK317" i="11"/>
  <c r="BK243" i="11"/>
  <c r="BK329" i="11"/>
  <c r="BK217" i="11"/>
  <c r="BK168" i="11"/>
  <c r="BK199" i="11"/>
  <c r="BK207" i="11"/>
  <c r="BK259" i="11"/>
  <c r="BK166" i="11"/>
  <c r="BK292" i="11"/>
  <c r="BK205" i="11"/>
  <c r="BK121" i="11"/>
  <c r="BK129" i="11"/>
  <c r="BK79" i="11"/>
  <c r="BK193" i="11"/>
  <c r="BK120" i="11"/>
  <c r="BK98" i="11"/>
  <c r="BK136" i="11"/>
  <c r="BK187" i="11"/>
  <c r="BK130" i="11"/>
  <c r="BK88" i="11"/>
  <c r="BK965" i="11"/>
  <c r="BK947" i="11"/>
  <c r="BK918" i="11"/>
  <c r="BK924" i="11"/>
  <c r="BK894" i="11"/>
  <c r="BK914" i="11"/>
  <c r="BK871" i="11"/>
  <c r="BK868" i="11"/>
  <c r="BK857" i="11"/>
  <c r="BK840" i="11"/>
  <c r="BK806" i="11"/>
  <c r="BK800" i="11"/>
  <c r="BK787" i="11"/>
  <c r="BK795" i="11"/>
  <c r="BK760" i="11"/>
  <c r="BK764" i="11"/>
  <c r="BK748" i="11"/>
  <c r="BK724" i="11"/>
  <c r="BK727" i="11"/>
  <c r="BK721" i="11"/>
  <c r="BK690" i="11"/>
  <c r="BK709" i="11"/>
  <c r="BK704" i="11"/>
  <c r="BK652" i="11"/>
  <c r="BK651" i="11"/>
  <c r="BK667" i="11"/>
  <c r="BK682" i="11"/>
  <c r="BK653" i="11"/>
  <c r="BK665" i="11"/>
  <c r="BK648" i="11"/>
  <c r="BK608" i="11"/>
  <c r="BK633" i="11"/>
  <c r="BK611" i="11"/>
  <c r="BK624" i="11"/>
  <c r="BK585" i="11"/>
  <c r="BK584" i="11"/>
  <c r="BK550" i="11"/>
  <c r="BK574" i="11"/>
  <c r="BK548" i="11"/>
  <c r="BK552" i="11"/>
  <c r="BK521" i="11"/>
  <c r="BK536" i="11"/>
  <c r="BK495" i="11"/>
  <c r="BK519" i="11"/>
  <c r="BK489" i="11"/>
  <c r="BK501" i="11"/>
  <c r="BK480" i="11"/>
  <c r="BK484" i="11"/>
  <c r="BK458" i="11"/>
  <c r="BK462" i="11"/>
  <c r="BK440" i="11"/>
  <c r="BK460" i="11"/>
  <c r="BK416" i="11"/>
  <c r="BK435" i="11"/>
  <c r="BK403" i="11"/>
  <c r="BK418" i="11"/>
  <c r="BK401" i="11"/>
  <c r="BK380" i="11"/>
  <c r="BK375" i="11"/>
  <c r="BK342" i="11"/>
  <c r="BK367" i="11"/>
  <c r="BK350" i="11"/>
  <c r="BK351" i="11"/>
  <c r="BK323" i="11"/>
  <c r="BK312" i="11"/>
  <c r="BK253" i="11"/>
  <c r="BK273" i="11"/>
  <c r="BK337" i="11"/>
  <c r="BK256" i="11"/>
  <c r="BK315" i="11"/>
  <c r="BK238" i="11"/>
  <c r="BK321" i="11"/>
  <c r="BK213" i="11"/>
  <c r="BK163" i="11"/>
  <c r="BK190" i="11"/>
  <c r="BK203" i="11"/>
  <c r="BK227" i="11"/>
  <c r="BK157" i="11"/>
  <c r="BK255" i="11"/>
  <c r="BK201" i="11"/>
  <c r="BK112" i="11"/>
  <c r="BK111" i="11"/>
  <c r="BK75" i="11"/>
  <c r="BK182" i="11"/>
  <c r="BK164" i="11"/>
  <c r="BK94" i="11"/>
  <c r="BK123" i="11"/>
  <c r="BK165" i="11"/>
  <c r="BK126" i="11"/>
  <c r="BK84" i="11"/>
  <c r="BK963" i="11"/>
  <c r="BK941" i="11"/>
  <c r="BK922" i="11"/>
  <c r="BK913" i="11"/>
  <c r="BK893" i="11"/>
  <c r="BK911" i="11"/>
  <c r="BK850" i="11"/>
  <c r="BK853" i="11"/>
  <c r="BK855" i="11"/>
  <c r="BK839" i="11"/>
  <c r="BK815" i="11"/>
  <c r="BK799" i="11"/>
  <c r="BK771" i="11"/>
  <c r="BK786" i="11"/>
  <c r="BK758" i="11"/>
  <c r="BK740" i="11"/>
  <c r="BK743" i="11"/>
  <c r="BK720" i="11"/>
  <c r="BK714" i="11"/>
  <c r="BK717" i="11"/>
  <c r="BK686" i="11"/>
  <c r="BK705" i="11"/>
  <c r="BK700" i="11"/>
  <c r="BK680" i="11"/>
  <c r="BK646" i="11"/>
  <c r="BK659" i="11"/>
  <c r="BK678" i="11"/>
  <c r="BK649" i="11"/>
  <c r="BK661" i="11"/>
  <c r="BK604" i="11"/>
  <c r="BK587" i="11"/>
  <c r="BK629" i="11"/>
  <c r="BK606" i="11"/>
  <c r="BK615" i="11"/>
  <c r="BK576" i="11"/>
  <c r="BK555" i="11"/>
  <c r="BK541" i="11"/>
  <c r="BK570" i="11"/>
  <c r="BK581" i="11"/>
  <c r="BK543" i="11"/>
  <c r="BK517" i="11"/>
  <c r="BK532" i="11"/>
  <c r="BK515" i="11"/>
  <c r="BK506" i="11"/>
  <c r="BK544" i="11"/>
  <c r="BK542" i="11"/>
  <c r="BK476" i="11"/>
  <c r="BK471" i="11"/>
  <c r="BK453" i="11"/>
  <c r="BK482" i="11"/>
  <c r="BK485" i="11"/>
  <c r="BK455" i="11"/>
  <c r="BK412" i="11"/>
  <c r="BK431" i="11"/>
  <c r="BK382" i="11"/>
  <c r="BK414" i="11"/>
  <c r="BK390" i="11"/>
  <c r="BK344" i="11"/>
  <c r="BK371" i="11"/>
  <c r="BK340" i="11"/>
  <c r="BK364" i="11"/>
  <c r="BK341" i="11"/>
  <c r="BK347" i="11"/>
  <c r="BK314" i="11"/>
  <c r="BK308" i="11"/>
  <c r="BK249" i="11"/>
  <c r="BK269" i="11"/>
  <c r="BK307" i="11"/>
  <c r="BK252" i="11"/>
  <c r="BK311" i="11"/>
  <c r="BK229" i="11"/>
  <c r="BK296" i="11"/>
  <c r="BK200" i="11"/>
  <c r="BK283" i="11"/>
  <c r="BK185" i="11"/>
  <c r="BK194" i="11"/>
  <c r="BK223" i="11"/>
  <c r="BK153" i="11"/>
  <c r="BK241" i="11"/>
  <c r="BK173" i="11"/>
  <c r="BK214" i="11"/>
  <c r="BK107" i="11"/>
  <c r="BK71" i="11"/>
  <c r="BK174" i="11"/>
  <c r="BK888" i="11"/>
  <c r="BK777" i="11"/>
  <c r="BK693" i="11"/>
  <c r="BK647" i="11"/>
  <c r="BK558" i="11"/>
  <c r="BK468" i="11"/>
  <c r="BK419" i="11"/>
  <c r="BK353" i="11"/>
  <c r="BK293" i="11"/>
  <c r="BK280" i="11"/>
  <c r="BK192" i="11"/>
  <c r="BK151" i="11"/>
  <c r="BK82" i="11"/>
  <c r="BK135" i="11"/>
  <c r="BK64" i="11"/>
  <c r="BK29" i="11"/>
  <c r="BK77" i="11"/>
  <c r="BK32" i="11"/>
  <c r="BK875" i="11"/>
  <c r="BK767" i="11"/>
  <c r="BK710" i="11"/>
  <c r="BK603" i="11"/>
  <c r="BK569" i="11"/>
  <c r="BK450" i="11"/>
  <c r="BK434" i="11"/>
  <c r="BK322" i="11"/>
  <c r="BK301" i="11"/>
  <c r="BK236" i="11"/>
  <c r="BK178" i="11"/>
  <c r="BK147" i="11"/>
  <c r="BK78" i="11"/>
  <c r="BK122" i="11"/>
  <c r="BK60" i="11"/>
  <c r="BK53" i="11"/>
  <c r="BK972" i="11"/>
  <c r="BK833" i="11"/>
  <c r="BK749" i="11"/>
  <c r="BK668" i="11"/>
  <c r="BK607" i="11"/>
  <c r="BK540" i="11"/>
  <c r="BK496" i="11"/>
  <c r="BK402" i="11"/>
  <c r="BK295" i="11"/>
  <c r="BK237" i="11"/>
  <c r="BK228" i="11"/>
  <c r="BK103" i="11"/>
  <c r="BK141" i="11"/>
  <c r="BK74" i="11"/>
  <c r="BK118" i="11"/>
  <c r="BK41" i="11"/>
  <c r="BK48" i="11"/>
  <c r="BK957" i="11"/>
  <c r="BK834" i="11"/>
  <c r="BK763" i="11"/>
  <c r="BK634" i="11"/>
  <c r="BK594" i="11"/>
  <c r="BK538" i="11"/>
  <c r="BK441" i="11"/>
  <c r="BK374" i="11"/>
  <c r="BK274" i="11"/>
  <c r="BK242" i="11"/>
  <c r="BK250" i="11"/>
  <c r="BK99" i="11"/>
  <c r="BK160" i="11"/>
  <c r="BK119" i="11"/>
  <c r="BK117" i="11"/>
  <c r="BK49" i="11"/>
  <c r="BK93" i="11"/>
  <c r="BK951" i="11"/>
  <c r="BK838" i="11"/>
  <c r="BK728" i="11"/>
  <c r="BK645" i="11"/>
  <c r="BK619" i="11"/>
  <c r="BK516" i="11"/>
  <c r="BK457" i="11"/>
  <c r="BK400" i="11"/>
  <c r="BK299" i="11"/>
  <c r="BK263" i="11"/>
  <c r="BK150" i="11"/>
  <c r="BK95" i="11"/>
  <c r="BK155" i="11"/>
  <c r="BK114" i="11"/>
  <c r="BK108" i="11"/>
  <c r="BK37" i="11"/>
  <c r="BK23" i="11"/>
  <c r="BK934" i="11"/>
  <c r="BK779" i="11"/>
  <c r="BK726" i="11"/>
  <c r="BK666" i="11"/>
  <c r="BK564" i="11"/>
  <c r="BK535" i="11"/>
  <c r="BK465" i="11"/>
  <c r="BK370" i="11"/>
  <c r="BK239" i="11"/>
  <c r="BK158" i="11"/>
  <c r="BK146" i="11"/>
  <c r="BK67" i="11"/>
  <c r="BK132" i="11"/>
  <c r="BK169" i="11"/>
  <c r="BK104" i="11"/>
  <c r="BK15" i="11"/>
  <c r="BK45" i="11"/>
  <c r="BK902" i="11"/>
  <c r="BK810" i="11"/>
  <c r="BK725" i="11"/>
  <c r="BK681" i="11"/>
  <c r="BK575" i="11"/>
  <c r="BK494" i="11"/>
  <c r="BK432" i="11"/>
  <c r="BK425" i="11"/>
  <c r="BK277" i="11"/>
  <c r="BK162" i="11"/>
  <c r="BK138" i="11"/>
  <c r="BK65" i="11"/>
  <c r="BK128" i="11"/>
  <c r="BK156" i="11"/>
  <c r="BK100" i="11"/>
  <c r="BK33" i="11"/>
  <c r="BK18" i="11"/>
  <c r="BK20" i="11"/>
  <c r="BK886" i="11"/>
  <c r="BK774" i="11"/>
  <c r="BK698" i="11"/>
  <c r="BK627" i="11"/>
  <c r="BK554" i="11"/>
  <c r="BK526" i="11"/>
  <c r="BK399" i="11"/>
  <c r="BK346" i="11"/>
  <c r="BK327" i="11"/>
  <c r="BK211" i="11"/>
  <c r="BK196" i="11"/>
  <c r="BK210" i="11"/>
  <c r="BK86" i="11"/>
  <c r="BK139" i="11"/>
  <c r="BK68" i="11"/>
  <c r="BK24" i="11"/>
  <c r="BK57" i="11"/>
  <c r="BK36" i="11"/>
  <c r="BK11" i="11"/>
  <c r="BK27" i="11"/>
  <c r="BK26" i="11"/>
  <c r="BK19" i="11"/>
  <c r="BK51" i="11"/>
  <c r="BK52" i="11"/>
  <c r="BK39" i="11"/>
  <c r="BK42" i="11"/>
  <c r="BK40" i="11"/>
  <c r="BK73" i="11"/>
  <c r="BK47" i="11"/>
  <c r="BK69" i="11"/>
  <c r="BK30" i="11"/>
  <c r="BK59" i="11"/>
  <c r="BK14" i="11"/>
  <c r="BK25" i="11"/>
  <c r="BK113" i="11"/>
  <c r="BK35" i="11"/>
  <c r="BK38" i="11"/>
  <c r="BK61" i="11"/>
  <c r="BK46" i="11"/>
  <c r="BK63" i="11"/>
  <c r="BK89" i="11"/>
  <c r="BK31" i="11"/>
  <c r="BK109" i="11"/>
  <c r="BK58" i="11"/>
  <c r="BK54" i="11"/>
  <c r="BK21" i="11"/>
  <c r="BK55" i="11"/>
  <c r="BK81" i="11"/>
  <c r="BK8" i="11"/>
  <c r="BK13" i="11"/>
  <c r="BU972" i="11"/>
  <c r="BU961" i="11"/>
  <c r="BU953" i="11"/>
  <c r="BU941" i="11"/>
  <c r="BU933" i="11"/>
  <c r="BU942" i="11"/>
  <c r="BU908" i="11"/>
  <c r="BU914" i="11"/>
  <c r="BU902" i="11"/>
  <c r="BU875" i="11"/>
  <c r="BU886" i="11"/>
  <c r="BU849" i="11"/>
  <c r="BU882" i="11"/>
  <c r="BU840" i="11"/>
  <c r="BU861" i="11"/>
  <c r="BU830" i="11"/>
  <c r="BU827" i="11"/>
  <c r="BU814" i="11"/>
  <c r="BU778" i="11"/>
  <c r="BU804" i="11"/>
  <c r="BU791" i="11"/>
  <c r="BU773" i="11"/>
  <c r="BU772" i="11"/>
  <c r="BU790" i="11"/>
  <c r="BU739" i="11"/>
  <c r="BU757" i="11"/>
  <c r="BU750" i="11"/>
  <c r="BU731" i="11"/>
  <c r="BU734" i="11"/>
  <c r="BU728" i="11"/>
  <c r="BU705" i="11"/>
  <c r="BU700" i="11"/>
  <c r="BU686" i="11"/>
  <c r="BU654" i="11"/>
  <c r="BU666" i="11"/>
  <c r="BU640" i="11"/>
  <c r="BU656" i="11"/>
  <c r="BU672" i="11"/>
  <c r="BU612" i="11"/>
  <c r="BU629" i="11"/>
  <c r="BU606" i="11"/>
  <c r="BU610" i="11"/>
  <c r="BU636" i="11"/>
  <c r="BU604" i="11"/>
  <c r="BU583" i="11"/>
  <c r="BU562" i="11"/>
  <c r="BU581" i="11"/>
  <c r="BU556" i="11"/>
  <c r="BU542" i="11"/>
  <c r="BU524" i="11"/>
  <c r="BU490" i="11"/>
  <c r="BU502" i="11"/>
  <c r="BU534" i="11"/>
  <c r="BU513" i="11"/>
  <c r="BU504" i="11"/>
  <c r="BU467" i="11"/>
  <c r="BU445" i="11"/>
  <c r="BU478" i="11"/>
  <c r="BU469" i="11"/>
  <c r="BU447" i="11"/>
  <c r="BU476" i="11"/>
  <c r="BU968" i="11"/>
  <c r="BU952" i="11"/>
  <c r="BU940" i="11"/>
  <c r="BU930" i="11"/>
  <c r="BU925" i="11"/>
  <c r="BU912" i="11"/>
  <c r="BU904" i="11"/>
  <c r="BU883" i="11"/>
  <c r="BU892" i="11"/>
  <c r="BU853" i="11"/>
  <c r="BU851" i="11"/>
  <c r="BU860" i="11"/>
  <c r="BU820" i="11"/>
  <c r="BU819" i="11"/>
  <c r="BU833" i="11"/>
  <c r="BU809" i="11"/>
  <c r="BU813" i="11"/>
  <c r="BU779" i="11"/>
  <c r="BU756" i="11"/>
  <c r="BU795" i="11"/>
  <c r="BU753" i="11"/>
  <c r="BU738" i="11"/>
  <c r="BU741" i="11"/>
  <c r="BU736" i="11"/>
  <c r="BU729" i="11"/>
  <c r="BU698" i="11"/>
  <c r="BU684" i="11"/>
  <c r="BU695" i="11"/>
  <c r="BU659" i="11"/>
  <c r="BU662" i="11"/>
  <c r="BU677" i="11"/>
  <c r="BU643" i="11"/>
  <c r="BU630" i="11"/>
  <c r="BU642" i="11"/>
  <c r="BU620" i="11"/>
  <c r="BU615" i="11"/>
  <c r="BU631" i="11"/>
  <c r="BU579" i="11"/>
  <c r="BU545" i="11"/>
  <c r="BU582" i="11"/>
  <c r="BU561" i="11"/>
  <c r="BU560" i="11"/>
  <c r="BU532" i="11"/>
  <c r="BU486" i="11"/>
  <c r="BU494" i="11"/>
  <c r="BU522" i="11"/>
  <c r="BU529" i="11"/>
  <c r="BU508" i="11"/>
  <c r="BU453" i="11"/>
  <c r="BU482" i="11"/>
  <c r="BU465" i="11"/>
  <c r="BU485" i="11"/>
  <c r="BU450" i="11"/>
  <c r="BU411" i="11"/>
  <c r="BU434" i="11"/>
  <c r="BU402" i="11"/>
  <c r="BU413" i="11"/>
  <c r="BU399" i="11"/>
  <c r="BU375" i="11"/>
  <c r="BU382" i="11"/>
  <c r="BU368" i="11"/>
  <c r="BU357" i="11"/>
  <c r="BU960" i="11"/>
  <c r="BU951" i="11"/>
  <c r="BU939" i="11"/>
  <c r="BU929" i="11"/>
  <c r="BU920" i="11"/>
  <c r="BU907" i="11"/>
  <c r="BU903" i="11"/>
  <c r="BU871" i="11"/>
  <c r="BU858" i="11"/>
  <c r="BU877" i="11"/>
  <c r="BU841" i="11"/>
  <c r="BU854" i="11"/>
  <c r="BU816" i="11"/>
  <c r="BU815" i="11"/>
  <c r="BU808" i="11"/>
  <c r="BU805" i="11"/>
  <c r="BU810" i="11"/>
  <c r="BU774" i="11"/>
  <c r="BU780" i="11"/>
  <c r="BU775" i="11"/>
  <c r="BU749" i="11"/>
  <c r="BU755" i="11"/>
  <c r="BU732" i="11"/>
  <c r="BU726" i="11"/>
  <c r="BU724" i="11"/>
  <c r="BU694" i="11"/>
  <c r="BU709" i="11"/>
  <c r="BU690" i="11"/>
  <c r="BU650" i="11"/>
  <c r="BU658" i="11"/>
  <c r="BU673" i="11"/>
  <c r="BU639" i="11"/>
  <c r="BU626" i="11"/>
  <c r="BU635" i="11"/>
  <c r="BU611" i="11"/>
  <c r="BU589" i="11"/>
  <c r="BU627" i="11"/>
  <c r="BU575" i="11"/>
  <c r="BU578" i="11"/>
  <c r="BU553" i="11"/>
  <c r="BU963" i="11"/>
  <c r="BU958" i="11"/>
  <c r="BU950" i="11"/>
  <c r="BU938" i="11"/>
  <c r="BU927" i="11"/>
  <c r="BU913" i="11"/>
  <c r="BU926" i="11"/>
  <c r="BU900" i="11"/>
  <c r="BU897" i="11"/>
  <c r="BU878" i="11"/>
  <c r="BU869" i="11"/>
  <c r="BU845" i="11"/>
  <c r="BU852" i="11"/>
  <c r="BU834" i="11"/>
  <c r="BU839" i="11"/>
  <c r="BU806" i="11"/>
  <c r="BU803" i="11"/>
  <c r="BU801" i="11"/>
  <c r="BU770" i="11"/>
  <c r="BU777" i="11"/>
  <c r="BU771" i="11"/>
  <c r="BU735" i="11"/>
  <c r="BU747" i="11"/>
  <c r="BU723" i="11"/>
  <c r="BU713" i="11"/>
  <c r="BU720" i="11"/>
  <c r="BU689" i="11"/>
  <c r="BU704" i="11"/>
  <c r="BU655" i="11"/>
  <c r="BU645" i="11"/>
  <c r="BU682" i="11"/>
  <c r="BU669" i="11"/>
  <c r="BU683" i="11"/>
  <c r="BU608" i="11"/>
  <c r="BU633" i="11"/>
  <c r="BU602" i="11"/>
  <c r="BU638" i="11"/>
  <c r="BU623" i="11"/>
  <c r="BU567" i="11"/>
  <c r="BU574" i="11"/>
  <c r="BU548" i="11"/>
  <c r="BU552" i="11"/>
  <c r="BU538" i="11"/>
  <c r="BU516" i="11"/>
  <c r="BU531" i="11"/>
  <c r="BU510" i="11"/>
  <c r="BU505" i="11"/>
  <c r="BU521" i="11"/>
  <c r="BU471" i="11"/>
  <c r="BU441" i="11"/>
  <c r="BU457" i="11"/>
  <c r="BU481" i="11"/>
  <c r="BU468" i="11"/>
  <c r="BU435" i="11"/>
  <c r="BU403" i="11"/>
  <c r="BU426" i="11"/>
  <c r="BU438" i="11"/>
  <c r="BU401" i="11"/>
  <c r="BU404" i="11"/>
  <c r="BU343" i="11"/>
  <c r="BU374" i="11"/>
  <c r="BU349" i="11"/>
  <c r="BU969" i="11"/>
  <c r="BU967" i="11"/>
  <c r="BU947" i="11"/>
  <c r="BU934" i="11"/>
  <c r="BU922" i="11"/>
  <c r="BU915" i="11"/>
  <c r="BU909" i="11"/>
  <c r="BU894" i="11"/>
  <c r="BU890" i="11"/>
  <c r="BU866" i="11"/>
  <c r="BU868" i="11"/>
  <c r="BU836" i="11"/>
  <c r="BU855" i="11"/>
  <c r="BU807" i="11"/>
  <c r="BU835" i="11"/>
  <c r="BU792" i="11"/>
  <c r="BU798" i="11"/>
  <c r="BU789" i="11"/>
  <c r="BU769" i="11"/>
  <c r="BU794" i="11"/>
  <c r="BU758" i="11"/>
  <c r="BU743" i="11"/>
  <c r="BU751" i="11"/>
  <c r="BU714" i="11"/>
  <c r="BU717" i="11"/>
  <c r="BU708" i="11"/>
  <c r="BU697" i="11"/>
  <c r="BU691" i="11"/>
  <c r="BU675" i="11"/>
  <c r="BU678" i="11"/>
  <c r="BU649" i="11"/>
  <c r="BU648" i="11"/>
  <c r="BU668" i="11"/>
  <c r="BU599" i="11"/>
  <c r="BU607" i="11"/>
  <c r="BU632" i="11"/>
  <c r="BU605" i="11"/>
  <c r="BU646" i="11"/>
  <c r="BU550" i="11"/>
  <c r="BU558" i="11"/>
  <c r="BU573" i="11"/>
  <c r="BU572" i="11"/>
  <c r="BU555" i="11"/>
  <c r="BU499" i="11"/>
  <c r="BU519" i="11"/>
  <c r="BU543" i="11"/>
  <c r="BU488" i="11"/>
  <c r="BU496" i="11"/>
  <c r="BU479" i="11"/>
  <c r="BU470" i="11"/>
  <c r="BU444" i="11"/>
  <c r="BU455" i="11"/>
  <c r="BU480" i="11"/>
  <c r="BU423" i="11"/>
  <c r="BU394" i="11"/>
  <c r="BU414" i="11"/>
  <c r="BU429" i="11"/>
  <c r="BU416" i="11"/>
  <c r="BU428" i="11"/>
  <c r="BU408" i="11"/>
  <c r="BU346" i="11"/>
  <c r="BU329" i="11"/>
  <c r="BU369" i="11"/>
  <c r="BU424" i="11"/>
  <c r="BU330" i="11"/>
  <c r="BU290" i="11"/>
  <c r="BU268" i="11"/>
  <c r="BU302" i="11"/>
  <c r="BU225" i="11"/>
  <c r="BU233" i="11"/>
  <c r="BU292" i="11"/>
  <c r="BU331" i="11"/>
  <c r="BU295" i="11"/>
  <c r="BU273" i="11"/>
  <c r="BU176" i="11"/>
  <c r="BU211" i="11"/>
  <c r="BU282" i="11"/>
  <c r="BU188" i="11"/>
  <c r="BU165" i="11"/>
  <c r="BU279" i="11"/>
  <c r="BU235" i="11"/>
  <c r="BU172" i="11"/>
  <c r="BU94" i="11"/>
  <c r="BU173" i="11"/>
  <c r="BU196" i="11"/>
  <c r="BU93" i="11"/>
  <c r="BU163" i="11"/>
  <c r="BU217" i="11"/>
  <c r="BU168" i="11"/>
  <c r="BU107" i="11"/>
  <c r="BU71" i="11"/>
  <c r="BU68" i="11"/>
  <c r="BU27" i="11"/>
  <c r="BU48" i="11"/>
  <c r="BU23" i="11"/>
  <c r="BU45" i="11"/>
  <c r="BU25" i="11"/>
  <c r="BU30" i="11"/>
  <c r="BU965" i="11"/>
  <c r="BU956" i="11"/>
  <c r="BU959" i="11"/>
  <c r="BU932" i="11"/>
  <c r="BU921" i="11"/>
  <c r="BU905" i="11"/>
  <c r="BU916" i="11"/>
  <c r="BU887" i="11"/>
  <c r="BU888" i="11"/>
  <c r="BU862" i="11"/>
  <c r="BU870" i="11"/>
  <c r="BU856" i="11"/>
  <c r="BU846" i="11"/>
  <c r="BU802" i="11"/>
  <c r="BU831" i="11"/>
  <c r="BU787" i="11"/>
  <c r="BU817" i="11"/>
  <c r="BU785" i="11"/>
  <c r="BU764" i="11"/>
  <c r="BU784" i="11"/>
  <c r="BU740" i="11"/>
  <c r="BU759" i="11"/>
  <c r="BU746" i="11"/>
  <c r="BU710" i="11"/>
  <c r="BU725" i="11"/>
  <c r="BU706" i="11"/>
  <c r="BU693" i="11"/>
  <c r="BU687" i="11"/>
  <c r="BU671" i="11"/>
  <c r="BU674" i="11"/>
  <c r="BU644" i="11"/>
  <c r="BU652" i="11"/>
  <c r="BU664" i="11"/>
  <c r="BU595" i="11"/>
  <c r="BU590" i="11"/>
  <c r="BU966" i="11"/>
  <c r="BU944" i="11"/>
  <c r="BU906" i="11"/>
  <c r="BU874" i="11"/>
  <c r="BU850" i="11"/>
  <c r="BU826" i="11"/>
  <c r="BU793" i="11"/>
  <c r="BU781" i="11"/>
  <c r="BU737" i="11"/>
  <c r="BU733" i="11"/>
  <c r="BU651" i="11"/>
  <c r="BU681" i="11"/>
  <c r="BU603" i="11"/>
  <c r="BU624" i="11"/>
  <c r="BU585" i="11"/>
  <c r="BU540" i="11"/>
  <c r="BU568" i="11"/>
  <c r="BU507" i="11"/>
  <c r="BU498" i="11"/>
  <c r="BU541" i="11"/>
  <c r="BU495" i="11"/>
  <c r="BU466" i="11"/>
  <c r="BU477" i="11"/>
  <c r="BU454" i="11"/>
  <c r="BU398" i="11"/>
  <c r="BU381" i="11"/>
  <c r="BU385" i="11"/>
  <c r="BU338" i="11"/>
  <c r="BU337" i="11"/>
  <c r="BU362" i="11"/>
  <c r="BU358" i="11"/>
  <c r="BU321" i="11"/>
  <c r="BU318" i="11"/>
  <c r="BU256" i="11"/>
  <c r="BU272" i="11"/>
  <c r="BU259" i="11"/>
  <c r="BU301" i="11"/>
  <c r="BU224" i="11"/>
  <c r="BU265" i="11"/>
  <c r="BU250" i="11"/>
  <c r="BU144" i="11"/>
  <c r="BU157" i="11"/>
  <c r="BU202" i="11"/>
  <c r="BU183" i="11"/>
  <c r="BU287" i="11"/>
  <c r="BU201" i="11"/>
  <c r="BU140" i="11"/>
  <c r="BU78" i="11"/>
  <c r="BU136" i="11"/>
  <c r="BU159" i="11"/>
  <c r="BU63" i="11"/>
  <c r="BU113" i="11"/>
  <c r="BU138" i="11"/>
  <c r="BU99" i="11"/>
  <c r="BU61" i="11"/>
  <c r="BU47" i="11"/>
  <c r="BU58" i="11"/>
  <c r="BU117" i="11"/>
  <c r="BU49" i="11"/>
  <c r="BU14" i="11"/>
  <c r="BU13" i="11"/>
  <c r="BU954" i="11"/>
  <c r="BU943" i="11"/>
  <c r="BU899" i="11"/>
  <c r="BU857" i="11"/>
  <c r="BU865" i="11"/>
  <c r="BU800" i="11"/>
  <c r="BU783" i="11"/>
  <c r="BU763" i="11"/>
  <c r="BU719" i="11"/>
  <c r="BU702" i="11"/>
  <c r="BU679" i="11"/>
  <c r="BU665" i="11"/>
  <c r="BU591" i="11"/>
  <c r="BU619" i="11"/>
  <c r="BU563" i="11"/>
  <c r="BU596" i="11"/>
  <c r="BU564" i="11"/>
  <c r="BU503" i="11"/>
  <c r="BU514" i="11"/>
  <c r="BU539" i="11"/>
  <c r="BU463" i="11"/>
  <c r="BU462" i="11"/>
  <c r="BU460" i="11"/>
  <c r="BU439" i="11"/>
  <c r="BU390" i="11"/>
  <c r="BU442" i="11"/>
  <c r="BU420" i="11"/>
  <c r="BU432" i="11"/>
  <c r="BU351" i="11"/>
  <c r="BU354" i="11"/>
  <c r="BU365" i="11"/>
  <c r="BU317" i="11"/>
  <c r="BU316" i="11"/>
  <c r="BU252" i="11"/>
  <c r="BU243" i="11"/>
  <c r="BU255" i="11"/>
  <c r="BU297" i="11"/>
  <c r="BU313" i="11"/>
  <c r="BU249" i="11"/>
  <c r="BU232" i="11"/>
  <c r="BU270" i="11"/>
  <c r="BU153" i="11"/>
  <c r="BU197" i="11"/>
  <c r="BU174" i="11"/>
  <c r="BU253" i="11"/>
  <c r="BU200" i="11"/>
  <c r="BU132" i="11"/>
  <c r="BU74" i="11"/>
  <c r="BU123" i="11"/>
  <c r="BU127" i="11"/>
  <c r="BU182" i="11"/>
  <c r="BU205" i="11"/>
  <c r="BU134" i="11"/>
  <c r="BU95" i="11"/>
  <c r="BU12" i="11"/>
  <c r="BU39" i="11"/>
  <c r="BU20" i="11"/>
  <c r="BU104" i="11"/>
  <c r="BU41" i="11"/>
  <c r="BU8" i="11"/>
  <c r="BU949" i="11"/>
  <c r="BU923" i="11"/>
  <c r="BU898" i="11"/>
  <c r="BU881" i="11"/>
  <c r="BU844" i="11"/>
  <c r="BU796" i="11"/>
  <c r="BU765" i="11"/>
  <c r="BU766" i="11"/>
  <c r="BU727" i="11"/>
  <c r="BU685" i="11"/>
  <c r="BU667" i="11"/>
  <c r="BU661" i="11"/>
  <c r="BU625" i="11"/>
  <c r="BU614" i="11"/>
  <c r="BU559" i="11"/>
  <c r="BU577" i="11"/>
  <c r="BU551" i="11"/>
  <c r="BU515" i="11"/>
  <c r="BU493" i="11"/>
  <c r="BU533" i="11"/>
  <c r="BU483" i="11"/>
  <c r="BU461" i="11"/>
  <c r="BU451" i="11"/>
  <c r="BU431" i="11"/>
  <c r="BU386" i="11"/>
  <c r="BU433" i="11"/>
  <c r="BU384" i="11"/>
  <c r="BU412" i="11"/>
  <c r="BU347" i="11"/>
  <c r="BU367" i="11"/>
  <c r="BU363" i="11"/>
  <c r="BU328" i="11"/>
  <c r="BU307" i="11"/>
  <c r="BU234" i="11"/>
  <c r="BU238" i="11"/>
  <c r="BU251" i="11"/>
  <c r="BU288" i="11"/>
  <c r="BU296" i="11"/>
  <c r="BU241" i="11"/>
  <c r="BU222" i="11"/>
  <c r="BU261" i="11"/>
  <c r="BU148" i="11"/>
  <c r="BU193" i="11"/>
  <c r="BU156" i="11"/>
  <c r="BU248" i="11"/>
  <c r="BU190" i="11"/>
  <c r="BU128" i="11"/>
  <c r="BU66" i="11"/>
  <c r="BU119" i="11"/>
  <c r="BU109" i="11"/>
  <c r="BU151" i="11"/>
  <c r="BU164" i="11"/>
  <c r="BU125" i="11"/>
  <c r="BU87" i="11"/>
  <c r="BU11" i="11"/>
  <c r="BU35" i="11"/>
  <c r="BU52" i="11"/>
  <c r="BU18" i="11"/>
  <c r="BU37" i="11"/>
  <c r="BU100" i="11"/>
  <c r="BU948" i="11"/>
  <c r="BU918" i="11"/>
  <c r="BU891" i="11"/>
  <c r="BU873" i="11"/>
  <c r="BU828" i="11"/>
  <c r="BU782" i="11"/>
  <c r="BU761" i="11"/>
  <c r="BU767" i="11"/>
  <c r="BU722" i="11"/>
  <c r="BU701" i="11"/>
  <c r="BU641" i="11"/>
  <c r="BU647" i="11"/>
  <c r="BU616" i="11"/>
  <c r="BU597" i="11"/>
  <c r="BU554" i="11"/>
  <c r="BU569" i="11"/>
  <c r="BU592" i="11"/>
  <c r="BU511" i="11"/>
  <c r="BU489" i="11"/>
  <c r="BU525" i="11"/>
  <c r="BU475" i="11"/>
  <c r="BU452" i="11"/>
  <c r="BU443" i="11"/>
  <c r="BU427" i="11"/>
  <c r="BU430" i="11"/>
  <c r="BU425" i="11"/>
  <c r="BU387" i="11"/>
  <c r="BU395" i="11"/>
  <c r="BU340" i="11"/>
  <c r="BU350" i="11"/>
  <c r="BU361" i="11"/>
  <c r="BU323" i="11"/>
  <c r="BU303" i="11"/>
  <c r="BU230" i="11"/>
  <c r="BU229" i="11"/>
  <c r="BU326" i="11"/>
  <c r="BU284" i="11"/>
  <c r="BU309" i="11"/>
  <c r="BU236" i="11"/>
  <c r="BU207" i="11"/>
  <c r="BU219" i="11"/>
  <c r="BU291" i="11"/>
  <c r="BU283" i="11"/>
  <c r="BU152" i="11"/>
  <c r="BU244" i="11"/>
  <c r="BU187" i="11"/>
  <c r="BU106" i="11"/>
  <c r="BU191" i="11"/>
  <c r="BU114" i="11"/>
  <c r="BU89" i="11"/>
  <c r="BU141" i="11"/>
  <c r="BU160" i="11"/>
  <c r="BU121" i="11"/>
  <c r="BU83" i="11"/>
  <c r="BU10" i="11"/>
  <c r="BU31" i="11"/>
  <c r="BU40" i="11"/>
  <c r="BU112" i="11"/>
  <c r="BU33" i="11"/>
  <c r="BU54" i="11"/>
  <c r="BU970" i="11"/>
  <c r="BU936" i="11"/>
  <c r="BU924" i="11"/>
  <c r="BU893" i="11"/>
  <c r="BU832" i="11"/>
  <c r="BU823" i="11"/>
  <c r="BU812" i="11"/>
  <c r="BU786" i="11"/>
  <c r="BU752" i="11"/>
  <c r="BU721" i="11"/>
  <c r="BU696" i="11"/>
  <c r="BU670" i="11"/>
  <c r="BU676" i="11"/>
  <c r="BU598" i="11"/>
  <c r="BU618" i="11"/>
  <c r="BU570" i="11"/>
  <c r="BU557" i="11"/>
  <c r="BU546" i="11"/>
  <c r="BU527" i="11"/>
  <c r="BU526" i="11"/>
  <c r="BU500" i="11"/>
  <c r="BU449" i="11"/>
  <c r="BU440" i="11"/>
  <c r="BU464" i="11"/>
  <c r="BU415" i="11"/>
  <c r="BU418" i="11"/>
  <c r="BU409" i="11"/>
  <c r="BU391" i="11"/>
  <c r="BU370" i="11"/>
  <c r="BU312" i="11"/>
  <c r="BU341" i="11"/>
  <c r="BU353" i="11"/>
  <c r="BU299" i="11"/>
  <c r="BU277" i="11"/>
  <c r="BU298" i="11"/>
  <c r="BU280" i="11"/>
  <c r="BU322" i="11"/>
  <c r="BU242" i="11"/>
  <c r="BU335" i="11"/>
  <c r="BU212" i="11"/>
  <c r="BU194" i="11"/>
  <c r="BU180" i="11"/>
  <c r="BU262" i="11"/>
  <c r="BU257" i="11"/>
  <c r="BU258" i="11"/>
  <c r="BU254" i="11"/>
  <c r="BU133" i="11"/>
  <c r="BU98" i="11"/>
  <c r="BU158" i="11"/>
  <c r="BU185" i="11"/>
  <c r="BU77" i="11"/>
  <c r="BU135" i="11"/>
  <c r="BU130" i="11"/>
  <c r="BU129" i="11"/>
  <c r="BU75" i="11"/>
  <c r="BU60" i="11"/>
  <c r="BU96" i="11"/>
  <c r="BU32" i="11"/>
  <c r="BU84" i="11"/>
  <c r="BU24" i="11"/>
  <c r="BU42" i="11"/>
  <c r="BU957" i="11"/>
  <c r="BU935" i="11"/>
  <c r="BU917" i="11"/>
  <c r="BU895" i="11"/>
  <c r="BU859" i="11"/>
  <c r="BU822" i="11"/>
  <c r="BU818" i="11"/>
  <c r="BU768" i="11"/>
  <c r="BU742" i="11"/>
  <c r="BU712" i="11"/>
  <c r="BU692" i="11"/>
  <c r="BU657" i="11"/>
  <c r="BU660" i="11"/>
  <c r="BU594" i="11"/>
  <c r="BU609" i="11"/>
  <c r="BU566" i="11"/>
  <c r="BU587" i="11"/>
  <c r="BU536" i="11"/>
  <c r="BU523" i="11"/>
  <c r="BU518" i="11"/>
  <c r="BU537" i="11"/>
  <c r="BU484" i="11"/>
  <c r="BU473" i="11"/>
  <c r="BU487" i="11"/>
  <c r="BU407" i="11"/>
  <c r="BU410" i="11"/>
  <c r="BU400" i="11"/>
  <c r="BU379" i="11"/>
  <c r="BU356" i="11"/>
  <c r="BU360" i="11"/>
  <c r="BU336" i="11"/>
  <c r="BU344" i="11"/>
  <c r="BU294" i="11"/>
  <c r="BU264" i="11"/>
  <c r="BU293" i="11"/>
  <c r="BU267" i="11"/>
  <c r="BU319" i="11"/>
  <c r="BU237" i="11"/>
  <c r="BU308" i="11"/>
  <c r="BU199" i="11"/>
  <c r="BU167" i="11"/>
  <c r="BU175" i="11"/>
  <c r="BU210" i="11"/>
  <c r="BU223" i="11"/>
  <c r="BU239" i="11"/>
  <c r="BU245" i="11"/>
  <c r="BU120" i="11"/>
  <c r="BU86" i="11"/>
  <c r="BU150" i="11"/>
  <c r="BU181" i="11"/>
  <c r="BU73" i="11"/>
  <c r="BU122" i="11"/>
  <c r="BU126" i="11"/>
  <c r="BU111" i="11"/>
  <c r="BU67" i="11"/>
  <c r="BU55" i="11"/>
  <c r="BU88" i="11"/>
  <c r="BU19" i="11"/>
  <c r="BU57" i="11"/>
  <c r="BU15" i="11"/>
  <c r="BU38" i="11"/>
  <c r="BU962" i="11"/>
  <c r="BU931" i="11"/>
  <c r="BU911" i="11"/>
  <c r="BU876" i="11"/>
  <c r="BU848" i="11"/>
  <c r="BU838" i="11"/>
  <c r="BU797" i="11"/>
  <c r="BU776" i="11"/>
  <c r="BU762" i="11"/>
  <c r="BU716" i="11"/>
  <c r="BU699" i="11"/>
  <c r="BU653" i="11"/>
  <c r="BU621" i="11"/>
  <c r="BU628" i="11"/>
  <c r="BU634" i="11"/>
  <c r="BU544" i="11"/>
  <c r="BU576" i="11"/>
  <c r="BU520" i="11"/>
  <c r="BU506" i="11"/>
  <c r="BU501" i="11"/>
  <c r="BU512" i="11"/>
  <c r="BU474" i="11"/>
  <c r="BU456" i="11"/>
  <c r="BU459" i="11"/>
  <c r="BU446" i="11"/>
  <c r="BU406" i="11"/>
  <c r="BU436" i="11"/>
  <c r="BU371" i="11"/>
  <c r="BU342" i="11"/>
  <c r="BU364" i="11"/>
  <c r="BU327" i="11"/>
  <c r="BU334" i="11"/>
  <c r="BU286" i="11"/>
  <c r="BU260" i="11"/>
  <c r="BU289" i="11"/>
  <c r="BU263" i="11"/>
  <c r="BU315" i="11"/>
  <c r="BU228" i="11"/>
  <c r="BU304" i="11"/>
  <c r="BU269" i="11"/>
  <c r="BU162" i="11"/>
  <c r="BU166" i="11"/>
  <c r="BU206" i="11"/>
  <c r="BU214" i="11"/>
  <c r="BU226" i="11"/>
  <c r="BU240" i="11"/>
  <c r="BU145" i="11"/>
  <c r="BU82" i="11"/>
  <c r="BU146" i="11"/>
  <c r="BU178" i="11"/>
  <c r="BU69" i="11"/>
  <c r="BU118" i="11"/>
  <c r="BU213" i="11"/>
  <c r="BU103" i="11"/>
  <c r="BU65" i="11"/>
  <c r="BU51" i="11"/>
  <c r="BU59" i="11"/>
  <c r="BU9" i="11"/>
  <c r="BU53" i="11"/>
  <c r="BU64" i="11"/>
  <c r="BU26" i="11"/>
  <c r="BU971" i="11"/>
  <c r="BU748" i="11"/>
  <c r="BU565" i="11"/>
  <c r="BU419" i="11"/>
  <c r="BU314" i="11"/>
  <c r="BU203" i="11"/>
  <c r="BU177" i="11"/>
  <c r="BU21" i="11"/>
  <c r="BU945" i="11"/>
  <c r="BU730" i="11"/>
  <c r="BU584" i="11"/>
  <c r="BU422" i="11"/>
  <c r="BU281" i="11"/>
  <c r="BU215" i="11"/>
  <c r="BU192" i="11"/>
  <c r="BU36" i="11"/>
  <c r="BU889" i="11"/>
  <c r="BU688" i="11"/>
  <c r="BU535" i="11"/>
  <c r="BU417" i="11"/>
  <c r="BU311" i="11"/>
  <c r="BU274" i="11"/>
  <c r="BU81" i="11"/>
  <c r="BU92" i="11"/>
  <c r="BU896" i="11"/>
  <c r="BU637" i="11"/>
  <c r="BU530" i="11"/>
  <c r="BU380" i="11"/>
  <c r="BU306" i="11"/>
  <c r="BU275" i="11"/>
  <c r="BU139" i="11"/>
  <c r="BU29" i="11"/>
  <c r="BU867" i="11"/>
  <c r="BU680" i="11"/>
  <c r="BU517" i="11"/>
  <c r="BU378" i="11"/>
  <c r="BU324" i="11"/>
  <c r="BU147" i="11"/>
  <c r="BU155" i="11"/>
  <c r="BU46" i="11"/>
  <c r="BU824" i="11"/>
  <c r="BU586" i="11"/>
  <c r="BU458" i="11"/>
  <c r="BU325" i="11"/>
  <c r="BU246" i="11"/>
  <c r="BU227" i="11"/>
  <c r="BU169" i="11"/>
  <c r="BU593" i="11"/>
  <c r="BU137" i="11"/>
  <c r="BU549" i="11"/>
  <c r="BU102" i="11"/>
  <c r="BU448" i="11"/>
  <c r="BU79" i="11"/>
  <c r="BU472" i="11"/>
  <c r="BU108" i="11"/>
  <c r="BU348" i="11"/>
  <c r="BU355" i="11"/>
  <c r="BU799" i="11"/>
  <c r="BU300" i="11"/>
  <c r="BU760" i="11"/>
  <c r="BU220" i="11"/>
  <c r="S25" i="7"/>
  <c r="Y25" i="7" s="1"/>
  <c r="Y24" i="4"/>
  <c r="Y24" i="5"/>
  <c r="Y34" i="5"/>
  <c r="S35" i="7"/>
  <c r="Y35" i="7" s="1"/>
  <c r="Y34" i="4"/>
  <c r="S22" i="7"/>
  <c r="Y22" i="7" s="1"/>
  <c r="Y21" i="5"/>
  <c r="Y21" i="4"/>
  <c r="Y26" i="5"/>
  <c r="S27" i="7"/>
  <c r="Y27" i="7" s="1"/>
  <c r="Y26" i="4"/>
  <c r="S34" i="7"/>
  <c r="Y34" i="7" s="1"/>
  <c r="Y33" i="5"/>
  <c r="Y33" i="4"/>
  <c r="BG18" i="11"/>
  <c r="BG13" i="11"/>
  <c r="BG8" i="11"/>
  <c r="BG14" i="11"/>
  <c r="BG972" i="11"/>
  <c r="BG960" i="11"/>
  <c r="BG951" i="11"/>
  <c r="BG952" i="11"/>
  <c r="BG954" i="11"/>
  <c r="BG932" i="11"/>
  <c r="BG906" i="11"/>
  <c r="BG917" i="11"/>
  <c r="BG878" i="11"/>
  <c r="BG891" i="11"/>
  <c r="BG895" i="11"/>
  <c r="BG852" i="11"/>
  <c r="BG866" i="11"/>
  <c r="BG860" i="11"/>
  <c r="BG854" i="11"/>
  <c r="BG814" i="11"/>
  <c r="BG826" i="11"/>
  <c r="BG804" i="11"/>
  <c r="BG802" i="11"/>
  <c r="BG812" i="11"/>
  <c r="BG764" i="11"/>
  <c r="BG759" i="11"/>
  <c r="BG771" i="11"/>
  <c r="BG748" i="11"/>
  <c r="BG747" i="11"/>
  <c r="BG762" i="11"/>
  <c r="BG722" i="11"/>
  <c r="BG734" i="11"/>
  <c r="BG736" i="11"/>
  <c r="BG705" i="11"/>
  <c r="BG700" i="11"/>
  <c r="BG695" i="11"/>
  <c r="BG654" i="11"/>
  <c r="BG658" i="11"/>
  <c r="BG959" i="11"/>
  <c r="BG963" i="11"/>
  <c r="BG944" i="11"/>
  <c r="BG938" i="11"/>
  <c r="BG930" i="11"/>
  <c r="BG920" i="11"/>
  <c r="BG923" i="11"/>
  <c r="BG914" i="11"/>
  <c r="BG903" i="11"/>
  <c r="BG896" i="11"/>
  <c r="BG875" i="11"/>
  <c r="BG868" i="11"/>
  <c r="BG840" i="11"/>
  <c r="BG835" i="11"/>
  <c r="BG833" i="11"/>
  <c r="BG822" i="11"/>
  <c r="BG836" i="11"/>
  <c r="BG791" i="11"/>
  <c r="BG816" i="11"/>
  <c r="BG796" i="11"/>
  <c r="BG783" i="11"/>
  <c r="BG793" i="11"/>
  <c r="BG789" i="11"/>
  <c r="BG758" i="11"/>
  <c r="BG751" i="11"/>
  <c r="BG765" i="11"/>
  <c r="BG709" i="11"/>
  <c r="BG729" i="11"/>
  <c r="BG732" i="11"/>
  <c r="BG693" i="11"/>
  <c r="BG710" i="11"/>
  <c r="BG706" i="11"/>
  <c r="BG678" i="11"/>
  <c r="BG653" i="11"/>
  <c r="BG669" i="11"/>
  <c r="BG639" i="11"/>
  <c r="BG651" i="11"/>
  <c r="BG659" i="11"/>
  <c r="BG611" i="11"/>
  <c r="BG628" i="11"/>
  <c r="BG597" i="11"/>
  <c r="BG609" i="11"/>
  <c r="BG621" i="11"/>
  <c r="BG566" i="11"/>
  <c r="BG577" i="11"/>
  <c r="BG539" i="11"/>
  <c r="BG564" i="11"/>
  <c r="BG567" i="11"/>
  <c r="BG549" i="11"/>
  <c r="BG506" i="11"/>
  <c r="BG485" i="11"/>
  <c r="BG501" i="11"/>
  <c r="BG504" i="11"/>
  <c r="BG524" i="11"/>
  <c r="BG515" i="11"/>
  <c r="BG478" i="11"/>
  <c r="BG469" i="11"/>
  <c r="BG447" i="11"/>
  <c r="BG484" i="11"/>
  <c r="BG471" i="11"/>
  <c r="BG449" i="11"/>
  <c r="BG410" i="11"/>
  <c r="BG413" i="11"/>
  <c r="BG420" i="11"/>
  <c r="BG395" i="11"/>
  <c r="BG380" i="11"/>
  <c r="BG378" i="11"/>
  <c r="BG400" i="11"/>
  <c r="BG363" i="11"/>
  <c r="BG340" i="11"/>
  <c r="BG354" i="11"/>
  <c r="BG350" i="11"/>
  <c r="BG289" i="11"/>
  <c r="BG255" i="11"/>
  <c r="BG292" i="11"/>
  <c r="BG321" i="11"/>
  <c r="BG254" i="11"/>
  <c r="BG295" i="11"/>
  <c r="BG308" i="11"/>
  <c r="BG313" i="11"/>
  <c r="BG215" i="11"/>
  <c r="BG202" i="11"/>
  <c r="BG183" i="11"/>
  <c r="BG226" i="11"/>
  <c r="BG169" i="11"/>
  <c r="BG238" i="11"/>
  <c r="BG173" i="11"/>
  <c r="BG240" i="11"/>
  <c r="BG269" i="11"/>
  <c r="BG123" i="11"/>
  <c r="BG109" i="11"/>
  <c r="BG166" i="11"/>
  <c r="BG212" i="11"/>
  <c r="BG96" i="11"/>
  <c r="BG168" i="11"/>
  <c r="BG129" i="11"/>
  <c r="BG120" i="11"/>
  <c r="BG94" i="11"/>
  <c r="BG968" i="11"/>
  <c r="BG957" i="11"/>
  <c r="BG943" i="11"/>
  <c r="BG936" i="11"/>
  <c r="BG926" i="11"/>
  <c r="BG911" i="11"/>
  <c r="BG908" i="11"/>
  <c r="BG902" i="11"/>
  <c r="BG900" i="11"/>
  <c r="BG893" i="11"/>
  <c r="BG865" i="11"/>
  <c r="BG871" i="11"/>
  <c r="BG855" i="11"/>
  <c r="BG857" i="11"/>
  <c r="BG823" i="11"/>
  <c r="BG818" i="11"/>
  <c r="BG841" i="11"/>
  <c r="BG786" i="11"/>
  <c r="BG809" i="11"/>
  <c r="BG792" i="11"/>
  <c r="BG779" i="11"/>
  <c r="BG776" i="11"/>
  <c r="BG780" i="11"/>
  <c r="BG752" i="11"/>
  <c r="BG746" i="11"/>
  <c r="BG757" i="11"/>
  <c r="BG730" i="11"/>
  <c r="BG724" i="11"/>
  <c r="BG723" i="11"/>
  <c r="BG688" i="11"/>
  <c r="BG691" i="11"/>
  <c r="BG702" i="11"/>
  <c r="BG674" i="11"/>
  <c r="BG649" i="11"/>
  <c r="BG665" i="11"/>
  <c r="BG680" i="11"/>
  <c r="BG646" i="11"/>
  <c r="BG633" i="11"/>
  <c r="BG606" i="11"/>
  <c r="BG624" i="11"/>
  <c r="BG593" i="11"/>
  <c r="BG604" i="11"/>
  <c r="BG612" i="11"/>
  <c r="BG562" i="11"/>
  <c r="BG573" i="11"/>
  <c r="BG591" i="11"/>
  <c r="BG560" i="11"/>
  <c r="BG563" i="11"/>
  <c r="BG545" i="11"/>
  <c r="BG502" i="11"/>
  <c r="BG538" i="11"/>
  <c r="BG513" i="11"/>
  <c r="BG500" i="11"/>
  <c r="BG520" i="11"/>
  <c r="BG511" i="11"/>
  <c r="BG461" i="11"/>
  <c r="BG465" i="11"/>
  <c r="BG443" i="11"/>
  <c r="BG480" i="11"/>
  <c r="BG467" i="11"/>
  <c r="BG441" i="11"/>
  <c r="BG406" i="11"/>
  <c r="BG409" i="11"/>
  <c r="BG416" i="11"/>
  <c r="BG391" i="11"/>
  <c r="BG431" i="11"/>
  <c r="BG374" i="11"/>
  <c r="BG381" i="11"/>
  <c r="BG353" i="11"/>
  <c r="BG351" i="11"/>
  <c r="BG394" i="11"/>
  <c r="BG343" i="11"/>
  <c r="BG336" i="11"/>
  <c r="BG251" i="11"/>
  <c r="BG288" i="11"/>
  <c r="BG318" i="11"/>
  <c r="BG250" i="11"/>
  <c r="BG291" i="11"/>
  <c r="BG304" i="11"/>
  <c r="BG307" i="11"/>
  <c r="BG211" i="11"/>
  <c r="BG197" i="11"/>
  <c r="BG174" i="11"/>
  <c r="BG222" i="11"/>
  <c r="BG164" i="11"/>
  <c r="BG234" i="11"/>
  <c r="BG159" i="11"/>
  <c r="BG235" i="11"/>
  <c r="BG207" i="11"/>
  <c r="BG119" i="11"/>
  <c r="BG93" i="11"/>
  <c r="BG163" i="11"/>
  <c r="BG140" i="11"/>
  <c r="BG92" i="11"/>
  <c r="BG167" i="11"/>
  <c r="BG194" i="11"/>
  <c r="BG172" i="11"/>
  <c r="BG86" i="11"/>
  <c r="BG969" i="11"/>
  <c r="BG956" i="11"/>
  <c r="BG942" i="11"/>
  <c r="BG935" i="11"/>
  <c r="BG929" i="11"/>
  <c r="BG909" i="11"/>
  <c r="BG915" i="11"/>
  <c r="BG899" i="11"/>
  <c r="BG897" i="11"/>
  <c r="BG905" i="11"/>
  <c r="BG861" i="11"/>
  <c r="BG867" i="11"/>
  <c r="BG848" i="11"/>
  <c r="BG849" i="11"/>
  <c r="BG819" i="11"/>
  <c r="BG805" i="11"/>
  <c r="BG838" i="11"/>
  <c r="BG781" i="11"/>
  <c r="BG803" i="11"/>
  <c r="BG778" i="11"/>
  <c r="BG772" i="11"/>
  <c r="BG797" i="11"/>
  <c r="BG782" i="11"/>
  <c r="BG738" i="11"/>
  <c r="BG756" i="11"/>
  <c r="BG749" i="11"/>
  <c r="BG721" i="11"/>
  <c r="BG720" i="11"/>
  <c r="BG719" i="11"/>
  <c r="BG684" i="11"/>
  <c r="BG687" i="11"/>
  <c r="BG698" i="11"/>
  <c r="BG670" i="11"/>
  <c r="BG961" i="11"/>
  <c r="BG965" i="11"/>
  <c r="BG953" i="11"/>
  <c r="BG958" i="11"/>
  <c r="BG933" i="11"/>
  <c r="BG925" i="11"/>
  <c r="BG916" i="11"/>
  <c r="BG912" i="11"/>
  <c r="BG882" i="11"/>
  <c r="BG887" i="11"/>
  <c r="BG890" i="11"/>
  <c r="BG856" i="11"/>
  <c r="BG873" i="11"/>
  <c r="BG831" i="11"/>
  <c r="BG853" i="11"/>
  <c r="BG827" i="11"/>
  <c r="BG830" i="11"/>
  <c r="BG824" i="11"/>
  <c r="BG820" i="11"/>
  <c r="BG813" i="11"/>
  <c r="BG769" i="11"/>
  <c r="BG763" i="11"/>
  <c r="BG775" i="11"/>
  <c r="BG784" i="11"/>
  <c r="BG753" i="11"/>
  <c r="BG741" i="11"/>
  <c r="BG731" i="11"/>
  <c r="BG735" i="11"/>
  <c r="BG739" i="11"/>
  <c r="BG714" i="11"/>
  <c r="BG704" i="11"/>
  <c r="BG699" i="11"/>
  <c r="BG689" i="11"/>
  <c r="BG662" i="11"/>
  <c r="BG636" i="11"/>
  <c r="BG656" i="11"/>
  <c r="BG668" i="11"/>
  <c r="BG679" i="11"/>
  <c r="BG616" i="11"/>
  <c r="BG594" i="11"/>
  <c r="BG589" i="11"/>
  <c r="BG631" i="11"/>
  <c r="BG630" i="11"/>
  <c r="BG595" i="11"/>
  <c r="BG582" i="11"/>
  <c r="BG561" i="11"/>
  <c r="BG587" i="11"/>
  <c r="BG555" i="11"/>
  <c r="BG541" i="11"/>
  <c r="BG531" i="11"/>
  <c r="BG514" i="11"/>
  <c r="BG526" i="11"/>
  <c r="BG529" i="11"/>
  <c r="BG508" i="11"/>
  <c r="BG503" i="11"/>
  <c r="BG470" i="11"/>
  <c r="BG448" i="11"/>
  <c r="BG477" i="11"/>
  <c r="BG468" i="11"/>
  <c r="BG454" i="11"/>
  <c r="BG479" i="11"/>
  <c r="BG426" i="11"/>
  <c r="BG433" i="11"/>
  <c r="BG436" i="11"/>
  <c r="BG404" i="11"/>
  <c r="BG423" i="11"/>
  <c r="BG382" i="11"/>
  <c r="BG346" i="11"/>
  <c r="BG341" i="11"/>
  <c r="BG365" i="11"/>
  <c r="BG331" i="11"/>
  <c r="BG348" i="11"/>
  <c r="BG311" i="11"/>
  <c r="BG280" i="11"/>
  <c r="BG323" i="11"/>
  <c r="BG242" i="11"/>
  <c r="BG279" i="11"/>
  <c r="BG334" i="11"/>
  <c r="BG245" i="11"/>
  <c r="BG326" i="11"/>
  <c r="BG272" i="11"/>
  <c r="BG277" i="11"/>
  <c r="BG257" i="11"/>
  <c r="BG152" i="11"/>
  <c r="BG196" i="11"/>
  <c r="BG253" i="11"/>
  <c r="BG217" i="11"/>
  <c r="BG146" i="11"/>
  <c r="BG264" i="11"/>
  <c r="BG177" i="11"/>
  <c r="BG181" i="11"/>
  <c r="BG77" i="11"/>
  <c r="BG135" i="11"/>
  <c r="BG117" i="11"/>
  <c r="BG68" i="11"/>
  <c r="BG125" i="11"/>
  <c r="BG148" i="11"/>
  <c r="BG128" i="11"/>
  <c r="BG74" i="11"/>
  <c r="BG945" i="11"/>
  <c r="BG931" i="11"/>
  <c r="BG892" i="11"/>
  <c r="BG883" i="11"/>
  <c r="BG851" i="11"/>
  <c r="BG834" i="11"/>
  <c r="BG817" i="11"/>
  <c r="BG755" i="11"/>
  <c r="BG770" i="11"/>
  <c r="BG713" i="11"/>
  <c r="BG701" i="11"/>
  <c r="BG694" i="11"/>
  <c r="BG681" i="11"/>
  <c r="BG676" i="11"/>
  <c r="BG671" i="11"/>
  <c r="BG598" i="11"/>
  <c r="BG605" i="11"/>
  <c r="BG626" i="11"/>
  <c r="BG558" i="11"/>
  <c r="BG552" i="11"/>
  <c r="BG584" i="11"/>
  <c r="BG554" i="11"/>
  <c r="BG510" i="11"/>
  <c r="BG488" i="11"/>
  <c r="BG536" i="11"/>
  <c r="BG474" i="11"/>
  <c r="BG473" i="11"/>
  <c r="BG464" i="11"/>
  <c r="BG463" i="11"/>
  <c r="BG418" i="11"/>
  <c r="BG384" i="11"/>
  <c r="BG399" i="11"/>
  <c r="BG379" i="11"/>
  <c r="BG369" i="11"/>
  <c r="BG355" i="11"/>
  <c r="BG362" i="11"/>
  <c r="BG293" i="11"/>
  <c r="BG314" i="11"/>
  <c r="BG296" i="11"/>
  <c r="BG309" i="11"/>
  <c r="BG327" i="11"/>
  <c r="BG219" i="11"/>
  <c r="BG256" i="11"/>
  <c r="BG205" i="11"/>
  <c r="BG248" i="11"/>
  <c r="BG150" i="11"/>
  <c r="BG273" i="11"/>
  <c r="BG157" i="11"/>
  <c r="BG162" i="11"/>
  <c r="BG104" i="11"/>
  <c r="BG134" i="11"/>
  <c r="BG133" i="11"/>
  <c r="BG66" i="11"/>
  <c r="BG971" i="11"/>
  <c r="BG941" i="11"/>
  <c r="BG924" i="11"/>
  <c r="BG874" i="11"/>
  <c r="BG869" i="11"/>
  <c r="BG839" i="11"/>
  <c r="BG832" i="11"/>
  <c r="BG801" i="11"/>
  <c r="BG794" i="11"/>
  <c r="BG742" i="11"/>
  <c r="BG717" i="11"/>
  <c r="BG697" i="11"/>
  <c r="BG650" i="11"/>
  <c r="BG677" i="11"/>
  <c r="BG672" i="11"/>
  <c r="BG667" i="11"/>
  <c r="BG585" i="11"/>
  <c r="BG645" i="11"/>
  <c r="BG608" i="11"/>
  <c r="BG586" i="11"/>
  <c r="BG543" i="11"/>
  <c r="BG546" i="11"/>
  <c r="BG542" i="11"/>
  <c r="BG493" i="11"/>
  <c r="BG533" i="11"/>
  <c r="BG532" i="11"/>
  <c r="BG466" i="11"/>
  <c r="BG456" i="11"/>
  <c r="BG494" i="11"/>
  <c r="BG483" i="11"/>
  <c r="BG414" i="11"/>
  <c r="BG432" i="11"/>
  <c r="BG387" i="11"/>
  <c r="BG419" i="11"/>
  <c r="BG360" i="11"/>
  <c r="BG349" i="11"/>
  <c r="BG375" i="11"/>
  <c r="BG329" i="11"/>
  <c r="BG301" i="11"/>
  <c r="BG283" i="11"/>
  <c r="BG300" i="11"/>
  <c r="BG322" i="11"/>
  <c r="BG282" i="11"/>
  <c r="BG229" i="11"/>
  <c r="BG201" i="11"/>
  <c r="BG244" i="11"/>
  <c r="BG141" i="11"/>
  <c r="BG203" i="11"/>
  <c r="BG153" i="11"/>
  <c r="BG139" i="11"/>
  <c r="BG100" i="11"/>
  <c r="BG121" i="11"/>
  <c r="BG145" i="11"/>
  <c r="BG58" i="11"/>
  <c r="BG970" i="11"/>
  <c r="BG939" i="11"/>
  <c r="BG888" i="11"/>
  <c r="BG894" i="11"/>
  <c r="BG876" i="11"/>
  <c r="BG850" i="11"/>
  <c r="BG828" i="11"/>
  <c r="BG800" i="11"/>
  <c r="BG766" i="11"/>
  <c r="BG750" i="11"/>
  <c r="BG712" i="11"/>
  <c r="BG696" i="11"/>
  <c r="BG666" i="11"/>
  <c r="BG661" i="11"/>
  <c r="BG660" i="11"/>
  <c r="BG625" i="11"/>
  <c r="BG632" i="11"/>
  <c r="BG627" i="11"/>
  <c r="BG603" i="11"/>
  <c r="BG548" i="11"/>
  <c r="BG590" i="11"/>
  <c r="BG575" i="11"/>
  <c r="BG527" i="11"/>
  <c r="BG534" i="11"/>
  <c r="BG521" i="11"/>
  <c r="BG507" i="11"/>
  <c r="BG482" i="11"/>
  <c r="BG460" i="11"/>
  <c r="BG476" i="11"/>
  <c r="BG458" i="11"/>
  <c r="BG385" i="11"/>
  <c r="BG424" i="11"/>
  <c r="BG403" i="11"/>
  <c r="BG370" i="11"/>
  <c r="BG324" i="11"/>
  <c r="BG335" i="11"/>
  <c r="BG358" i="11"/>
  <c r="BG267" i="11"/>
  <c r="BG284" i="11"/>
  <c r="BG262" i="11"/>
  <c r="BG270" i="11"/>
  <c r="BG299" i="11"/>
  <c r="BG274" i="11"/>
  <c r="BG165" i="11"/>
  <c r="BG187" i="11"/>
  <c r="BG225" i="11"/>
  <c r="BG243" i="11"/>
  <c r="BG176" i="11"/>
  <c r="BG89" i="11"/>
  <c r="BG118" i="11"/>
  <c r="BG84" i="11"/>
  <c r="BG199" i="11"/>
  <c r="BG106" i="11"/>
  <c r="BG962" i="11"/>
  <c r="BG934" i="11"/>
  <c r="BG913" i="11"/>
  <c r="BG889" i="11"/>
  <c r="BG877" i="11"/>
  <c r="BG845" i="11"/>
  <c r="BG799" i="11"/>
  <c r="BG773" i="11"/>
  <c r="BG790" i="11"/>
  <c r="BG761" i="11"/>
  <c r="BG716" i="11"/>
  <c r="BG692" i="11"/>
  <c r="BG685" i="11"/>
  <c r="BG648" i="11"/>
  <c r="BG655" i="11"/>
  <c r="BG607" i="11"/>
  <c r="BG615" i="11"/>
  <c r="BG623" i="11"/>
  <c r="BG599" i="11"/>
  <c r="BG581" i="11"/>
  <c r="BG576" i="11"/>
  <c r="BG559" i="11"/>
  <c r="BG523" i="11"/>
  <c r="BG530" i="11"/>
  <c r="BG517" i="11"/>
  <c r="BG499" i="11"/>
  <c r="BG457" i="11"/>
  <c r="BG455" i="11"/>
  <c r="BG459" i="11"/>
  <c r="BG453" i="11"/>
  <c r="BG429" i="11"/>
  <c r="BG412" i="11"/>
  <c r="BG386" i="11"/>
  <c r="BG356" i="11"/>
  <c r="BG315" i="11"/>
  <c r="BG357" i="11"/>
  <c r="BG316" i="11"/>
  <c r="BG263" i="11"/>
  <c r="BG246" i="11"/>
  <c r="BG258" i="11"/>
  <c r="BG236" i="11"/>
  <c r="BG303" i="11"/>
  <c r="BG210" i="11"/>
  <c r="BG156" i="11"/>
  <c r="BG178" i="11"/>
  <c r="BG213" i="11"/>
  <c r="BG268" i="11"/>
  <c r="BG158" i="11"/>
  <c r="BG81" i="11"/>
  <c r="BG113" i="11"/>
  <c r="BG64" i="11"/>
  <c r="BG190" i="11"/>
  <c r="BG102" i="11"/>
  <c r="BG966" i="11"/>
  <c r="BG948" i="11"/>
  <c r="BG922" i="11"/>
  <c r="BG904" i="11"/>
  <c r="BG862" i="11"/>
  <c r="BG815" i="11"/>
  <c r="BG795" i="11"/>
  <c r="BG777" i="11"/>
  <c r="BG774" i="11"/>
  <c r="BG740" i="11"/>
  <c r="BG733" i="11"/>
  <c r="BG683" i="11"/>
  <c r="BG657" i="11"/>
  <c r="BG652" i="11"/>
  <c r="BG642" i="11"/>
  <c r="BG634" i="11"/>
  <c r="BG610" i="11"/>
  <c r="BG618" i="11"/>
  <c r="BG578" i="11"/>
  <c r="BG569" i="11"/>
  <c r="BG572" i="11"/>
  <c r="BG550" i="11"/>
  <c r="BG519" i="11"/>
  <c r="BG522" i="11"/>
  <c r="BG496" i="11"/>
  <c r="BG495" i="11"/>
  <c r="BG452" i="11"/>
  <c r="BG451" i="11"/>
  <c r="BG450" i="11"/>
  <c r="BG434" i="11"/>
  <c r="BG425" i="11"/>
  <c r="BG408" i="11"/>
  <c r="BG427" i="11"/>
  <c r="BG342" i="11"/>
  <c r="BG344" i="11"/>
  <c r="BG415" i="11"/>
  <c r="BG317" i="11"/>
  <c r="BG259" i="11"/>
  <c r="BG237" i="11"/>
  <c r="BG241" i="11"/>
  <c r="BG227" i="11"/>
  <c r="BG290" i="11"/>
  <c r="BG206" i="11"/>
  <c r="BG147" i="11"/>
  <c r="BG160" i="11"/>
  <c r="BG200" i="11"/>
  <c r="BG265" i="11"/>
  <c r="BG136" i="11"/>
  <c r="BG73" i="11"/>
  <c r="BG130" i="11"/>
  <c r="BG60" i="11"/>
  <c r="BG175" i="11"/>
  <c r="BG98" i="11"/>
  <c r="BG949" i="11"/>
  <c r="BG950" i="11"/>
  <c r="BG907" i="11"/>
  <c r="BG898" i="11"/>
  <c r="BG859" i="11"/>
  <c r="BG810" i="11"/>
  <c r="BG808" i="11"/>
  <c r="BG785" i="11"/>
  <c r="BG743" i="11"/>
  <c r="BG737" i="11"/>
  <c r="BG728" i="11"/>
  <c r="BG690" i="11"/>
  <c r="BG644" i="11"/>
  <c r="BG647" i="11"/>
  <c r="BG638" i="11"/>
  <c r="BG620" i="11"/>
  <c r="BG619" i="11"/>
  <c r="BG596" i="11"/>
  <c r="BG574" i="11"/>
  <c r="BG565" i="11"/>
  <c r="BG568" i="11"/>
  <c r="BG537" i="11"/>
  <c r="BG498" i="11"/>
  <c r="BG518" i="11"/>
  <c r="BG512" i="11"/>
  <c r="BG544" i="11"/>
  <c r="BG444" i="11"/>
  <c r="BG439" i="11"/>
  <c r="BG446" i="11"/>
  <c r="BG430" i="11"/>
  <c r="BG417" i="11"/>
  <c r="BG445" i="11"/>
  <c r="BG390" i="11"/>
  <c r="BG337" i="11"/>
  <c r="BG368" i="11"/>
  <c r="BG364" i="11"/>
  <c r="BG302" i="11"/>
  <c r="BG233" i="11"/>
  <c r="BG228" i="11"/>
  <c r="BG232" i="11"/>
  <c r="BG312" i="11"/>
  <c r="BG261" i="11"/>
  <c r="BG193" i="11"/>
  <c r="BG286" i="11"/>
  <c r="BG151" i="11"/>
  <c r="BG182" i="11"/>
  <c r="BG249" i="11"/>
  <c r="BG114" i="11"/>
  <c r="BG69" i="11"/>
  <c r="BG126" i="11"/>
  <c r="BG220" i="11"/>
  <c r="BG144" i="11"/>
  <c r="BG82" i="11"/>
  <c r="BG947" i="11"/>
  <c r="BG927" i="11"/>
  <c r="BG921" i="11"/>
  <c r="BG886" i="11"/>
  <c r="BG844" i="11"/>
  <c r="BG806" i="11"/>
  <c r="BG798" i="11"/>
  <c r="BG768" i="11"/>
  <c r="BG767" i="11"/>
  <c r="BG726" i="11"/>
  <c r="BG727" i="11"/>
  <c r="BG686" i="11"/>
  <c r="BG640" i="11"/>
  <c r="BG643" i="11"/>
  <c r="BG675" i="11"/>
  <c r="BG602" i="11"/>
  <c r="BG614" i="11"/>
  <c r="BG592" i="11"/>
  <c r="BG570" i="11"/>
  <c r="BG557" i="11"/>
  <c r="BG551" i="11"/>
  <c r="BG583" i="11"/>
  <c r="BG540" i="11"/>
  <c r="BG505" i="11"/>
  <c r="BG487" i="11"/>
  <c r="BG490" i="11"/>
  <c r="BG440" i="11"/>
  <c r="BG472" i="11"/>
  <c r="BG442" i="11"/>
  <c r="BG422" i="11"/>
  <c r="BG401" i="11"/>
  <c r="BG438" i="11"/>
  <c r="BG411" i="11"/>
  <c r="BG398" i="11"/>
  <c r="BG361" i="11"/>
  <c r="BG367" i="11"/>
  <c r="BG298" i="11"/>
  <c r="BG330" i="11"/>
  <c r="BG224" i="11"/>
  <c r="BG325" i="11"/>
  <c r="BG338" i="11"/>
  <c r="BG260" i="11"/>
  <c r="BG188" i="11"/>
  <c r="BG239" i="11"/>
  <c r="BG252" i="11"/>
  <c r="BG155" i="11"/>
  <c r="BG223" i="11"/>
  <c r="BG185" i="11"/>
  <c r="BG180" i="11"/>
  <c r="BG108" i="11"/>
  <c r="BG138" i="11"/>
  <c r="BG137" i="11"/>
  <c r="BG78" i="11"/>
  <c r="BG870" i="11"/>
  <c r="BG708" i="11"/>
  <c r="BG553" i="11"/>
  <c r="BG481" i="11"/>
  <c r="BG347" i="11"/>
  <c r="BG214" i="11"/>
  <c r="BG112" i="11"/>
  <c r="BG35" i="11"/>
  <c r="BG25" i="11"/>
  <c r="BG881" i="11"/>
  <c r="BG682" i="11"/>
  <c r="BG556" i="11"/>
  <c r="BG486" i="11"/>
  <c r="BG371" i="11"/>
  <c r="BG192" i="11"/>
  <c r="BG132" i="11"/>
  <c r="BG858" i="11"/>
  <c r="BG673" i="11"/>
  <c r="BG579" i="11"/>
  <c r="BG475" i="11"/>
  <c r="BG306" i="11"/>
  <c r="BG230" i="11"/>
  <c r="BG21" i="11"/>
  <c r="BG31" i="11"/>
  <c r="BG61" i="11"/>
  <c r="BG87" i="11"/>
  <c r="BG107" i="11"/>
  <c r="BG846" i="11"/>
  <c r="BG664" i="11"/>
  <c r="BG535" i="11"/>
  <c r="BG402" i="11"/>
  <c r="BG297" i="11"/>
  <c r="BG294" i="11"/>
  <c r="BG55" i="11"/>
  <c r="BG63" i="11"/>
  <c r="BG807" i="11"/>
  <c r="BG629" i="11"/>
  <c r="BG489" i="11"/>
  <c r="BG428" i="11"/>
  <c r="BG275" i="11"/>
  <c r="BG191" i="11"/>
  <c r="BG27" i="11"/>
  <c r="BG967" i="11"/>
  <c r="BG787" i="11"/>
  <c r="BG637" i="11"/>
  <c r="BG525" i="11"/>
  <c r="BG435" i="11"/>
  <c r="BG287" i="11"/>
  <c r="BG127" i="11"/>
  <c r="BG11" i="11"/>
  <c r="BG51" i="11"/>
  <c r="BG940" i="11"/>
  <c r="BG760" i="11"/>
  <c r="BG635" i="11"/>
  <c r="BG516" i="11"/>
  <c r="BG407" i="11"/>
  <c r="BG319" i="11"/>
  <c r="BG122" i="11"/>
  <c r="BG39" i="11"/>
  <c r="BG12" i="11"/>
  <c r="BG95" i="11"/>
  <c r="BG46" i="11"/>
  <c r="BG918" i="11"/>
  <c r="BG725" i="11"/>
  <c r="BG641" i="11"/>
  <c r="BG462" i="11"/>
  <c r="BG328" i="11"/>
  <c r="BG281" i="11"/>
  <c r="BG88" i="11"/>
  <c r="BG47" i="11"/>
  <c r="BG79" i="11"/>
  <c r="BG54" i="11"/>
  <c r="BG67" i="11"/>
  <c r="BG33" i="11"/>
  <c r="BG36" i="11"/>
  <c r="BG24" i="11"/>
  <c r="BG57" i="11"/>
  <c r="BG19" i="11"/>
  <c r="BG38" i="11"/>
  <c r="BG29" i="11"/>
  <c r="BG52" i="11"/>
  <c r="BG26" i="11"/>
  <c r="BG53" i="11"/>
  <c r="BG99" i="11"/>
  <c r="BG23" i="11"/>
  <c r="BG9" i="11"/>
  <c r="BG10" i="11"/>
  <c r="BG111" i="11"/>
  <c r="BG42" i="11"/>
  <c r="BG41" i="11"/>
  <c r="BG30" i="11"/>
  <c r="BG15" i="11"/>
  <c r="BG49" i="11"/>
  <c r="BG75" i="11"/>
  <c r="BG32" i="11"/>
  <c r="BG59" i="11"/>
  <c r="BG37" i="11"/>
  <c r="BG40" i="11"/>
  <c r="BG45" i="11"/>
  <c r="BG48" i="11"/>
  <c r="BG83" i="11"/>
  <c r="BG65" i="11"/>
  <c r="BG103" i="11"/>
  <c r="BG71" i="11"/>
  <c r="BG20" i="11"/>
  <c r="BN971" i="11"/>
  <c r="BN961" i="11"/>
  <c r="BN957" i="11"/>
  <c r="BN935" i="11"/>
  <c r="BN926" i="11"/>
  <c r="BN948" i="11"/>
  <c r="BN917" i="11"/>
  <c r="BN918" i="11"/>
  <c r="BN890" i="11"/>
  <c r="BN892" i="11"/>
  <c r="BN903" i="11"/>
  <c r="BN857" i="11"/>
  <c r="BN876" i="11"/>
  <c r="BN836" i="11"/>
  <c r="BN849" i="11"/>
  <c r="BN815" i="11"/>
  <c r="BN833" i="11"/>
  <c r="BN809" i="11"/>
  <c r="BN818" i="11"/>
  <c r="BN813" i="11"/>
  <c r="BN780" i="11"/>
  <c r="BN789" i="11"/>
  <c r="BN785" i="11"/>
  <c r="BN768" i="11"/>
  <c r="BN748" i="11"/>
  <c r="BN742" i="11"/>
  <c r="BN727" i="11"/>
  <c r="BN721" i="11"/>
  <c r="BN720" i="11"/>
  <c r="BN689" i="11"/>
  <c r="BN700" i="11"/>
  <c r="BN695" i="11"/>
  <c r="BN679" i="11"/>
  <c r="BN645" i="11"/>
  <c r="BN662" i="11"/>
  <c r="BN677" i="11"/>
  <c r="BN647" i="11"/>
  <c r="BN660" i="11"/>
  <c r="BN633" i="11"/>
  <c r="BN611" i="11"/>
  <c r="BN632" i="11"/>
  <c r="BN614" i="11"/>
  <c r="BN609" i="11"/>
  <c r="BN608" i="11"/>
  <c r="BN566" i="11"/>
  <c r="BN548" i="11"/>
  <c r="BN552" i="11"/>
  <c r="BN560" i="11"/>
  <c r="BN579" i="11"/>
  <c r="BN511" i="11"/>
  <c r="BN502" i="11"/>
  <c r="BN534" i="11"/>
  <c r="BN488" i="11"/>
  <c r="BN500" i="11"/>
  <c r="BN520" i="11"/>
  <c r="BN475" i="11"/>
  <c r="BN462" i="11"/>
  <c r="BN440" i="11"/>
  <c r="BN455" i="11"/>
  <c r="BN480" i="11"/>
  <c r="BN484" i="11"/>
  <c r="BN423" i="11"/>
  <c r="BN434" i="11"/>
  <c r="BN402" i="11"/>
  <c r="BN445" i="11"/>
  <c r="BN412" i="11"/>
  <c r="BN399" i="11"/>
  <c r="BN384" i="11"/>
  <c r="BN374" i="11"/>
  <c r="BN346" i="11"/>
  <c r="BN327" i="11"/>
  <c r="BN368" i="11"/>
  <c r="BN303" i="11"/>
  <c r="BN302" i="11"/>
  <c r="BN225" i="11"/>
  <c r="BN251" i="11"/>
  <c r="BN284" i="11"/>
  <c r="BN279" i="11"/>
  <c r="BN342" i="11"/>
  <c r="BN318" i="11"/>
  <c r="BN239" i="11"/>
  <c r="BN234" i="11"/>
  <c r="BN175" i="11"/>
  <c r="BN210" i="11"/>
  <c r="BN264" i="11"/>
  <c r="BN152" i="11"/>
  <c r="BN192" i="11"/>
  <c r="BN261" i="11"/>
  <c r="BN257" i="11"/>
  <c r="BN106" i="11"/>
  <c r="BN66" i="11"/>
  <c r="BN114" i="11"/>
  <c r="BN69" i="11"/>
  <c r="BN118" i="11"/>
  <c r="BN972" i="11"/>
  <c r="BN969" i="11"/>
  <c r="BN956" i="11"/>
  <c r="BN934" i="11"/>
  <c r="BN925" i="11"/>
  <c r="BN951" i="11"/>
  <c r="BN914" i="11"/>
  <c r="BN913" i="11"/>
  <c r="BN895" i="11"/>
  <c r="BN902" i="11"/>
  <c r="BN900" i="11"/>
  <c r="BN853" i="11"/>
  <c r="BN858" i="11"/>
  <c r="BN959" i="11"/>
  <c r="BN944" i="11"/>
  <c r="BN930" i="11"/>
  <c r="BN949" i="11"/>
  <c r="BN911" i="11"/>
  <c r="BN893" i="11"/>
  <c r="BN898" i="11"/>
  <c r="BN881" i="11"/>
  <c r="BN875" i="11"/>
  <c r="BN840" i="11"/>
  <c r="BN860" i="11"/>
  <c r="BN835" i="11"/>
  <c r="BN834" i="11"/>
  <c r="BN796" i="11"/>
  <c r="BN791" i="11"/>
  <c r="BN794" i="11"/>
  <c r="BN790" i="11"/>
  <c r="BN783" i="11"/>
  <c r="BN759" i="11"/>
  <c r="BN738" i="11"/>
  <c r="BN753" i="11"/>
  <c r="BN713" i="11"/>
  <c r="BN729" i="11"/>
  <c r="BN719" i="11"/>
  <c r="BN696" i="11"/>
  <c r="BN690" i="11"/>
  <c r="BN667" i="11"/>
  <c r="BN678" i="11"/>
  <c r="BN644" i="11"/>
  <c r="BN656" i="11"/>
  <c r="BN664" i="11"/>
  <c r="BN629" i="11"/>
  <c r="BN602" i="11"/>
  <c r="BN615" i="11"/>
  <c r="BN631" i="11"/>
  <c r="BN635" i="11"/>
  <c r="BN574" i="11"/>
  <c r="BN553" i="11"/>
  <c r="BN543" i="11"/>
  <c r="BN542" i="11"/>
  <c r="BN563" i="11"/>
  <c r="BN527" i="11"/>
  <c r="BN493" i="11"/>
  <c r="BN501" i="11"/>
  <c r="BN504" i="11"/>
  <c r="BN516" i="11"/>
  <c r="BN453" i="11"/>
  <c r="BN461" i="11"/>
  <c r="BN456" i="11"/>
  <c r="BN472" i="11"/>
  <c r="BN442" i="11"/>
  <c r="BN427" i="11"/>
  <c r="BN430" i="11"/>
  <c r="BN433" i="11"/>
  <c r="BN432" i="11"/>
  <c r="BN394" i="11"/>
  <c r="BN351" i="11"/>
  <c r="BN355" i="11"/>
  <c r="BN348" i="11"/>
  <c r="BN375" i="11"/>
  <c r="BN370" i="11"/>
  <c r="BN324" i="11"/>
  <c r="BN272" i="11"/>
  <c r="BN263" i="11"/>
  <c r="BN292" i="11"/>
  <c r="BN283" i="11"/>
  <c r="BN323" i="11"/>
  <c r="BN304" i="11"/>
  <c r="BN203" i="11"/>
  <c r="BN219" i="11"/>
  <c r="BN245" i="11"/>
  <c r="BN268" i="11"/>
  <c r="BN156" i="11"/>
  <c r="BN187" i="11"/>
  <c r="BN217" i="11"/>
  <c r="BN212" i="11"/>
  <c r="BN86" i="11"/>
  <c r="BN136" i="11"/>
  <c r="BN77" i="11"/>
  <c r="BN122" i="11"/>
  <c r="BN104" i="11"/>
  <c r="BN60" i="11"/>
  <c r="BN138" i="11"/>
  <c r="BN129" i="11"/>
  <c r="BN120" i="11"/>
  <c r="BN27" i="11"/>
  <c r="BN75" i="11"/>
  <c r="BN107" i="11"/>
  <c r="BN37" i="11"/>
  <c r="BN14" i="11"/>
  <c r="BN13" i="11"/>
  <c r="BN12" i="11"/>
  <c r="BN965" i="11"/>
  <c r="BN940" i="11"/>
  <c r="BN929" i="11"/>
  <c r="BN945" i="11"/>
  <c r="BN909" i="11"/>
  <c r="BN883" i="11"/>
  <c r="BN899" i="11"/>
  <c r="BN871" i="11"/>
  <c r="BN869" i="11"/>
  <c r="BN848" i="11"/>
  <c r="BN841" i="11"/>
  <c r="BN827" i="11"/>
  <c r="BN830" i="11"/>
  <c r="BN792" i="11"/>
  <c r="BN786" i="11"/>
  <c r="BN793" i="11"/>
  <c r="BN784" i="11"/>
  <c r="BN779" i="11"/>
  <c r="BN739" i="11"/>
  <c r="BN766" i="11"/>
  <c r="BN750" i="11"/>
  <c r="BN709" i="11"/>
  <c r="BN724" i="11"/>
  <c r="BN705" i="11"/>
  <c r="BN692" i="11"/>
  <c r="BN686" i="11"/>
  <c r="BN659" i="11"/>
  <c r="BN674" i="11"/>
  <c r="BN640" i="11"/>
  <c r="BN652" i="11"/>
  <c r="BN655" i="11"/>
  <c r="BN625" i="11"/>
  <c r="BN598" i="11"/>
  <c r="BN610" i="11"/>
  <c r="BN627" i="11"/>
  <c r="BN630" i="11"/>
  <c r="BN570" i="11"/>
  <c r="BN581" i="11"/>
  <c r="BN539" i="11"/>
  <c r="BN538" i="11"/>
  <c r="BN559" i="11"/>
  <c r="BN523" i="11"/>
  <c r="BN489" i="11"/>
  <c r="BN513" i="11"/>
  <c r="BN496" i="11"/>
  <c r="BN507" i="11"/>
  <c r="BN449" i="11"/>
  <c r="BN457" i="11"/>
  <c r="BN481" i="11"/>
  <c r="BN468" i="11"/>
  <c r="BN490" i="11"/>
  <c r="BN419" i="11"/>
  <c r="BN426" i="11"/>
  <c r="BN429" i="11"/>
  <c r="BN428" i="11"/>
  <c r="BN381" i="11"/>
  <c r="BN347" i="11"/>
  <c r="BN350" i="11"/>
  <c r="BN341" i="11"/>
  <c r="BN363" i="11"/>
  <c r="BN360" i="11"/>
  <c r="BN322" i="11"/>
  <c r="BN243" i="11"/>
  <c r="BN259" i="11"/>
  <c r="BN288" i="11"/>
  <c r="BN275" i="11"/>
  <c r="BN314" i="11"/>
  <c r="BN330" i="11"/>
  <c r="BN253" i="11"/>
  <c r="BN215" i="11"/>
  <c r="BN240" i="11"/>
  <c r="BN265" i="11"/>
  <c r="BN147" i="11"/>
  <c r="BN178" i="11"/>
  <c r="BN282" i="11"/>
  <c r="BN199" i="11"/>
  <c r="BN82" i="11"/>
  <c r="BN123" i="11"/>
  <c r="BN73" i="11"/>
  <c r="BN113" i="11"/>
  <c r="BN100" i="11"/>
  <c r="BN191" i="11"/>
  <c r="BN134" i="11"/>
  <c r="BN213" i="11"/>
  <c r="BN83" i="11"/>
  <c r="BN21" i="11"/>
  <c r="BN52" i="11"/>
  <c r="BN67" i="11"/>
  <c r="BN33" i="11"/>
  <c r="BN112" i="11"/>
  <c r="BN962" i="11"/>
  <c r="BN950" i="11"/>
  <c r="BN939" i="11"/>
  <c r="BN927" i="11"/>
  <c r="BN947" i="11"/>
  <c r="BN920" i="11"/>
  <c r="BN904" i="11"/>
  <c r="BN894" i="11"/>
  <c r="BN866" i="11"/>
  <c r="BN868" i="11"/>
  <c r="BN844" i="11"/>
  <c r="BN839" i="11"/>
  <c r="BN814" i="11"/>
  <c r="BN832" i="11"/>
  <c r="BN787" i="11"/>
  <c r="BN781" i="11"/>
  <c r="BN782" i="11"/>
  <c r="BN778" i="11"/>
  <c r="BN775" i="11"/>
  <c r="BN735" i="11"/>
  <c r="BN765" i="11"/>
  <c r="BN741" i="11"/>
  <c r="BN730" i="11"/>
  <c r="BN716" i="11"/>
  <c r="BN701" i="11"/>
  <c r="BN691" i="11"/>
  <c r="BN706" i="11"/>
  <c r="BN685" i="11"/>
  <c r="BN670" i="11"/>
  <c r="BN681" i="11"/>
  <c r="BN643" i="11"/>
  <c r="BN651" i="11"/>
  <c r="BN616" i="11"/>
  <c r="BN594" i="11"/>
  <c r="BN589" i="11"/>
  <c r="BN623" i="11"/>
  <c r="BN626" i="11"/>
  <c r="BN562" i="11"/>
  <c r="BN577" i="11"/>
  <c r="BN556" i="11"/>
  <c r="BN584" i="11"/>
  <c r="BN550" i="11"/>
  <c r="BN519" i="11"/>
  <c r="BN485" i="11"/>
  <c r="BN545" i="11"/>
  <c r="BN512" i="11"/>
  <c r="BN503" i="11"/>
  <c r="BN495" i="11"/>
  <c r="BN452" i="11"/>
  <c r="BN477" i="11"/>
  <c r="BN464" i="11"/>
  <c r="BN471" i="11"/>
  <c r="BN415" i="11"/>
  <c r="BN422" i="11"/>
  <c r="BN425" i="11"/>
  <c r="BN424" i="11"/>
  <c r="BN395" i="11"/>
  <c r="BN387" i="11"/>
  <c r="BN364" i="11"/>
  <c r="BN379" i="11"/>
  <c r="BN353" i="11"/>
  <c r="BN329" i="11"/>
  <c r="BN319" i="11"/>
  <c r="BN238" i="11"/>
  <c r="BN255" i="11"/>
  <c r="BN246" i="11"/>
  <c r="BN262" i="11"/>
  <c r="BN309" i="11"/>
  <c r="BN299" i="11"/>
  <c r="BN252" i="11"/>
  <c r="BN211" i="11"/>
  <c r="BN235" i="11"/>
  <c r="BN249" i="11"/>
  <c r="BN291" i="11"/>
  <c r="BN169" i="11"/>
  <c r="BN281" i="11"/>
  <c r="BN155" i="11"/>
  <c r="BN78" i="11"/>
  <c r="BN119" i="11"/>
  <c r="BN63" i="11"/>
  <c r="BN172" i="11"/>
  <c r="BN96" i="11"/>
  <c r="BN177" i="11"/>
  <c r="BN125" i="11"/>
  <c r="BN182" i="11"/>
  <c r="BN55" i="11"/>
  <c r="BN11" i="11"/>
  <c r="BN48" i="11"/>
  <c r="BN61" i="11"/>
  <c r="BN29" i="11"/>
  <c r="BN54" i="11"/>
  <c r="BN970" i="11"/>
  <c r="BN954" i="11"/>
  <c r="BN938" i="11"/>
  <c r="BN924" i="11"/>
  <c r="BN942" i="11"/>
  <c r="BN916" i="11"/>
  <c r="BN886" i="11"/>
  <c r="BN887" i="11"/>
  <c r="BN862" i="11"/>
  <c r="BN856" i="11"/>
  <c r="BN831" i="11"/>
  <c r="BN828" i="11"/>
  <c r="BN810" i="11"/>
  <c r="BN820" i="11"/>
  <c r="BN817" i="11"/>
  <c r="BN804" i="11"/>
  <c r="BN773" i="11"/>
  <c r="BN777" i="11"/>
  <c r="BN771" i="11"/>
  <c r="BN762" i="11"/>
  <c r="BN763" i="11"/>
  <c r="BN736" i="11"/>
  <c r="BN717" i="11"/>
  <c r="BN733" i="11"/>
  <c r="BN697" i="11"/>
  <c r="BN687" i="11"/>
  <c r="BN702" i="11"/>
  <c r="BN654" i="11"/>
  <c r="BN666" i="11"/>
  <c r="BN673" i="11"/>
  <c r="BN639" i="11"/>
  <c r="BN646" i="11"/>
  <c r="BN607" i="11"/>
  <c r="BN585" i="11"/>
  <c r="BN634" i="11"/>
  <c r="BN618" i="11"/>
  <c r="BN583" i="11"/>
  <c r="BN558" i="11"/>
  <c r="BN573" i="11"/>
  <c r="BN576" i="11"/>
  <c r="BN555" i="11"/>
  <c r="BN541" i="11"/>
  <c r="BN506" i="11"/>
  <c r="BN530" i="11"/>
  <c r="BN533" i="11"/>
  <c r="BN508" i="11"/>
  <c r="BN499" i="11"/>
  <c r="BN474" i="11"/>
  <c r="BN448" i="11"/>
  <c r="BN460" i="11"/>
  <c r="BN476" i="11"/>
  <c r="BN467" i="11"/>
  <c r="BN411" i="11"/>
  <c r="BN418" i="11"/>
  <c r="BN417" i="11"/>
  <c r="BN420" i="11"/>
  <c r="BN380" i="11"/>
  <c r="BN378" i="11"/>
  <c r="BN354" i="11"/>
  <c r="BN371" i="11"/>
  <c r="BN344" i="11"/>
  <c r="BN325" i="11"/>
  <c r="BN315" i="11"/>
  <c r="BN229" i="11"/>
  <c r="BN233" i="11"/>
  <c r="BN242" i="11"/>
  <c r="BN258" i="11"/>
  <c r="BN300" i="11"/>
  <c r="BN294" i="11"/>
  <c r="BN248" i="11"/>
  <c r="BN180" i="11"/>
  <c r="BN206" i="11"/>
  <c r="BN236" i="11"/>
  <c r="BN273" i="11"/>
  <c r="BN164" i="11"/>
  <c r="BN277" i="11"/>
  <c r="BN132" i="11"/>
  <c r="BN74" i="11"/>
  <c r="BN127" i="11"/>
  <c r="BN194" i="11"/>
  <c r="BN968" i="11"/>
  <c r="BN958" i="11"/>
  <c r="BN936" i="11"/>
  <c r="BN923" i="11"/>
  <c r="BN941" i="11"/>
  <c r="BN906" i="11"/>
  <c r="BN882" i="11"/>
  <c r="BN897" i="11"/>
  <c r="BN877" i="11"/>
  <c r="BN845" i="11"/>
  <c r="BN855" i="11"/>
  <c r="BN824" i="11"/>
  <c r="BN806" i="11"/>
  <c r="BN816" i="11"/>
  <c r="BN812" i="11"/>
  <c r="BN798" i="11"/>
  <c r="BN769" i="11"/>
  <c r="BN797" i="11"/>
  <c r="BN774" i="11"/>
  <c r="BN757" i="11"/>
  <c r="BN747" i="11"/>
  <c r="BN714" i="11"/>
  <c r="BN737" i="11"/>
  <c r="BN728" i="11"/>
  <c r="BN693" i="11"/>
  <c r="BN683" i="11"/>
  <c r="BN698" i="11"/>
  <c r="BN650" i="11"/>
  <c r="BN658" i="11"/>
  <c r="BN669" i="11"/>
  <c r="BN680" i="11"/>
  <c r="BN621" i="11"/>
  <c r="BN590" i="11"/>
  <c r="BN642" i="11"/>
  <c r="BN619" i="11"/>
  <c r="BN638" i="11"/>
  <c r="BN554" i="11"/>
  <c r="BN544" i="11"/>
  <c r="BN569" i="11"/>
  <c r="BN572" i="11"/>
  <c r="BN546" i="11"/>
  <c r="BN515" i="11"/>
  <c r="BN498" i="11"/>
  <c r="BN526" i="11"/>
  <c r="BN529" i="11"/>
  <c r="BN487" i="11"/>
  <c r="BN486" i="11"/>
  <c r="BN470" i="11"/>
  <c r="BN444" i="11"/>
  <c r="BN451" i="11"/>
  <c r="BN459" i="11"/>
  <c r="BN463" i="11"/>
  <c r="BN407" i="11"/>
  <c r="BN414" i="11"/>
  <c r="BN413" i="11"/>
  <c r="BN416" i="11"/>
  <c r="BN386" i="11"/>
  <c r="BN401" i="11"/>
  <c r="BN338" i="11"/>
  <c r="BN358" i="11"/>
  <c r="BN337" i="11"/>
  <c r="BN312" i="11"/>
  <c r="BN311" i="11"/>
  <c r="BN313" i="11"/>
  <c r="BN328" i="11"/>
  <c r="BN237" i="11"/>
  <c r="BN254" i="11"/>
  <c r="BN295" i="11"/>
  <c r="BN290" i="11"/>
  <c r="BN244" i="11"/>
  <c r="BN166" i="11"/>
  <c r="BN202" i="11"/>
  <c r="BN214" i="11"/>
  <c r="BN269" i="11"/>
  <c r="BN160" i="11"/>
  <c r="BN274" i="11"/>
  <c r="BN128" i="11"/>
  <c r="BN222" i="11"/>
  <c r="BN109" i="11"/>
  <c r="BN190" i="11"/>
  <c r="BN966" i="11"/>
  <c r="BN952" i="11"/>
  <c r="BN933" i="11"/>
  <c r="BN922" i="11"/>
  <c r="BN912" i="11"/>
  <c r="BN908" i="11"/>
  <c r="BN878" i="11"/>
  <c r="BN891" i="11"/>
  <c r="BN873" i="11"/>
  <c r="BN854" i="11"/>
  <c r="BN867" i="11"/>
  <c r="BN823" i="11"/>
  <c r="BN846" i="11"/>
  <c r="BN805" i="11"/>
  <c r="BN807" i="11"/>
  <c r="BN808" i="11"/>
  <c r="BN764" i="11"/>
  <c r="BN772" i="11"/>
  <c r="BN770" i="11"/>
  <c r="BN755" i="11"/>
  <c r="BN758" i="11"/>
  <c r="BN731" i="11"/>
  <c r="BN734" i="11"/>
  <c r="BN740" i="11"/>
  <c r="BN688" i="11"/>
  <c r="BN708" i="11"/>
  <c r="BN694" i="11"/>
  <c r="BN641" i="11"/>
  <c r="BN657" i="11"/>
  <c r="BN665" i="11"/>
  <c r="BN676" i="11"/>
  <c r="BN612" i="11"/>
  <c r="BN586" i="11"/>
  <c r="BN636" i="11"/>
  <c r="BN605" i="11"/>
  <c r="BN604" i="11"/>
  <c r="BN549" i="11"/>
  <c r="BN540" i="11"/>
  <c r="BN565" i="11"/>
  <c r="BN568" i="11"/>
  <c r="BN595" i="11"/>
  <c r="BN537" i="11"/>
  <c r="BN494" i="11"/>
  <c r="BN522" i="11"/>
  <c r="BN525" i="11"/>
  <c r="BN536" i="11"/>
  <c r="BN483" i="11"/>
  <c r="BN466" i="11"/>
  <c r="BN473" i="11"/>
  <c r="BN447" i="11"/>
  <c r="BN454" i="11"/>
  <c r="BN441" i="11"/>
  <c r="BN403" i="11"/>
  <c r="BN410" i="11"/>
  <c r="BN409" i="11"/>
  <c r="BN408" i="11"/>
  <c r="BN382" i="11"/>
  <c r="BN390" i="11"/>
  <c r="BN316" i="11"/>
  <c r="BN356" i="11"/>
  <c r="BN335" i="11"/>
  <c r="BN307" i="11"/>
  <c r="BN298" i="11"/>
  <c r="BN306" i="11"/>
  <c r="BN317" i="11"/>
  <c r="BN228" i="11"/>
  <c r="BN250" i="11"/>
  <c r="BN340" i="11"/>
  <c r="BN286" i="11"/>
  <c r="BN230" i="11"/>
  <c r="BN157" i="11"/>
  <c r="BN197" i="11"/>
  <c r="BN183" i="11"/>
  <c r="BN205" i="11"/>
  <c r="BN151" i="11"/>
  <c r="BN287" i="11"/>
  <c r="BN102" i="11"/>
  <c r="BN200" i="11"/>
  <c r="BN93" i="11"/>
  <c r="BN144" i="11"/>
  <c r="BN126" i="11"/>
  <c r="BN84" i="11"/>
  <c r="BN158" i="11"/>
  <c r="BN181" i="11"/>
  <c r="BN141" i="11"/>
  <c r="BN39" i="11"/>
  <c r="BN10" i="11"/>
  <c r="BN32" i="11"/>
  <c r="BN49" i="11"/>
  <c r="BN87" i="11"/>
  <c r="BN38" i="11"/>
  <c r="BN65" i="11"/>
  <c r="BN967" i="11"/>
  <c r="BN960" i="11"/>
  <c r="BN932" i="11"/>
  <c r="BN921" i="11"/>
  <c r="BN907" i="11"/>
  <c r="BN915" i="11"/>
  <c r="BN874" i="11"/>
  <c r="BN889" i="11"/>
  <c r="BN865" i="11"/>
  <c r="BN852" i="11"/>
  <c r="BN859" i="11"/>
  <c r="BN819" i="11"/>
  <c r="BN822" i="11"/>
  <c r="BN803" i="11"/>
  <c r="BN799" i="11"/>
  <c r="BN802" i="11"/>
  <c r="BN760" i="11"/>
  <c r="BN776" i="11"/>
  <c r="BN749" i="11"/>
  <c r="BN743" i="11"/>
  <c r="BN751" i="11"/>
  <c r="BN722" i="11"/>
  <c r="BN725" i="11"/>
  <c r="BN732" i="11"/>
  <c r="BN684" i="11"/>
  <c r="BN699" i="11"/>
  <c r="BN675" i="11"/>
  <c r="BN637" i="11"/>
  <c r="BN653" i="11"/>
  <c r="BN661" i="11"/>
  <c r="BN672" i="11"/>
  <c r="BN603" i="11"/>
  <c r="BN620" i="11"/>
  <c r="BN628" i="11"/>
  <c r="BN597" i="11"/>
  <c r="BN596" i="11"/>
  <c r="BN587" i="11"/>
  <c r="BN591" i="11"/>
  <c r="BN561" i="11"/>
  <c r="BN564" i="11"/>
  <c r="BN575" i="11"/>
  <c r="BN535" i="11"/>
  <c r="BN514" i="11"/>
  <c r="BN518" i="11"/>
  <c r="BN521" i="11"/>
  <c r="BN532" i="11"/>
  <c r="BN479" i="11"/>
  <c r="BN482" i="11"/>
  <c r="BN469" i="11"/>
  <c r="BN443" i="11"/>
  <c r="BN450" i="11"/>
  <c r="BN435" i="11"/>
  <c r="BN438" i="11"/>
  <c r="BN406" i="11"/>
  <c r="BN400" i="11"/>
  <c r="BN404" i="11"/>
  <c r="BN362" i="11"/>
  <c r="BN365" i="11"/>
  <c r="BN369" i="11"/>
  <c r="BN343" i="11"/>
  <c r="BN331" i="11"/>
  <c r="BN334" i="11"/>
  <c r="BN293" i="11"/>
  <c r="BN280" i="11"/>
  <c r="BN301" i="11"/>
  <c r="BN224" i="11"/>
  <c r="BN241" i="11"/>
  <c r="BN321" i="11"/>
  <c r="BN226" i="11"/>
  <c r="BN227" i="11"/>
  <c r="BN153" i="11"/>
  <c r="BN193" i="11"/>
  <c r="BN174" i="11"/>
  <c r="BN201" i="11"/>
  <c r="BN270" i="11"/>
  <c r="BN256" i="11"/>
  <c r="BN98" i="11"/>
  <c r="BN168" i="11"/>
  <c r="BN89" i="11"/>
  <c r="BN139" i="11"/>
  <c r="BN117" i="11"/>
  <c r="BN68" i="11"/>
  <c r="BN150" i="11"/>
  <c r="BN159" i="11"/>
  <c r="BN137" i="11"/>
  <c r="BN35" i="11"/>
  <c r="BN15" i="11"/>
  <c r="BN23" i="11"/>
  <c r="BN45" i="11"/>
  <c r="BN79" i="11"/>
  <c r="BN30" i="11"/>
  <c r="BN59" i="11"/>
  <c r="BN943" i="11"/>
  <c r="BN838" i="11"/>
  <c r="BN752" i="11"/>
  <c r="BN682" i="11"/>
  <c r="BN592" i="11"/>
  <c r="BN505" i="11"/>
  <c r="BN431" i="11"/>
  <c r="BN336" i="11"/>
  <c r="BN308" i="11"/>
  <c r="BN220" i="11"/>
  <c r="BN92" i="11"/>
  <c r="BN140" i="11"/>
  <c r="BN19" i="11"/>
  <c r="BN24" i="11"/>
  <c r="BN103" i="11"/>
  <c r="BN888" i="11"/>
  <c r="BN826" i="11"/>
  <c r="BN746" i="11"/>
  <c r="BN649" i="11"/>
  <c r="BN578" i="11"/>
  <c r="BN517" i="11"/>
  <c r="BN398" i="11"/>
  <c r="BN349" i="11"/>
  <c r="BN207" i="11"/>
  <c r="BN94" i="11"/>
  <c r="BN88" i="11"/>
  <c r="BN163" i="11"/>
  <c r="BN99" i="11"/>
  <c r="BN95" i="11"/>
  <c r="BN71" i="11"/>
  <c r="BN905" i="11"/>
  <c r="BN800" i="11"/>
  <c r="BN726" i="11"/>
  <c r="BN648" i="11"/>
  <c r="BN582" i="11"/>
  <c r="BN524" i="11"/>
  <c r="BN385" i="11"/>
  <c r="BN326" i="11"/>
  <c r="BN223" i="11"/>
  <c r="BN167" i="11"/>
  <c r="BN64" i="11"/>
  <c r="BN162" i="11"/>
  <c r="BN870" i="11"/>
  <c r="BN795" i="11"/>
  <c r="BN712" i="11"/>
  <c r="BN668" i="11"/>
  <c r="BN896" i="11"/>
  <c r="BN801" i="11"/>
  <c r="BN723" i="11"/>
  <c r="BN599" i="11"/>
  <c r="BN953" i="11"/>
  <c r="BN850" i="11"/>
  <c r="BN767" i="11"/>
  <c r="BN710" i="11"/>
  <c r="BN624" i="11"/>
  <c r="BN531" i="11"/>
  <c r="BN439" i="11"/>
  <c r="BN361" i="11"/>
  <c r="BN296" i="11"/>
  <c r="BN196" i="11"/>
  <c r="BN130" i="11"/>
  <c r="BN121" i="11"/>
  <c r="BN31" i="11"/>
  <c r="BN53" i="11"/>
  <c r="BN8" i="11"/>
  <c r="BN931" i="11"/>
  <c r="BN851" i="11"/>
  <c r="BN761" i="11"/>
  <c r="BN671" i="11"/>
  <c r="BN593" i="11"/>
  <c r="BN510" i="11"/>
  <c r="BN446" i="11"/>
  <c r="BN367" i="11"/>
  <c r="BN232" i="11"/>
  <c r="BN260" i="11"/>
  <c r="BN108" i="11"/>
  <c r="BN185" i="11"/>
  <c r="BN20" i="11"/>
  <c r="BN41" i="11"/>
  <c r="BN111" i="11"/>
  <c r="BN557" i="11"/>
  <c r="BN357" i="11"/>
  <c r="BN135" i="11"/>
  <c r="BN40" i="11"/>
  <c r="BN58" i="11"/>
  <c r="BN551" i="11"/>
  <c r="BN289" i="11"/>
  <c r="BN145" i="11"/>
  <c r="BN36" i="11"/>
  <c r="BN9" i="11"/>
  <c r="BN567" i="11"/>
  <c r="BN267" i="11"/>
  <c r="BN176" i="11"/>
  <c r="BN18" i="11"/>
  <c r="BN963" i="11"/>
  <c r="BN458" i="11"/>
  <c r="BN297" i="11"/>
  <c r="BN173" i="11"/>
  <c r="BN57" i="11"/>
  <c r="BN861" i="11"/>
  <c r="BN478" i="11"/>
  <c r="BN148" i="11"/>
  <c r="BN146" i="11"/>
  <c r="BN25" i="11"/>
  <c r="BN756" i="11"/>
  <c r="BN465" i="11"/>
  <c r="BN188" i="11"/>
  <c r="BN133" i="11"/>
  <c r="BN46" i="11"/>
  <c r="BN704" i="11"/>
  <c r="BN436" i="11"/>
  <c r="BN165" i="11"/>
  <c r="BN51" i="11"/>
  <c r="BN42" i="11"/>
  <c r="BN606" i="11"/>
  <c r="BN391" i="11"/>
  <c r="BN81" i="11"/>
  <c r="BN47" i="11"/>
  <c r="BN26" i="11"/>
  <c r="BF969" i="11"/>
  <c r="BF966" i="11"/>
  <c r="BF950" i="11"/>
  <c r="BF933" i="11"/>
  <c r="BF924" i="11"/>
  <c r="BF945" i="11"/>
  <c r="BF918" i="11"/>
  <c r="BF917" i="11"/>
  <c r="BF882" i="11"/>
  <c r="BF887" i="11"/>
  <c r="BF890" i="11"/>
  <c r="BF861" i="11"/>
  <c r="BF859" i="11"/>
  <c r="BF851" i="11"/>
  <c r="BF841" i="11"/>
  <c r="BF815" i="11"/>
  <c r="BF826" i="11"/>
  <c r="BF807" i="11"/>
  <c r="BF791" i="11"/>
  <c r="BF809" i="11"/>
  <c r="BF764" i="11"/>
  <c r="BF794" i="11"/>
  <c r="BF789" i="11"/>
  <c r="BF755" i="11"/>
  <c r="BF752" i="11"/>
  <c r="BF750" i="11"/>
  <c r="BF737" i="11"/>
  <c r="BF717" i="11"/>
  <c r="BF736" i="11"/>
  <c r="BF701" i="11"/>
  <c r="BF696" i="11"/>
  <c r="BF690" i="11"/>
  <c r="BF671" i="11"/>
  <c r="BF682" i="11"/>
  <c r="BF657" i="11"/>
  <c r="BF958" i="11"/>
  <c r="BF956" i="11"/>
  <c r="BF936" i="11"/>
  <c r="BF926" i="11"/>
  <c r="BF953" i="11"/>
  <c r="BF916" i="11"/>
  <c r="BF895" i="11"/>
  <c r="BF870" i="11"/>
  <c r="BF896" i="11"/>
  <c r="BF857" i="11"/>
  <c r="BF877" i="11"/>
  <c r="BF860" i="11"/>
  <c r="BF838" i="11"/>
  <c r="BF814" i="11"/>
  <c r="BF846" i="11"/>
  <c r="BF787" i="11"/>
  <c r="BF798" i="11"/>
  <c r="BF773" i="11"/>
  <c r="BF772" i="11"/>
  <c r="BF780" i="11"/>
  <c r="BF763" i="11"/>
  <c r="BF747" i="11"/>
  <c r="BF759" i="11"/>
  <c r="BF709" i="11"/>
  <c r="BF720" i="11"/>
  <c r="BF705" i="11"/>
  <c r="BF692" i="11"/>
  <c r="BF706" i="11"/>
  <c r="BF654" i="11"/>
  <c r="BF666" i="11"/>
  <c r="BF681" i="11"/>
  <c r="BF652" i="11"/>
  <c r="BF664" i="11"/>
  <c r="BF599" i="11"/>
  <c r="BF586" i="11"/>
  <c r="BF594" i="11"/>
  <c r="BF619" i="11"/>
  <c r="BF627" i="11"/>
  <c r="BF626" i="11"/>
  <c r="BF570" i="11"/>
  <c r="BF548" i="11"/>
  <c r="BF552" i="11"/>
  <c r="BF568" i="11"/>
  <c r="BF546" i="11"/>
  <c r="BF515" i="11"/>
  <c r="BF502" i="11"/>
  <c r="BF534" i="11"/>
  <c r="BF488" i="11"/>
  <c r="BF496" i="11"/>
  <c r="BF524" i="11"/>
  <c r="BF475" i="11"/>
  <c r="BF462" i="11"/>
  <c r="BF440" i="11"/>
  <c r="BF460" i="11"/>
  <c r="BF464" i="11"/>
  <c r="BF446" i="11"/>
  <c r="BF423" i="11"/>
  <c r="BF434" i="11"/>
  <c r="BF402" i="11"/>
  <c r="BF400" i="11"/>
  <c r="BF408" i="11"/>
  <c r="BF380" i="11"/>
  <c r="BF395" i="11"/>
  <c r="BF358" i="11"/>
  <c r="BF368" i="11"/>
  <c r="BF370" i="11"/>
  <c r="BF354" i="11"/>
  <c r="BF312" i="11"/>
  <c r="BF293" i="11"/>
  <c r="BF280" i="11"/>
  <c r="BF323" i="11"/>
  <c r="BF242" i="11"/>
  <c r="BF275" i="11"/>
  <c r="BF309" i="11"/>
  <c r="BF324" i="11"/>
  <c r="BF273" i="11"/>
  <c r="BF219" i="11"/>
  <c r="BF148" i="11"/>
  <c r="BF197" i="11"/>
  <c r="BF174" i="11"/>
  <c r="BF205" i="11"/>
  <c r="BF160" i="11"/>
  <c r="BF227" i="11"/>
  <c r="BF264" i="11"/>
  <c r="BF145" i="11"/>
  <c r="BF82" i="11"/>
  <c r="BF173" i="11"/>
  <c r="BF185" i="11"/>
  <c r="BF77" i="11"/>
  <c r="BF141" i="11"/>
  <c r="BF130" i="11"/>
  <c r="BF88" i="11"/>
  <c r="BF134" i="11"/>
  <c r="BF133" i="11"/>
  <c r="BF35" i="11"/>
  <c r="BF111" i="11"/>
  <c r="BF48" i="11"/>
  <c r="BF57" i="11"/>
  <c r="BF24" i="11"/>
  <c r="BF46" i="11"/>
  <c r="BF87" i="11"/>
  <c r="BF959" i="11"/>
  <c r="BF949" i="11"/>
  <c r="BF935" i="11"/>
  <c r="BF925" i="11"/>
  <c r="BF948" i="11"/>
  <c r="BF906" i="11"/>
  <c r="BF886" i="11"/>
  <c r="BF903" i="11"/>
  <c r="BF893" i="11"/>
  <c r="BF853" i="11"/>
  <c r="BF845" i="11"/>
  <c r="BF849" i="11"/>
  <c r="BF835" i="11"/>
  <c r="BF810" i="11"/>
  <c r="BF820" i="11"/>
  <c r="BF804" i="11"/>
  <c r="BF817" i="11"/>
  <c r="BF769" i="11"/>
  <c r="BF793" i="11"/>
  <c r="BF782" i="11"/>
  <c r="BF739" i="11"/>
  <c r="BF742" i="11"/>
  <c r="BF740" i="11"/>
  <c r="BF730" i="11"/>
  <c r="BF716" i="11"/>
  <c r="BF697" i="11"/>
  <c r="BF710" i="11"/>
  <c r="BF702" i="11"/>
  <c r="BF650" i="11"/>
  <c r="BF662" i="11"/>
  <c r="BF677" i="11"/>
  <c r="BF647" i="11"/>
  <c r="BF660" i="11"/>
  <c r="BF636" i="11"/>
  <c r="BF646" i="11"/>
  <c r="BF585" i="11"/>
  <c r="BF614" i="11"/>
  <c r="BF623" i="11"/>
  <c r="BF608" i="11"/>
  <c r="BF566" i="11"/>
  <c r="BF581" i="11"/>
  <c r="BF543" i="11"/>
  <c r="BF564" i="11"/>
  <c r="BF579" i="11"/>
  <c r="BF511" i="11"/>
  <c r="BF498" i="11"/>
  <c r="BF530" i="11"/>
  <c r="BF533" i="11"/>
  <c r="BF537" i="11"/>
  <c r="BF520" i="11"/>
  <c r="BF458" i="11"/>
  <c r="BF482" i="11"/>
  <c r="BF495" i="11"/>
  <c r="BF455" i="11"/>
  <c r="BF486" i="11"/>
  <c r="BF442" i="11"/>
  <c r="BF419" i="11"/>
  <c r="BF430" i="11"/>
  <c r="BF385" i="11"/>
  <c r="BF436" i="11"/>
  <c r="BF404" i="11"/>
  <c r="BF390" i="11"/>
  <c r="BF378" i="11"/>
  <c r="BF356" i="11"/>
  <c r="BF349" i="11"/>
  <c r="BF342" i="11"/>
  <c r="BF369" i="11"/>
  <c r="BF313" i="11"/>
  <c r="BF289" i="11"/>
  <c r="BF267" i="11"/>
  <c r="BF314" i="11"/>
  <c r="BF237" i="11"/>
  <c r="BF262" i="11"/>
  <c r="BF300" i="11"/>
  <c r="BF322" i="11"/>
  <c r="BF269" i="11"/>
  <c r="BF215" i="11"/>
  <c r="BF282" i="11"/>
  <c r="BF193" i="11"/>
  <c r="BF165" i="11"/>
  <c r="BF201" i="11"/>
  <c r="BF151" i="11"/>
  <c r="BF217" i="11"/>
  <c r="BF249" i="11"/>
  <c r="BF132" i="11"/>
  <c r="BF78" i="11"/>
  <c r="BF158" i="11"/>
  <c r="BF181" i="11"/>
  <c r="BF73" i="11"/>
  <c r="BF139" i="11"/>
  <c r="BF126" i="11"/>
  <c r="BF84" i="11"/>
  <c r="BF125" i="11"/>
  <c r="BF120" i="11"/>
  <c r="BF31" i="11"/>
  <c r="BF103" i="11"/>
  <c r="BF968" i="11"/>
  <c r="BF960" i="11"/>
  <c r="BF934" i="11"/>
  <c r="BF923" i="11"/>
  <c r="BF944" i="11"/>
  <c r="BF888" i="11"/>
  <c r="BF883" i="11"/>
  <c r="BF900" i="11"/>
  <c r="BF905" i="11"/>
  <c r="BF865" i="11"/>
  <c r="BF840" i="11"/>
  <c r="BF858" i="11"/>
  <c r="BF828" i="11"/>
  <c r="BF806" i="11"/>
  <c r="BF816" i="11"/>
  <c r="BF799" i="11"/>
  <c r="BF818" i="11"/>
  <c r="BF760" i="11"/>
  <c r="BF776" i="11"/>
  <c r="BF774" i="11"/>
  <c r="BF735" i="11"/>
  <c r="BF768" i="11"/>
  <c r="BF727" i="11"/>
  <c r="BF721" i="11"/>
  <c r="BF733" i="11"/>
  <c r="BF693" i="11"/>
  <c r="BF691" i="11"/>
  <c r="BF698" i="11"/>
  <c r="BF645" i="11"/>
  <c r="BF658" i="11"/>
  <c r="BF673" i="11"/>
  <c r="BF643" i="11"/>
  <c r="BF655" i="11"/>
  <c r="BF633" i="11"/>
  <c r="BF634" i="11"/>
  <c r="BF632" i="11"/>
  <c r="BF605" i="11"/>
  <c r="BF618" i="11"/>
  <c r="BF583" i="11"/>
  <c r="BF562" i="11"/>
  <c r="BF577" i="11"/>
  <c r="BF539" i="11"/>
  <c r="BF560" i="11"/>
  <c r="BF575" i="11"/>
  <c r="BF535" i="11"/>
  <c r="BF494" i="11"/>
  <c r="BF526" i="11"/>
  <c r="BF529" i="11"/>
  <c r="BF512" i="11"/>
  <c r="BF516" i="11"/>
  <c r="BF453" i="11"/>
  <c r="BF478" i="11"/>
  <c r="BF473" i="11"/>
  <c r="BF451" i="11"/>
  <c r="BF484" i="11"/>
  <c r="BF471" i="11"/>
  <c r="BF415" i="11"/>
  <c r="BF426" i="11"/>
  <c r="BF433" i="11"/>
  <c r="BF432" i="11"/>
  <c r="BF445" i="11"/>
  <c r="BF394" i="11"/>
  <c r="BF365" i="11"/>
  <c r="BF343" i="11"/>
  <c r="BF340" i="11"/>
  <c r="BF335" i="11"/>
  <c r="BF367" i="11"/>
  <c r="BF307" i="11"/>
  <c r="BF272" i="11"/>
  <c r="BF263" i="11"/>
  <c r="BF301" i="11"/>
  <c r="BF228" i="11"/>
  <c r="BF258" i="11"/>
  <c r="BF295" i="11"/>
  <c r="BF319" i="11"/>
  <c r="BF207" i="11"/>
  <c r="BF211" i="11"/>
  <c r="BF281" i="11"/>
  <c r="BF188" i="11"/>
  <c r="BF156" i="11"/>
  <c r="BF196" i="11"/>
  <c r="BF253" i="11"/>
  <c r="BF291" i="11"/>
  <c r="BF236" i="11"/>
  <c r="BF128" i="11"/>
  <c r="BF74" i="11"/>
  <c r="BF150" i="11"/>
  <c r="BF159" i="11"/>
  <c r="BF69" i="11"/>
  <c r="BF135" i="11"/>
  <c r="BF117" i="11"/>
  <c r="BF68" i="11"/>
  <c r="BF121" i="11"/>
  <c r="BF112" i="11"/>
  <c r="BF27" i="11"/>
  <c r="BF71" i="11"/>
  <c r="BF36" i="11"/>
  <c r="BF49" i="11"/>
  <c r="BF25" i="11"/>
  <c r="BF971" i="11"/>
  <c r="BF961" i="11"/>
  <c r="BF970" i="11"/>
  <c r="BF963" i="11"/>
  <c r="BF940" i="11"/>
  <c r="BF930" i="11"/>
  <c r="BF942" i="11"/>
  <c r="BF920" i="11"/>
  <c r="BF915" i="11"/>
  <c r="BF892" i="11"/>
  <c r="BF891" i="11"/>
  <c r="BF866" i="11"/>
  <c r="BF876" i="11"/>
  <c r="BF848" i="11"/>
  <c r="BF854" i="11"/>
  <c r="BF823" i="11"/>
  <c r="BF830" i="11"/>
  <c r="BF800" i="11"/>
  <c r="BF781" i="11"/>
  <c r="BF801" i="11"/>
  <c r="BF785" i="11"/>
  <c r="BF775" i="11"/>
  <c r="BF765" i="11"/>
  <c r="BF758" i="11"/>
  <c r="BF741" i="11"/>
  <c r="BF722" i="11"/>
  <c r="BF712" i="11"/>
  <c r="BF723" i="11"/>
  <c r="BF708" i="11"/>
  <c r="BF699" i="11"/>
  <c r="BF675" i="11"/>
  <c r="BF678" i="11"/>
  <c r="BF649" i="11"/>
  <c r="BF661" i="11"/>
  <c r="BF676" i="11"/>
  <c r="BF621" i="11"/>
  <c r="BF616" i="11"/>
  <c r="BF606" i="11"/>
  <c r="BF615" i="11"/>
  <c r="BF642" i="11"/>
  <c r="BF596" i="11"/>
  <c r="BF595" i="11"/>
  <c r="BF540" i="11"/>
  <c r="BF565" i="11"/>
  <c r="BF587" i="11"/>
  <c r="BF538" i="11"/>
  <c r="BF559" i="11"/>
  <c r="BF523" i="11"/>
  <c r="BF493" i="11"/>
  <c r="BF505" i="11"/>
  <c r="BF517" i="11"/>
  <c r="BF545" i="11"/>
  <c r="BF499" i="11"/>
  <c r="BF474" i="11"/>
  <c r="BF452" i="11"/>
  <c r="BF456" i="11"/>
  <c r="BF439" i="11"/>
  <c r="BF459" i="11"/>
  <c r="BF435" i="11"/>
  <c r="BF403" i="11"/>
  <c r="BF414" i="11"/>
  <c r="BF417" i="11"/>
  <c r="BF420" i="11"/>
  <c r="BF401" i="11"/>
  <c r="BF351" i="11"/>
  <c r="BF350" i="11"/>
  <c r="BF353" i="11"/>
  <c r="BF391" i="11"/>
  <c r="BF374" i="11"/>
  <c r="BF341" i="11"/>
  <c r="BF311" i="11"/>
  <c r="BF229" i="11"/>
  <c r="BF251" i="11"/>
  <c r="BF288" i="11"/>
  <c r="BF296" i="11"/>
  <c r="BF241" i="11"/>
  <c r="BF338" i="11"/>
  <c r="BF294" i="11"/>
  <c r="BF270" i="11"/>
  <c r="BF166" i="11"/>
  <c r="BF210" i="11"/>
  <c r="BF224" i="11"/>
  <c r="BF239" i="11"/>
  <c r="BF178" i="11"/>
  <c r="BF244" i="11"/>
  <c r="BF235" i="11"/>
  <c r="BF212" i="11"/>
  <c r="BF98" i="11"/>
  <c r="BF191" i="11"/>
  <c r="BF123" i="11"/>
  <c r="BF93" i="11"/>
  <c r="BF182" i="11"/>
  <c r="BF113" i="11"/>
  <c r="BF100" i="11"/>
  <c r="BF168" i="11"/>
  <c r="BF190" i="11"/>
  <c r="BF51" i="11"/>
  <c r="BF20" i="11"/>
  <c r="BF9" i="11"/>
  <c r="BF18" i="11"/>
  <c r="BF37" i="11"/>
  <c r="BF67" i="11"/>
  <c r="BF13" i="11"/>
  <c r="BF972" i="11"/>
  <c r="BF952" i="11"/>
  <c r="BF939" i="11"/>
  <c r="BF929" i="11"/>
  <c r="BF947" i="11"/>
  <c r="BF911" i="11"/>
  <c r="BF912" i="11"/>
  <c r="BF878" i="11"/>
  <c r="BF889" i="11"/>
  <c r="BF862" i="11"/>
  <c r="BF868" i="11"/>
  <c r="BF844" i="11"/>
  <c r="BF852" i="11"/>
  <c r="BF819" i="11"/>
  <c r="BF839" i="11"/>
  <c r="BF796" i="11"/>
  <c r="BF808" i="11"/>
  <c r="BF784" i="11"/>
  <c r="BF783" i="11"/>
  <c r="BF771" i="11"/>
  <c r="BF757" i="11"/>
  <c r="BF738" i="11"/>
  <c r="BF762" i="11"/>
  <c r="BF726" i="11"/>
  <c r="BF729" i="11"/>
  <c r="BF719" i="11"/>
  <c r="BF704" i="11"/>
  <c r="BF695" i="11"/>
  <c r="BF667" i="11"/>
  <c r="BF674" i="11"/>
  <c r="BF644" i="11"/>
  <c r="BF648" i="11"/>
  <c r="BF672" i="11"/>
  <c r="BF612" i="11"/>
  <c r="BF607" i="11"/>
  <c r="BF602" i="11"/>
  <c r="BF610" i="11"/>
  <c r="BF635" i="11"/>
  <c r="BF592" i="11"/>
  <c r="BF578" i="11"/>
  <c r="BF582" i="11"/>
  <c r="BF561" i="11"/>
  <c r="BF576" i="11"/>
  <c r="BF584" i="11"/>
  <c r="BF550" i="11"/>
  <c r="BF519" i="11"/>
  <c r="BF489" i="11"/>
  <c r="BF501" i="11"/>
  <c r="BF504" i="11"/>
  <c r="BF536" i="11"/>
  <c r="BF483" i="11"/>
  <c r="BF470" i="11"/>
  <c r="BF448" i="11"/>
  <c r="BF481" i="11"/>
  <c r="BF472" i="11"/>
  <c r="BF454" i="11"/>
  <c r="BF431" i="11"/>
  <c r="BF398" i="11"/>
  <c r="BF410" i="11"/>
  <c r="BF413" i="11"/>
  <c r="BF416" i="11"/>
  <c r="BF386" i="11"/>
  <c r="BF347" i="11"/>
  <c r="BF375" i="11"/>
  <c r="BF344" i="11"/>
  <c r="BF382" i="11"/>
  <c r="BF360" i="11"/>
  <c r="BF329" i="11"/>
  <c r="BF962" i="11"/>
  <c r="BF957" i="11"/>
  <c r="BF938" i="11"/>
  <c r="BF927" i="11"/>
  <c r="BF954" i="11"/>
  <c r="BF909" i="11"/>
  <c r="BF907" i="11"/>
  <c r="BF874" i="11"/>
  <c r="BF904" i="11"/>
  <c r="BF875" i="11"/>
  <c r="BF871" i="11"/>
  <c r="BF831" i="11"/>
  <c r="BF850" i="11"/>
  <c r="BF827" i="11"/>
  <c r="BF832" i="11"/>
  <c r="BF792" i="11"/>
  <c r="BF802" i="11"/>
  <c r="BF778" i="11"/>
  <c r="BF779" i="11"/>
  <c r="BF790" i="11"/>
  <c r="BF749" i="11"/>
  <c r="BF753" i="11"/>
  <c r="BF761" i="11"/>
  <c r="BF713" i="11"/>
  <c r="BF724" i="11"/>
  <c r="BF689" i="11"/>
  <c r="BF700" i="11"/>
  <c r="BF686" i="11"/>
  <c r="BF659" i="11"/>
  <c r="BF670" i="11"/>
  <c r="BF640" i="11"/>
  <c r="BF656" i="11"/>
  <c r="BF668" i="11"/>
  <c r="BF603" i="11"/>
  <c r="BF590" i="11"/>
  <c r="BF598" i="11"/>
  <c r="BF589" i="11"/>
  <c r="BF631" i="11"/>
  <c r="BF630" i="11"/>
  <c r="BF574" i="11"/>
  <c r="BF965" i="11"/>
  <c r="BF914" i="11"/>
  <c r="BF873" i="11"/>
  <c r="BF833" i="11"/>
  <c r="BF803" i="11"/>
  <c r="BF743" i="11"/>
  <c r="BF732" i="11"/>
  <c r="BF637" i="11"/>
  <c r="BF638" i="11"/>
  <c r="BF593" i="11"/>
  <c r="BF573" i="11"/>
  <c r="BF555" i="11"/>
  <c r="BF510" i="11"/>
  <c r="BF508" i="11"/>
  <c r="BF466" i="11"/>
  <c r="BF443" i="11"/>
  <c r="BF411" i="11"/>
  <c r="BF409" i="11"/>
  <c r="BF357" i="11"/>
  <c r="BF336" i="11"/>
  <c r="BF325" i="11"/>
  <c r="BF306" i="11"/>
  <c r="BF246" i="11"/>
  <c r="BF334" i="11"/>
  <c r="BF286" i="11"/>
  <c r="BF153" i="11"/>
  <c r="BF183" i="11"/>
  <c r="BF164" i="11"/>
  <c r="BF265" i="11"/>
  <c r="BF86" i="11"/>
  <c r="BF114" i="11"/>
  <c r="BF162" i="11"/>
  <c r="BF92" i="11"/>
  <c r="BF137" i="11"/>
  <c r="BF15" i="11"/>
  <c r="BF99" i="11"/>
  <c r="BF14" i="11"/>
  <c r="BF8" i="11"/>
  <c r="BF951" i="11"/>
  <c r="BF913" i="11"/>
  <c r="BF869" i="11"/>
  <c r="BF822" i="11"/>
  <c r="BF756" i="11"/>
  <c r="BF751" i="11"/>
  <c r="BF688" i="11"/>
  <c r="BF685" i="11"/>
  <c r="BF629" i="11"/>
  <c r="BF609" i="11"/>
  <c r="BF569" i="11"/>
  <c r="BF567" i="11"/>
  <c r="BF485" i="11"/>
  <c r="BF487" i="11"/>
  <c r="BF461" i="11"/>
  <c r="BF468" i="11"/>
  <c r="BF407" i="11"/>
  <c r="BF428" i="11"/>
  <c r="BF399" i="11"/>
  <c r="BF327" i="11"/>
  <c r="BF303" i="11"/>
  <c r="BF259" i="11"/>
  <c r="BF321" i="11"/>
  <c r="BF308" i="11"/>
  <c r="BF203" i="11"/>
  <c r="BF277" i="11"/>
  <c r="BF152" i="11"/>
  <c r="BF252" i="11"/>
  <c r="BF223" i="11"/>
  <c r="BF66" i="11"/>
  <c r="BF127" i="11"/>
  <c r="BF122" i="11"/>
  <c r="BF64" i="11"/>
  <c r="BF61" i="11"/>
  <c r="BF65" i="11"/>
  <c r="BF75" i="11"/>
  <c r="BF107" i="11"/>
  <c r="BF95" i="11"/>
  <c r="BF943" i="11"/>
  <c r="BF908" i="11"/>
  <c r="BF881" i="11"/>
  <c r="BF834" i="11"/>
  <c r="BF777" i="11"/>
  <c r="BF746" i="11"/>
  <c r="BF684" i="11"/>
  <c r="BF653" i="11"/>
  <c r="BF625" i="11"/>
  <c r="BF604" i="11"/>
  <c r="BF557" i="11"/>
  <c r="BF563" i="11"/>
  <c r="BF522" i="11"/>
  <c r="BF532" i="11"/>
  <c r="BF457" i="11"/>
  <c r="BF480" i="11"/>
  <c r="BF441" i="11"/>
  <c r="BF424" i="11"/>
  <c r="BF361" i="11"/>
  <c r="BF379" i="11"/>
  <c r="BF317" i="11"/>
  <c r="BF255" i="11"/>
  <c r="BF318" i="11"/>
  <c r="BF304" i="11"/>
  <c r="BF287" i="11"/>
  <c r="BF274" i="11"/>
  <c r="BF147" i="11"/>
  <c r="BF248" i="11"/>
  <c r="BF220" i="11"/>
  <c r="BF213" i="11"/>
  <c r="BF109" i="11"/>
  <c r="BF118" i="11"/>
  <c r="BF60" i="11"/>
  <c r="BF55" i="11"/>
  <c r="BF10" i="11"/>
  <c r="BF53" i="11"/>
  <c r="BF58" i="11"/>
  <c r="BF79" i="11"/>
  <c r="BF932" i="11"/>
  <c r="BF902" i="11"/>
  <c r="BF836" i="11"/>
  <c r="BF813" i="11"/>
  <c r="BF767" i="11"/>
  <c r="BF714" i="11"/>
  <c r="BF687" i="11"/>
  <c r="BF669" i="11"/>
  <c r="BF620" i="11"/>
  <c r="BF554" i="11"/>
  <c r="BF591" i="11"/>
  <c r="BF541" i="11"/>
  <c r="BF518" i="11"/>
  <c r="BF507" i="11"/>
  <c r="BF444" i="11"/>
  <c r="BF476" i="11"/>
  <c r="BF422" i="11"/>
  <c r="BF412" i="11"/>
  <c r="BF355" i="11"/>
  <c r="BF331" i="11"/>
  <c r="BF302" i="11"/>
  <c r="BF233" i="11"/>
  <c r="BF283" i="11"/>
  <c r="BF328" i="11"/>
  <c r="BF261" i="11"/>
  <c r="BF206" i="11"/>
  <c r="BF226" i="11"/>
  <c r="BF234" i="11"/>
  <c r="BF199" i="11"/>
  <c r="BF177" i="11"/>
  <c r="BF89" i="11"/>
  <c r="BF155" i="11"/>
  <c r="BF167" i="11"/>
  <c r="BF47" i="11"/>
  <c r="BF83" i="11"/>
  <c r="BF45" i="11"/>
  <c r="BF54" i="11"/>
  <c r="BF12" i="11"/>
  <c r="BF931" i="11"/>
  <c r="BF899" i="11"/>
  <c r="BF855" i="11"/>
  <c r="BF812" i="11"/>
  <c r="BF797" i="11"/>
  <c r="BF731" i="11"/>
  <c r="BF683" i="11"/>
  <c r="BF665" i="11"/>
  <c r="BF611" i="11"/>
  <c r="BF549" i="11"/>
  <c r="BF556" i="11"/>
  <c r="BF531" i="11"/>
  <c r="BF513" i="11"/>
  <c r="BF503" i="11"/>
  <c r="BF469" i="11"/>
  <c r="BF450" i="11"/>
  <c r="BF418" i="11"/>
  <c r="BF438" i="11"/>
  <c r="BF371" i="11"/>
  <c r="BF384" i="11"/>
  <c r="BF298" i="11"/>
  <c r="BF330" i="11"/>
  <c r="BF279" i="11"/>
  <c r="BF326" i="11"/>
  <c r="BF260" i="11"/>
  <c r="BF202" i="11"/>
  <c r="BF222" i="11"/>
  <c r="BF230" i="11"/>
  <c r="BF172" i="11"/>
  <c r="BF176" i="11"/>
  <c r="BF81" i="11"/>
  <c r="BF140" i="11"/>
  <c r="BF138" i="11"/>
  <c r="BF39" i="11"/>
  <c r="BF52" i="11"/>
  <c r="BF41" i="11"/>
  <c r="BF42" i="11"/>
  <c r="BF922" i="11"/>
  <c r="BF897" i="11"/>
  <c r="BF856" i="11"/>
  <c r="BF795" i="11"/>
  <c r="BF770" i="11"/>
  <c r="BF734" i="11"/>
  <c r="BF694" i="11"/>
  <c r="BF639" i="11"/>
  <c r="BF628" i="11"/>
  <c r="BF558" i="11"/>
  <c r="BF572" i="11"/>
  <c r="BF527" i="11"/>
  <c r="BF525" i="11"/>
  <c r="BF479" i="11"/>
  <c r="BF465" i="11"/>
  <c r="BF467" i="11"/>
  <c r="BF406" i="11"/>
  <c r="BF381" i="11"/>
  <c r="BF316" i="11"/>
  <c r="BF364" i="11"/>
  <c r="BF243" i="11"/>
  <c r="BF297" i="11"/>
  <c r="BF254" i="11"/>
  <c r="BF315" i="11"/>
  <c r="BF180" i="11"/>
  <c r="BF257" i="11"/>
  <c r="BF192" i="11"/>
  <c r="BF245" i="11"/>
  <c r="BF106" i="11"/>
  <c r="BF146" i="11"/>
  <c r="BF63" i="11"/>
  <c r="BF108" i="11"/>
  <c r="BF129" i="11"/>
  <c r="BF21" i="11"/>
  <c r="BF40" i="11"/>
  <c r="BF33" i="11"/>
  <c r="BF38" i="11"/>
  <c r="BF941" i="11"/>
  <c r="BF748" i="11"/>
  <c r="BF597" i="11"/>
  <c r="BF500" i="11"/>
  <c r="BF425" i="11"/>
  <c r="BF225" i="11"/>
  <c r="BF157" i="11"/>
  <c r="BF94" i="11"/>
  <c r="BF144" i="11"/>
  <c r="BF26" i="11"/>
  <c r="BF894" i="11"/>
  <c r="BF725" i="11"/>
  <c r="BF544" i="11"/>
  <c r="BF449" i="11"/>
  <c r="BF387" i="11"/>
  <c r="BF292" i="11"/>
  <c r="BF256" i="11"/>
  <c r="BF136" i="11"/>
  <c r="BF11" i="11"/>
  <c r="BF898" i="11"/>
  <c r="BF728" i="11"/>
  <c r="BF553" i="11"/>
  <c r="BF490" i="11"/>
  <c r="BF362" i="11"/>
  <c r="BF284" i="11"/>
  <c r="BF214" i="11"/>
  <c r="BF119" i="11"/>
  <c r="BF19" i="11"/>
  <c r="BF867" i="11"/>
  <c r="BF679" i="11"/>
  <c r="BF551" i="11"/>
  <c r="BF477" i="11"/>
  <c r="BF363" i="11"/>
  <c r="BF250" i="11"/>
  <c r="BF187" i="11"/>
  <c r="BF200" i="11"/>
  <c r="BF32" i="11"/>
  <c r="BF824" i="11"/>
  <c r="BF641" i="11"/>
  <c r="BF542" i="11"/>
  <c r="BF447" i="11"/>
  <c r="BF337" i="11"/>
  <c r="BF232" i="11"/>
  <c r="BF169" i="11"/>
  <c r="BF163" i="11"/>
  <c r="BF23" i="11"/>
  <c r="BF786" i="11"/>
  <c r="BF680" i="11"/>
  <c r="BF506" i="11"/>
  <c r="BF463" i="11"/>
  <c r="BF348" i="11"/>
  <c r="BF299" i="11"/>
  <c r="BF240" i="11"/>
  <c r="BF104" i="11"/>
  <c r="BF29" i="11"/>
  <c r="BF967" i="11"/>
  <c r="BF805" i="11"/>
  <c r="BF651" i="11"/>
  <c r="BF514" i="11"/>
  <c r="BF427" i="11"/>
  <c r="BF346" i="11"/>
  <c r="BF290" i="11"/>
  <c r="BF268" i="11"/>
  <c r="BF96" i="11"/>
  <c r="BF59" i="11"/>
  <c r="BF766" i="11"/>
  <c r="BF30" i="11"/>
  <c r="BF624" i="11"/>
  <c r="BF521" i="11"/>
  <c r="BF429" i="11"/>
  <c r="BF238" i="11"/>
  <c r="BF175" i="11"/>
  <c r="BF921" i="11"/>
  <c r="BF194" i="11"/>
  <c r="BF102" i="11"/>
  <c r="BI969" i="11"/>
  <c r="BI963" i="11"/>
  <c r="BI954" i="11"/>
  <c r="BI940" i="11"/>
  <c r="BI932" i="11"/>
  <c r="BI913" i="11"/>
  <c r="BI941" i="11"/>
  <c r="BI921" i="11"/>
  <c r="BI877" i="11"/>
  <c r="BI895" i="11"/>
  <c r="BI869" i="11"/>
  <c r="BI874" i="11"/>
  <c r="BI849" i="11"/>
  <c r="BI850" i="11"/>
  <c r="BI818" i="11"/>
  <c r="BI836" i="11"/>
  <c r="BI835" i="11"/>
  <c r="BI802" i="11"/>
  <c r="BI815" i="11"/>
  <c r="BI799" i="11"/>
  <c r="BI793" i="11"/>
  <c r="BI766" i="11"/>
  <c r="BI784" i="11"/>
  <c r="BI747" i="11"/>
  <c r="BI741" i="11"/>
  <c r="BI739" i="11"/>
  <c r="BI734" i="11"/>
  <c r="BI736" i="11"/>
  <c r="BI738" i="11"/>
  <c r="BI692" i="11"/>
  <c r="BI686" i="11"/>
  <c r="BI705" i="11"/>
  <c r="BI681" i="11"/>
  <c r="BI652" i="11"/>
  <c r="BI672" i="11"/>
  <c r="BI638" i="11"/>
  <c r="BI645" i="11"/>
  <c r="BI662" i="11"/>
  <c r="BI610" i="11"/>
  <c r="BI623" i="11"/>
  <c r="BI608" i="11"/>
  <c r="BI591" i="11"/>
  <c r="BI620" i="11"/>
  <c r="BI569" i="11"/>
  <c r="BI576" i="11"/>
  <c r="BI584" i="11"/>
  <c r="BI550" i="11"/>
  <c r="BI971" i="11"/>
  <c r="BI958" i="11"/>
  <c r="BI947" i="11"/>
  <c r="BI944" i="11"/>
  <c r="BI925" i="11"/>
  <c r="BI916" i="11"/>
  <c r="BI907" i="11"/>
  <c r="BI926" i="11"/>
  <c r="BI891" i="11"/>
  <c r="BI905" i="11"/>
  <c r="BI888" i="11"/>
  <c r="BI859" i="11"/>
  <c r="BI865" i="11"/>
  <c r="BI834" i="11"/>
  <c r="BI848" i="11"/>
  <c r="BI804" i="11"/>
  <c r="BI824" i="11"/>
  <c r="BI820" i="11"/>
  <c r="BI780" i="11"/>
  <c r="BI807" i="11"/>
  <c r="BI772" i="11"/>
  <c r="BI787" i="11"/>
  <c r="BI774" i="11"/>
  <c r="BI777" i="11"/>
  <c r="BI737" i="11"/>
  <c r="BI749" i="11"/>
  <c r="BI721" i="11"/>
  <c r="BI724" i="11"/>
  <c r="BI719" i="11"/>
  <c r="BI704" i="11"/>
  <c r="BI699" i="11"/>
  <c r="BI689" i="11"/>
  <c r="BI657" i="11"/>
  <c r="BI661" i="11"/>
  <c r="BI684" i="11"/>
  <c r="BI651" i="11"/>
  <c r="BI659" i="11"/>
  <c r="BI674" i="11"/>
  <c r="BI628" i="11"/>
  <c r="BI593" i="11"/>
  <c r="BI592" i="11"/>
  <c r="BI603" i="11"/>
  <c r="BI607" i="11"/>
  <c r="BI581" i="11"/>
  <c r="BI594" i="11"/>
  <c r="BI551" i="11"/>
  <c r="BI567" i="11"/>
  <c r="BI545" i="11"/>
  <c r="BI540" i="11"/>
  <c r="BI526" i="11"/>
  <c r="BI484" i="11"/>
  <c r="BI496" i="11"/>
  <c r="BI520" i="11"/>
  <c r="BI490" i="11"/>
  <c r="BI498" i="11"/>
  <c r="BI465" i="11"/>
  <c r="BI447" i="11"/>
  <c r="BI476" i="11"/>
  <c r="BI467" i="11"/>
  <c r="BI445" i="11"/>
  <c r="BI461" i="11"/>
  <c r="BI409" i="11"/>
  <c r="BI420" i="11"/>
  <c r="BI431" i="11"/>
  <c r="BI398" i="11"/>
  <c r="BI382" i="11"/>
  <c r="BI399" i="11"/>
  <c r="BI385" i="11"/>
  <c r="BI323" i="11"/>
  <c r="BI347" i="11"/>
  <c r="BI334" i="11"/>
  <c r="BI371" i="11"/>
  <c r="BI297" i="11"/>
  <c r="BI275" i="11"/>
  <c r="BI309" i="11"/>
  <c r="BI227" i="11"/>
  <c r="BI274" i="11"/>
  <c r="BI322" i="11"/>
  <c r="BI244" i="11"/>
  <c r="BI328" i="11"/>
  <c r="BI343" i="11"/>
  <c r="BI246" i="11"/>
  <c r="BI169" i="11"/>
  <c r="BI234" i="11"/>
  <c r="BI182" i="11"/>
  <c r="BI242" i="11"/>
  <c r="BI263" i="11"/>
  <c r="BI158" i="11"/>
  <c r="BI281" i="11"/>
  <c r="BI165" i="11"/>
  <c r="BI970" i="11"/>
  <c r="BI957" i="11"/>
  <c r="BI948" i="11"/>
  <c r="BI949" i="11"/>
  <c r="BI933" i="11"/>
  <c r="BI915" i="11"/>
  <c r="BI906" i="11"/>
  <c r="BI887" i="11"/>
  <c r="BI889" i="11"/>
  <c r="BI898" i="11"/>
  <c r="BI882" i="11"/>
  <c r="BI855" i="11"/>
  <c r="BI861" i="11"/>
  <c r="BI846" i="11"/>
  <c r="BI844" i="11"/>
  <c r="BI832" i="11"/>
  <c r="BI833" i="11"/>
  <c r="BI819" i="11"/>
  <c r="BI806" i="11"/>
  <c r="BI805" i="11"/>
  <c r="BI768" i="11"/>
  <c r="BI775" i="11"/>
  <c r="BI770" i="11"/>
  <c r="BI752" i="11"/>
  <c r="BI756" i="11"/>
  <c r="BI769" i="11"/>
  <c r="BI717" i="11"/>
  <c r="BI720" i="11"/>
  <c r="BI727" i="11"/>
  <c r="BI700" i="11"/>
  <c r="BI695" i="11"/>
  <c r="BI685" i="11"/>
  <c r="BI653" i="11"/>
  <c r="BI648" i="11"/>
  <c r="BI680" i="11"/>
  <c r="BI646" i="11"/>
  <c r="BI654" i="11"/>
  <c r="BI670" i="11"/>
  <c r="BI624" i="11"/>
  <c r="BI631" i="11"/>
  <c r="BI630" i="11"/>
  <c r="BI599" i="11"/>
  <c r="BI590" i="11"/>
  <c r="BI577" i="11"/>
  <c r="BI556" i="11"/>
  <c r="BI542" i="11"/>
  <c r="BI563" i="11"/>
  <c r="BI578" i="11"/>
  <c r="BI965" i="11"/>
  <c r="BI951" i="11"/>
  <c r="BI936" i="11"/>
  <c r="BI914" i="11"/>
  <c r="BI934" i="11"/>
  <c r="BI873" i="11"/>
  <c r="BI892" i="11"/>
  <c r="BI866" i="11"/>
  <c r="BI854" i="11"/>
  <c r="BI813" i="11"/>
  <c r="BI831" i="11"/>
  <c r="BI785" i="11"/>
  <c r="BI791" i="11"/>
  <c r="BI771" i="11"/>
  <c r="BI773" i="11"/>
  <c r="BI764" i="11"/>
  <c r="BI730" i="11"/>
  <c r="BI728" i="11"/>
  <c r="BI696" i="11"/>
  <c r="BI698" i="11"/>
  <c r="BI677" i="11"/>
  <c r="BI635" i="11"/>
  <c r="BI675" i="11"/>
  <c r="BI666" i="11"/>
  <c r="BI605" i="11"/>
  <c r="BI587" i="11"/>
  <c r="BI616" i="11"/>
  <c r="BI561" i="11"/>
  <c r="BI538" i="11"/>
  <c r="BI554" i="11"/>
  <c r="BI586" i="11"/>
  <c r="BI518" i="11"/>
  <c r="BI525" i="11"/>
  <c r="BI537" i="11"/>
  <c r="BI495" i="11"/>
  <c r="BI506" i="11"/>
  <c r="BI469" i="11"/>
  <c r="BI443" i="11"/>
  <c r="BI454" i="11"/>
  <c r="BI972" i="11"/>
  <c r="BI968" i="11"/>
  <c r="BI943" i="11"/>
  <c r="BI918" i="11"/>
  <c r="BI939" i="11"/>
  <c r="BI894" i="11"/>
  <c r="BI902" i="11"/>
  <c r="BI851" i="11"/>
  <c r="BI853" i="11"/>
  <c r="BI845" i="11"/>
  <c r="BI828" i="11"/>
  <c r="BI794" i="11"/>
  <c r="BI800" i="11"/>
  <c r="BI776" i="11"/>
  <c r="BI786" i="11"/>
  <c r="BI746" i="11"/>
  <c r="BI748" i="11"/>
  <c r="BI716" i="11"/>
  <c r="BI726" i="11"/>
  <c r="BI706" i="11"/>
  <c r="BI688" i="11"/>
  <c r="BI643" i="11"/>
  <c r="BI642" i="11"/>
  <c r="BI682" i="11"/>
  <c r="BI619" i="11"/>
  <c r="BI596" i="11"/>
  <c r="BI629" i="11"/>
  <c r="BI573" i="11"/>
  <c r="BI564" i="11"/>
  <c r="BI589" i="11"/>
  <c r="BI558" i="11"/>
  <c r="BI530" i="11"/>
  <c r="BI533" i="11"/>
  <c r="BI508" i="11"/>
  <c r="BI503" i="11"/>
  <c r="BI523" i="11"/>
  <c r="BI485" i="11"/>
  <c r="BI455" i="11"/>
  <c r="BI480" i="11"/>
  <c r="BI966" i="11"/>
  <c r="BI953" i="11"/>
  <c r="BI938" i="11"/>
  <c r="BI917" i="11"/>
  <c r="BI931" i="11"/>
  <c r="BI881" i="11"/>
  <c r="BI899" i="11"/>
  <c r="BI871" i="11"/>
  <c r="BI838" i="11"/>
  <c r="BI826" i="11"/>
  <c r="BI823" i="11"/>
  <c r="BI790" i="11"/>
  <c r="BI795" i="11"/>
  <c r="BI767" i="11"/>
  <c r="BI778" i="11"/>
  <c r="BI750" i="11"/>
  <c r="BI743" i="11"/>
  <c r="BI733" i="11"/>
  <c r="BI713" i="11"/>
  <c r="BI702" i="11"/>
  <c r="BI649" i="11"/>
  <c r="BI639" i="11"/>
  <c r="BI679" i="11"/>
  <c r="BI678" i="11"/>
  <c r="BI614" i="11"/>
  <c r="BI626" i="11"/>
  <c r="BI625" i="11"/>
  <c r="BI565" i="11"/>
  <c r="BI560" i="11"/>
  <c r="BI583" i="11"/>
  <c r="BI544" i="11"/>
  <c r="BI522" i="11"/>
  <c r="BI529" i="11"/>
  <c r="BI487" i="11"/>
  <c r="BI499" i="11"/>
  <c r="BI519" i="11"/>
  <c r="BI473" i="11"/>
  <c r="BI451" i="11"/>
  <c r="BI459" i="11"/>
  <c r="BI483" i="11"/>
  <c r="BI470" i="11"/>
  <c r="BI429" i="11"/>
  <c r="BI432" i="11"/>
  <c r="BI448" i="11"/>
  <c r="BI403" i="11"/>
  <c r="BI379" i="11"/>
  <c r="BI381" i="11"/>
  <c r="BI344" i="11"/>
  <c r="BI361" i="11"/>
  <c r="BI378" i="11"/>
  <c r="BI348" i="11"/>
  <c r="BI301" i="11"/>
  <c r="BI262" i="11"/>
  <c r="BI295" i="11"/>
  <c r="BI316" i="11"/>
  <c r="BI253" i="11"/>
  <c r="BI273" i="11"/>
  <c r="BI307" i="11"/>
  <c r="BI346" i="11"/>
  <c r="BI222" i="11"/>
  <c r="BI160" i="11"/>
  <c r="BI225" i="11"/>
  <c r="BI150" i="11"/>
  <c r="BI268" i="11"/>
  <c r="BI181" i="11"/>
  <c r="BI284" i="11"/>
  <c r="BI162" i="11"/>
  <c r="BI967" i="11"/>
  <c r="BI924" i="11"/>
  <c r="BI930" i="11"/>
  <c r="BI890" i="11"/>
  <c r="BI883" i="11"/>
  <c r="BI822" i="11"/>
  <c r="BI808" i="11"/>
  <c r="BI783" i="11"/>
  <c r="BI782" i="11"/>
  <c r="BI740" i="11"/>
  <c r="BI729" i="11"/>
  <c r="BI687" i="11"/>
  <c r="BI673" i="11"/>
  <c r="BI660" i="11"/>
  <c r="BI640" i="11"/>
  <c r="BI604" i="11"/>
  <c r="BI606" i="11"/>
  <c r="BI555" i="11"/>
  <c r="BI566" i="11"/>
  <c r="BI501" i="11"/>
  <c r="BI512" i="11"/>
  <c r="BI535" i="11"/>
  <c r="BI456" i="11"/>
  <c r="BI464" i="11"/>
  <c r="BI479" i="11"/>
  <c r="BI462" i="11"/>
  <c r="BI413" i="11"/>
  <c r="BI412" i="11"/>
  <c r="BI415" i="11"/>
  <c r="BI402" i="11"/>
  <c r="BI395" i="11"/>
  <c r="BI430" i="11"/>
  <c r="BI351" i="11"/>
  <c r="BI330" i="11"/>
  <c r="BI350" i="11"/>
  <c r="BI296" i="11"/>
  <c r="BI325" i="11"/>
  <c r="BI331" i="11"/>
  <c r="BI249" i="11"/>
  <c r="BI248" i="11"/>
  <c r="BI317" i="11"/>
  <c r="BI229" i="11"/>
  <c r="BI187" i="11"/>
  <c r="BI233" i="11"/>
  <c r="BI155" i="11"/>
  <c r="BI267" i="11"/>
  <c r="BI145" i="11"/>
  <c r="BI210" i="11"/>
  <c r="BI118" i="11"/>
  <c r="BI104" i="11"/>
  <c r="BI203" i="11"/>
  <c r="BI111" i="11"/>
  <c r="BI75" i="11"/>
  <c r="BI193" i="11"/>
  <c r="BI120" i="11"/>
  <c r="BI119" i="11"/>
  <c r="BI109" i="11"/>
  <c r="BI59" i="11"/>
  <c r="BI49" i="11"/>
  <c r="BI25" i="11"/>
  <c r="BI13" i="11"/>
  <c r="BI35" i="11"/>
  <c r="BI10" i="11"/>
  <c r="BI36" i="11"/>
  <c r="BI959" i="11"/>
  <c r="BI923" i="11"/>
  <c r="BI922" i="11"/>
  <c r="BI886" i="11"/>
  <c r="BI857" i="11"/>
  <c r="BI809" i="11"/>
  <c r="BI810" i="11"/>
  <c r="BI779" i="11"/>
  <c r="BI765" i="11"/>
  <c r="BI757" i="11"/>
  <c r="BI732" i="11"/>
  <c r="BI683" i="11"/>
  <c r="BI669" i="11"/>
  <c r="BI655" i="11"/>
  <c r="BI636" i="11"/>
  <c r="BI644" i="11"/>
  <c r="BI602" i="11"/>
  <c r="BI546" i="11"/>
  <c r="BI562" i="11"/>
  <c r="BI539" i="11"/>
  <c r="BI536" i="11"/>
  <c r="BI531" i="11"/>
  <c r="BI489" i="11"/>
  <c r="BI486" i="11"/>
  <c r="BI475" i="11"/>
  <c r="BI482" i="11"/>
  <c r="BI401" i="11"/>
  <c r="BI408" i="11"/>
  <c r="BI411" i="11"/>
  <c r="BI387" i="11"/>
  <c r="BI369" i="11"/>
  <c r="BI337" i="11"/>
  <c r="BI349" i="11"/>
  <c r="BI367" i="11"/>
  <c r="BI363" i="11"/>
  <c r="BI283" i="11"/>
  <c r="BI300" i="11"/>
  <c r="BI312" i="11"/>
  <c r="BI240" i="11"/>
  <c r="BI239" i="11"/>
  <c r="BI315" i="11"/>
  <c r="BI228" i="11"/>
  <c r="BI178" i="11"/>
  <c r="BI230" i="11"/>
  <c r="BI146" i="11"/>
  <c r="BI264" i="11"/>
  <c r="BI140" i="11"/>
  <c r="BI206" i="11"/>
  <c r="BI113" i="11"/>
  <c r="BI100" i="11"/>
  <c r="BI167" i="11"/>
  <c r="BI107" i="11"/>
  <c r="BI71" i="11"/>
  <c r="BI175" i="11"/>
  <c r="BI132" i="11"/>
  <c r="BI114" i="11"/>
  <c r="BI93" i="11"/>
  <c r="BI23" i="11"/>
  <c r="BI45" i="11"/>
  <c r="BI8" i="11"/>
  <c r="BI98" i="11"/>
  <c r="BI31" i="11"/>
  <c r="BI94" i="11"/>
  <c r="BI32" i="11"/>
  <c r="BI952" i="11"/>
  <c r="BI920" i="11"/>
  <c r="BI903" i="11"/>
  <c r="BI870" i="11"/>
  <c r="BI830" i="11"/>
  <c r="BI817" i="11"/>
  <c r="BI798" i="11"/>
  <c r="BI763" i="11"/>
  <c r="BI796" i="11"/>
  <c r="BI759" i="11"/>
  <c r="BI723" i="11"/>
  <c r="BI690" i="11"/>
  <c r="BI665" i="11"/>
  <c r="BI671" i="11"/>
  <c r="BI632" i="11"/>
  <c r="BI621" i="11"/>
  <c r="BI598" i="11"/>
  <c r="BI579" i="11"/>
  <c r="BI582" i="11"/>
  <c r="BI513" i="11"/>
  <c r="BI532" i="11"/>
  <c r="BI527" i="11"/>
  <c r="BI481" i="11"/>
  <c r="BI450" i="11"/>
  <c r="BI458" i="11"/>
  <c r="BI478" i="11"/>
  <c r="BI440" i="11"/>
  <c r="BI404" i="11"/>
  <c r="BI407" i="11"/>
  <c r="BI375" i="11"/>
  <c r="BI360" i="11"/>
  <c r="BI336" i="11"/>
  <c r="BI340" i="11"/>
  <c r="BI364" i="11"/>
  <c r="BI353" i="11"/>
  <c r="BI279" i="11"/>
  <c r="BI291" i="11"/>
  <c r="BI308" i="11"/>
  <c r="BI326" i="11"/>
  <c r="BI235" i="11"/>
  <c r="BI311" i="11"/>
  <c r="BI214" i="11"/>
  <c r="BI164" i="11"/>
  <c r="BI224" i="11"/>
  <c r="BI141" i="11"/>
  <c r="BI220" i="11"/>
  <c r="BI293" i="11"/>
  <c r="BI202" i="11"/>
  <c r="BI215" i="11"/>
  <c r="BI96" i="11"/>
  <c r="BI138" i="11"/>
  <c r="BI103" i="11"/>
  <c r="BI67" i="11"/>
  <c r="BI174" i="11"/>
  <c r="BI128" i="11"/>
  <c r="BI207" i="11"/>
  <c r="BI89" i="11"/>
  <c r="BI18" i="11"/>
  <c r="BI41" i="11"/>
  <c r="BI54" i="11"/>
  <c r="BI74" i="11"/>
  <c r="BI27" i="11"/>
  <c r="BI86" i="11"/>
  <c r="BI19" i="11"/>
  <c r="BI942" i="11"/>
  <c r="BI912" i="11"/>
  <c r="BI900" i="11"/>
  <c r="BI876" i="11"/>
  <c r="BI858" i="11"/>
  <c r="BI839" i="11"/>
  <c r="BI816" i="11"/>
  <c r="BI792" i="11"/>
  <c r="BI753" i="11"/>
  <c r="BI755" i="11"/>
  <c r="BI714" i="11"/>
  <c r="BI694" i="11"/>
  <c r="BI656" i="11"/>
  <c r="BI667" i="11"/>
  <c r="BI615" i="11"/>
  <c r="BI612" i="11"/>
  <c r="BI557" i="11"/>
  <c r="BI575" i="11"/>
  <c r="BI553" i="11"/>
  <c r="BI488" i="11"/>
  <c r="BI524" i="11"/>
  <c r="BI502" i="11"/>
  <c r="BI477" i="11"/>
  <c r="BI446" i="11"/>
  <c r="BI453" i="11"/>
  <c r="BI457" i="11"/>
  <c r="BI400" i="11"/>
  <c r="BI438" i="11"/>
  <c r="BI394" i="11"/>
  <c r="BI422" i="11"/>
  <c r="BI341" i="11"/>
  <c r="BI327" i="11"/>
  <c r="BI370" i="11"/>
  <c r="BI362" i="11"/>
  <c r="BI319" i="11"/>
  <c r="BI258" i="11"/>
  <c r="BI287" i="11"/>
  <c r="BI304" i="11"/>
  <c r="BI299" i="11"/>
  <c r="BI226" i="11"/>
  <c r="BI302" i="11"/>
  <c r="BI289" i="11"/>
  <c r="BI151" i="11"/>
  <c r="BI217" i="11"/>
  <c r="BI243" i="11"/>
  <c r="BI212" i="11"/>
  <c r="BI272" i="11"/>
  <c r="BI180" i="11"/>
  <c r="BI188" i="11"/>
  <c r="BI92" i="11"/>
  <c r="BI134" i="11"/>
  <c r="BI99" i="11"/>
  <c r="BI65" i="11"/>
  <c r="BI148" i="11"/>
  <c r="BI219" i="11"/>
  <c r="BI157" i="11"/>
  <c r="BI81" i="11"/>
  <c r="BI15" i="11"/>
  <c r="BI37" i="11"/>
  <c r="BI46" i="11"/>
  <c r="BI58" i="11"/>
  <c r="BI21" i="11"/>
  <c r="BI78" i="11"/>
  <c r="BI9" i="11"/>
  <c r="BI961" i="11"/>
  <c r="BI945" i="11"/>
  <c r="BI911" i="11"/>
  <c r="BI897" i="11"/>
  <c r="BI868" i="11"/>
  <c r="BI856" i="11"/>
  <c r="BI841" i="11"/>
  <c r="BI803" i="11"/>
  <c r="BI781" i="11"/>
  <c r="BI742" i="11"/>
  <c r="BI735" i="11"/>
  <c r="BI731" i="11"/>
  <c r="BI709" i="11"/>
  <c r="BI647" i="11"/>
  <c r="BI650" i="11"/>
  <c r="BI597" i="11"/>
  <c r="BI595" i="11"/>
  <c r="BI552" i="11"/>
  <c r="BI559" i="11"/>
  <c r="BI548" i="11"/>
  <c r="BI521" i="11"/>
  <c r="BI516" i="11"/>
  <c r="BI494" i="11"/>
  <c r="BI460" i="11"/>
  <c r="BI442" i="11"/>
  <c r="BI449" i="11"/>
  <c r="BI452" i="11"/>
  <c r="BI436" i="11"/>
  <c r="BI435" i="11"/>
  <c r="BI390" i="11"/>
  <c r="BI426" i="11"/>
  <c r="BI414" i="11"/>
  <c r="BI314" i="11"/>
  <c r="BI357" i="11"/>
  <c r="BI354" i="11"/>
  <c r="BI292" i="11"/>
  <c r="BI254" i="11"/>
  <c r="BI270" i="11"/>
  <c r="BI282" i="11"/>
  <c r="BI294" i="11"/>
  <c r="BI335" i="11"/>
  <c r="BI298" i="11"/>
  <c r="BI205" i="11"/>
  <c r="BI252" i="11"/>
  <c r="BI213" i="11"/>
  <c r="BI191" i="11"/>
  <c r="BI199" i="11"/>
  <c r="BI260" i="11"/>
  <c r="BI166" i="11"/>
  <c r="BI130" i="11"/>
  <c r="BI88" i="11"/>
  <c r="BI125" i="11"/>
  <c r="BI95" i="11"/>
  <c r="BI61" i="11"/>
  <c r="BI147" i="11"/>
  <c r="BI183" i="11"/>
  <c r="BI156" i="11"/>
  <c r="BI77" i="11"/>
  <c r="BI14" i="11"/>
  <c r="BI33" i="11"/>
  <c r="BI42" i="11"/>
  <c r="BI55" i="11"/>
  <c r="BI11" i="11"/>
  <c r="BI60" i="11"/>
  <c r="BI12" i="11"/>
  <c r="BI960" i="11"/>
  <c r="BI950" i="11"/>
  <c r="BI909" i="11"/>
  <c r="BI904" i="11"/>
  <c r="BI860" i="11"/>
  <c r="BI867" i="11"/>
  <c r="BI840" i="11"/>
  <c r="BI801" i="11"/>
  <c r="BI762" i="11"/>
  <c r="BI760" i="11"/>
  <c r="BI725" i="11"/>
  <c r="BI722" i="11"/>
  <c r="BI701" i="11"/>
  <c r="BI676" i="11"/>
  <c r="BI641" i="11"/>
  <c r="BI627" i="11"/>
  <c r="BI633" i="11"/>
  <c r="BI585" i="11"/>
  <c r="BI549" i="11"/>
  <c r="BI541" i="11"/>
  <c r="BI517" i="11"/>
  <c r="BI507" i="11"/>
  <c r="BI543" i="11"/>
  <c r="BI439" i="11"/>
  <c r="BI493" i="11"/>
  <c r="BI441" i="11"/>
  <c r="BI433" i="11"/>
  <c r="BI428" i="11"/>
  <c r="BI427" i="11"/>
  <c r="BI386" i="11"/>
  <c r="BI391" i="11"/>
  <c r="BI406" i="11"/>
  <c r="BI368" i="11"/>
  <c r="BI342" i="11"/>
  <c r="BI329" i="11"/>
  <c r="BI288" i="11"/>
  <c r="BI250" i="11"/>
  <c r="BI245" i="11"/>
  <c r="BI265" i="11"/>
  <c r="BI290" i="11"/>
  <c r="BI313" i="11"/>
  <c r="BI306" i="11"/>
  <c r="BI201" i="11"/>
  <c r="BI251" i="11"/>
  <c r="BI200" i="11"/>
  <c r="BI177" i="11"/>
  <c r="BI190" i="11"/>
  <c r="BI259" i="11"/>
  <c r="BI139" i="11"/>
  <c r="BI126" i="11"/>
  <c r="BI84" i="11"/>
  <c r="BI121" i="11"/>
  <c r="BI87" i="11"/>
  <c r="BI211" i="11"/>
  <c r="BI144" i="11"/>
  <c r="BI176" i="11"/>
  <c r="BI153" i="11"/>
  <c r="BI73" i="11"/>
  <c r="BI102" i="11"/>
  <c r="BI29" i="11"/>
  <c r="BI38" i="11"/>
  <c r="BI51" i="11"/>
  <c r="BI106" i="11"/>
  <c r="BI52" i="11"/>
  <c r="BI962" i="11"/>
  <c r="BI929" i="11"/>
  <c r="BI908" i="11"/>
  <c r="BI896" i="11"/>
  <c r="BI878" i="11"/>
  <c r="BI862" i="11"/>
  <c r="BI827" i="11"/>
  <c r="BI797" i="11"/>
  <c r="BI758" i="11"/>
  <c r="BI751" i="11"/>
  <c r="BI712" i="11"/>
  <c r="BI710" i="11"/>
  <c r="BI697" i="11"/>
  <c r="BI668" i="11"/>
  <c r="BI637" i="11"/>
  <c r="BI618" i="11"/>
  <c r="BI634" i="11"/>
  <c r="BI572" i="11"/>
  <c r="BI574" i="11"/>
  <c r="BI534" i="11"/>
  <c r="BI504" i="11"/>
  <c r="BI515" i="11"/>
  <c r="BI514" i="11"/>
  <c r="BI472" i="11"/>
  <c r="BI471" i="11"/>
  <c r="BI474" i="11"/>
  <c r="BI425" i="11"/>
  <c r="BI424" i="11"/>
  <c r="BI423" i="11"/>
  <c r="BI444" i="11"/>
  <c r="BI384" i="11"/>
  <c r="BI418" i="11"/>
  <c r="BI365" i="11"/>
  <c r="BI374" i="11"/>
  <c r="BI358" i="11"/>
  <c r="BI321" i="11"/>
  <c r="BI241" i="11"/>
  <c r="BI236" i="11"/>
  <c r="BI261" i="11"/>
  <c r="BI286" i="11"/>
  <c r="BI303" i="11"/>
  <c r="BI256" i="11"/>
  <c r="BI196" i="11"/>
  <c r="BI238" i="11"/>
  <c r="BI173" i="11"/>
  <c r="BI168" i="11"/>
  <c r="BI185" i="11"/>
  <c r="BI280" i="11"/>
  <c r="BI135" i="11"/>
  <c r="BI117" i="11"/>
  <c r="BI68" i="11"/>
  <c r="BI112" i="11"/>
  <c r="BI83" i="11"/>
  <c r="BI197" i="11"/>
  <c r="BI137" i="11"/>
  <c r="BI136" i="11"/>
  <c r="BI152" i="11"/>
  <c r="BI69" i="11"/>
  <c r="BI57" i="11"/>
  <c r="BI24" i="11"/>
  <c r="BI30" i="11"/>
  <c r="BI47" i="11"/>
  <c r="BI66" i="11"/>
  <c r="BI48" i="11"/>
  <c r="BI927" i="11"/>
  <c r="BI761" i="11"/>
  <c r="BI568" i="11"/>
  <c r="BI466" i="11"/>
  <c r="BI338" i="11"/>
  <c r="BI255" i="11"/>
  <c r="BI108" i="11"/>
  <c r="BI63" i="11"/>
  <c r="BI935" i="11"/>
  <c r="BI708" i="11"/>
  <c r="BI570" i="11"/>
  <c r="BI417" i="11"/>
  <c r="BI356" i="11"/>
  <c r="BI192" i="11"/>
  <c r="BI64" i="11"/>
  <c r="BI53" i="11"/>
  <c r="BI893" i="11"/>
  <c r="BI691" i="11"/>
  <c r="BI505" i="11"/>
  <c r="BI416" i="11"/>
  <c r="BI318" i="11"/>
  <c r="BI237" i="11"/>
  <c r="BI129" i="11"/>
  <c r="BI82" i="11"/>
  <c r="BI875" i="11"/>
  <c r="BI693" i="11"/>
  <c r="BI500" i="11"/>
  <c r="BI419" i="11"/>
  <c r="BI232" i="11"/>
  <c r="BI159" i="11"/>
  <c r="BI79" i="11"/>
  <c r="BI26" i="11"/>
  <c r="BI852" i="11"/>
  <c r="BI664" i="11"/>
  <c r="BI511" i="11"/>
  <c r="BI434" i="11"/>
  <c r="BI223" i="11"/>
  <c r="BI163" i="11"/>
  <c r="BI194" i="11"/>
  <c r="BI39" i="11"/>
  <c r="BI814" i="11"/>
  <c r="BI658" i="11"/>
  <c r="BI510" i="11"/>
  <c r="BI410" i="11"/>
  <c r="BI257" i="11"/>
  <c r="BI172" i="11"/>
  <c r="BI133" i="11"/>
  <c r="BI20" i="11"/>
  <c r="BI812" i="11"/>
  <c r="BI609" i="11"/>
  <c r="BI468" i="11"/>
  <c r="BI380" i="11"/>
  <c r="BI269" i="11"/>
  <c r="BI277" i="11"/>
  <c r="BI123" i="11"/>
  <c r="BI40" i="11"/>
  <c r="BI122" i="11"/>
  <c r="BI127" i="11"/>
  <c r="BI956" i="11"/>
  <c r="BI789" i="11"/>
  <c r="BI463" i="11"/>
  <c r="BI355" i="11"/>
  <c r="BI324" i="11"/>
  <c r="BI611" i="11"/>
  <c r="BH54" i="11"/>
  <c r="BH13" i="11"/>
  <c r="BH20" i="11"/>
  <c r="BH106" i="11"/>
  <c r="BH31" i="11"/>
  <c r="BH21" i="11"/>
  <c r="BH27" i="11"/>
  <c r="BH55" i="11"/>
  <c r="BH58" i="11"/>
  <c r="BH46" i="11"/>
  <c r="BH969" i="11"/>
  <c r="BH958" i="11"/>
  <c r="BH944" i="11"/>
  <c r="BH952" i="11"/>
  <c r="BH929" i="11"/>
  <c r="BH934" i="11"/>
  <c r="BH887" i="11"/>
  <c r="BH920" i="11"/>
  <c r="BH891" i="11"/>
  <c r="BH905" i="11"/>
  <c r="BH883" i="11"/>
  <c r="BH868" i="11"/>
  <c r="BH855" i="11"/>
  <c r="BH849" i="11"/>
  <c r="BH840" i="11"/>
  <c r="BH834" i="11"/>
  <c r="BH841" i="11"/>
  <c r="BH10" i="11"/>
  <c r="BH11" i="11"/>
  <c r="BH39" i="11"/>
  <c r="BH51" i="11"/>
  <c r="BH66" i="11"/>
  <c r="BH35" i="11"/>
  <c r="BH47" i="11"/>
  <c r="BH968" i="11"/>
  <c r="BH953" i="11"/>
  <c r="BH98" i="11"/>
  <c r="BH30" i="11"/>
  <c r="BH42" i="11"/>
  <c r="BH26" i="11"/>
  <c r="BH38" i="11"/>
  <c r="BH965" i="11"/>
  <c r="BH945" i="11"/>
  <c r="BH954" i="11"/>
  <c r="BH925" i="11"/>
  <c r="BH916" i="11"/>
  <c r="BH917" i="11"/>
  <c r="BH900" i="11"/>
  <c r="BH896" i="11"/>
  <c r="BH888" i="11"/>
  <c r="BH860" i="11"/>
  <c r="BH844" i="11"/>
  <c r="BH853" i="11"/>
  <c r="BH822" i="11"/>
  <c r="BH832" i="11"/>
  <c r="BH819" i="11"/>
  <c r="BH802" i="11"/>
  <c r="BH816" i="11"/>
  <c r="BH777" i="11"/>
  <c r="BH793" i="11"/>
  <c r="BH789" i="11"/>
  <c r="BH743" i="11"/>
  <c r="BH760" i="11"/>
  <c r="BH761" i="11"/>
  <c r="BH713" i="11"/>
  <c r="BH708" i="11"/>
  <c r="BH728" i="11"/>
  <c r="BH722" i="11"/>
  <c r="BH687" i="11"/>
  <c r="BH698" i="11"/>
  <c r="BH693" i="11"/>
  <c r="BH657" i="11"/>
  <c r="BH673" i="11"/>
  <c r="BH643" i="11"/>
  <c r="BH660" i="11"/>
  <c r="BH671" i="11"/>
  <c r="BH606" i="11"/>
  <c r="BH610" i="11"/>
  <c r="BH635" i="11"/>
  <c r="BH592" i="11"/>
  <c r="BH599" i="11"/>
  <c r="BH586" i="11"/>
  <c r="BH565" i="11"/>
  <c r="BH590" i="11"/>
  <c r="BH551" i="11"/>
  <c r="BH563" i="11"/>
  <c r="BH578" i="11"/>
  <c r="BH546" i="11"/>
  <c r="BH505" i="11"/>
  <c r="BH517" i="11"/>
  <c r="BH536" i="11"/>
  <c r="BH495" i="11"/>
  <c r="BH519" i="11"/>
  <c r="BH452" i="11"/>
  <c r="BH481" i="11"/>
  <c r="BH472" i="11"/>
  <c r="BH459" i="11"/>
  <c r="BH463" i="11"/>
  <c r="BH441" i="11"/>
  <c r="BH426" i="11"/>
  <c r="BH429" i="11"/>
  <c r="BH400" i="11"/>
  <c r="BH408" i="11"/>
  <c r="BH427" i="11"/>
  <c r="BH390" i="11"/>
  <c r="BH404" i="11"/>
  <c r="BH340" i="11"/>
  <c r="BH379" i="11"/>
  <c r="BH334" i="11"/>
  <c r="BH358" i="11"/>
  <c r="BH329" i="11"/>
  <c r="BH284" i="11"/>
  <c r="BH296" i="11"/>
  <c r="BH241" i="11"/>
  <c r="BH287" i="11"/>
  <c r="BH308" i="11"/>
  <c r="BH249" i="11"/>
  <c r="BH307" i="11"/>
  <c r="BH281" i="11"/>
  <c r="BH229" i="11"/>
  <c r="BH286" i="11"/>
  <c r="BH187" i="11"/>
  <c r="BH248" i="11"/>
  <c r="BH213" i="11"/>
  <c r="BH141" i="11"/>
  <c r="BH268" i="11"/>
  <c r="BH290" i="11"/>
  <c r="BH185" i="11"/>
  <c r="BH81" i="11"/>
  <c r="BH139" i="11"/>
  <c r="BH130" i="11"/>
  <c r="BH88" i="11"/>
  <c r="BH125" i="11"/>
  <c r="BH99" i="11"/>
  <c r="BH65" i="11"/>
  <c r="BH144" i="11"/>
  <c r="BH176" i="11"/>
  <c r="BH49" i="11"/>
  <c r="BH15" i="11"/>
  <c r="BH960" i="11"/>
  <c r="BH943" i="11"/>
  <c r="BH950" i="11"/>
  <c r="BH933" i="11"/>
  <c r="BH906" i="11"/>
  <c r="BH907" i="11"/>
  <c r="BH897" i="11"/>
  <c r="BH893" i="11"/>
  <c r="BH865" i="11"/>
  <c r="BH878" i="11"/>
  <c r="BH851" i="11"/>
  <c r="BH854" i="11"/>
  <c r="BH818" i="11"/>
  <c r="BH846" i="11"/>
  <c r="BH815" i="11"/>
  <c r="BH798" i="11"/>
  <c r="BH803" i="11"/>
  <c r="BH783" i="11"/>
  <c r="BH792" i="11"/>
  <c r="BH782" i="11"/>
  <c r="BH758" i="11"/>
  <c r="BH751" i="11"/>
  <c r="BH740" i="11"/>
  <c r="BH730" i="11"/>
  <c r="BH729" i="11"/>
  <c r="BH732" i="11"/>
  <c r="BH688" i="11"/>
  <c r="BH683" i="11"/>
  <c r="BH694" i="11"/>
  <c r="BH682" i="11"/>
  <c r="BH653" i="11"/>
  <c r="BH669" i="11"/>
  <c r="BH639" i="11"/>
  <c r="BH655" i="11"/>
  <c r="BH667" i="11"/>
  <c r="BH602" i="11"/>
  <c r="BH589" i="11"/>
  <c r="BH631" i="11"/>
  <c r="BH630" i="11"/>
  <c r="BH595" i="11"/>
  <c r="BH582" i="11"/>
  <c r="BH561" i="11"/>
  <c r="BH587" i="11"/>
  <c r="BH542" i="11"/>
  <c r="BH559" i="11"/>
  <c r="BH574" i="11"/>
  <c r="BH514" i="11"/>
  <c r="BH501" i="11"/>
  <c r="BH504" i="11"/>
  <c r="BH532" i="11"/>
  <c r="BH515" i="11"/>
  <c r="BH506" i="11"/>
  <c r="BH448" i="11"/>
  <c r="BH477" i="11"/>
  <c r="BH468" i="11"/>
  <c r="BH454" i="11"/>
  <c r="BH483" i="11"/>
  <c r="BH474" i="11"/>
  <c r="BH422" i="11"/>
  <c r="BH425" i="11"/>
  <c r="BH436" i="11"/>
  <c r="BH438" i="11"/>
  <c r="BH423" i="11"/>
  <c r="BH382" i="11"/>
  <c r="BH381" i="11"/>
  <c r="BH363" i="11"/>
  <c r="BH370" i="11"/>
  <c r="BH330" i="11"/>
  <c r="BH346" i="11"/>
  <c r="BH306" i="11"/>
  <c r="BH246" i="11"/>
  <c r="BH283" i="11"/>
  <c r="BH232" i="11"/>
  <c r="BH270" i="11"/>
  <c r="BH304" i="11"/>
  <c r="BH240" i="11"/>
  <c r="BH303" i="11"/>
  <c r="BH280" i="11"/>
  <c r="BH214" i="11"/>
  <c r="BH239" i="11"/>
  <c r="BH178" i="11"/>
  <c r="BH244" i="11"/>
  <c r="BH200" i="11"/>
  <c r="BH294" i="11"/>
  <c r="BH267" i="11"/>
  <c r="BH272" i="11"/>
  <c r="BH181" i="11"/>
  <c r="BH77" i="11"/>
  <c r="BH135" i="11"/>
  <c r="BH126" i="11"/>
  <c r="BH84" i="11"/>
  <c r="BH121" i="11"/>
  <c r="BH95" i="11"/>
  <c r="BH61" i="11"/>
  <c r="BH137" i="11"/>
  <c r="BH158" i="11"/>
  <c r="BH37" i="11"/>
  <c r="BH9" i="11"/>
  <c r="BH962" i="11"/>
  <c r="BH942" i="11"/>
  <c r="BH940" i="11"/>
  <c r="BH924" i="11"/>
  <c r="BH913" i="11"/>
  <c r="BH921" i="11"/>
  <c r="BH894" i="11"/>
  <c r="BH898" i="11"/>
  <c r="BH861" i="11"/>
  <c r="BH886" i="11"/>
  <c r="BH839" i="11"/>
  <c r="BH850" i="11"/>
  <c r="BH805" i="11"/>
  <c r="BH836" i="11"/>
  <c r="BH799" i="11"/>
  <c r="BH794" i="11"/>
  <c r="BH801" i="11"/>
  <c r="BH779" i="11"/>
  <c r="BH781" i="11"/>
  <c r="BH774" i="11"/>
  <c r="BH752" i="11"/>
  <c r="BH746" i="11"/>
  <c r="BH765" i="11"/>
  <c r="BH721" i="11"/>
  <c r="BH724" i="11"/>
  <c r="BH723" i="11"/>
  <c r="BH704" i="11"/>
  <c r="BH699" i="11"/>
  <c r="BH689" i="11"/>
  <c r="BH678" i="11"/>
  <c r="BH649" i="11"/>
  <c r="BH665" i="11"/>
  <c r="BH684" i="11"/>
  <c r="BH651" i="11"/>
  <c r="BH659" i="11"/>
  <c r="BH598" i="11"/>
  <c r="BH619" i="11"/>
  <c r="BH627" i="11"/>
  <c r="BH626" i="11"/>
  <c r="BH591" i="11"/>
  <c r="BH553" i="11"/>
  <c r="BH557" i="11"/>
  <c r="BH585" i="11"/>
  <c r="BH538" i="11"/>
  <c r="BH550" i="11"/>
  <c r="BH570" i="11"/>
  <c r="BH510" i="11"/>
  <c r="BH513" i="11"/>
  <c r="BH500" i="11"/>
  <c r="BH524" i="11"/>
  <c r="BH511" i="11"/>
  <c r="BH502" i="11"/>
  <c r="BH485" i="11"/>
  <c r="BH460" i="11"/>
  <c r="BH464" i="11"/>
  <c r="BH450" i="11"/>
  <c r="BH479" i="11"/>
  <c r="BH470" i="11"/>
  <c r="BH418" i="11"/>
  <c r="BH417" i="11"/>
  <c r="BH432" i="11"/>
  <c r="BH399" i="11"/>
  <c r="BH419" i="11"/>
  <c r="BH394" i="11"/>
  <c r="BH386" i="11"/>
  <c r="BH353" i="11"/>
  <c r="BH357" i="11"/>
  <c r="BH367" i="11"/>
  <c r="BH356" i="11"/>
  <c r="BH323" i="11"/>
  <c r="BH242" i="11"/>
  <c r="BH279" i="11"/>
  <c r="BH341" i="11"/>
  <c r="BH245" i="11"/>
  <c r="BH282" i="11"/>
  <c r="BH327" i="11"/>
  <c r="BH317" i="11"/>
  <c r="BH277" i="11"/>
  <c r="BH183" i="11"/>
  <c r="BH226" i="11"/>
  <c r="BH169" i="11"/>
  <c r="BH238" i="11"/>
  <c r="BH182" i="11"/>
  <c r="BH243" i="11"/>
  <c r="BH264" i="11"/>
  <c r="BH260" i="11"/>
  <c r="BH157" i="11"/>
  <c r="BH73" i="11"/>
  <c r="BH122" i="11"/>
  <c r="BH117" i="11"/>
  <c r="BH68" i="11"/>
  <c r="BH112" i="11"/>
  <c r="BH87" i="11"/>
  <c r="BH197" i="11"/>
  <c r="BH133" i="11"/>
  <c r="BH136" i="11"/>
  <c r="BH8" i="11"/>
  <c r="BH45" i="11"/>
  <c r="BH102" i="11"/>
  <c r="BH970" i="11"/>
  <c r="BH963" i="11"/>
  <c r="BH941" i="11"/>
  <c r="BH939" i="11"/>
  <c r="BH932" i="11"/>
  <c r="BH923" i="11"/>
  <c r="BH914" i="11"/>
  <c r="BH889" i="11"/>
  <c r="BH890" i="11"/>
  <c r="BH870" i="11"/>
  <c r="BH874" i="11"/>
  <c r="BH835" i="11"/>
  <c r="BH862" i="11"/>
  <c r="BH845" i="11"/>
  <c r="BH838" i="11"/>
  <c r="BH795" i="11"/>
  <c r="BH790" i="11"/>
  <c r="BH797" i="11"/>
  <c r="BH772" i="11"/>
  <c r="BH776" i="11"/>
  <c r="BH784" i="11"/>
  <c r="BH738" i="11"/>
  <c r="BH756" i="11"/>
  <c r="BH757" i="11"/>
  <c r="BH717" i="11"/>
  <c r="BH720" i="11"/>
  <c r="BH719" i="11"/>
  <c r="BH700" i="11"/>
  <c r="BH695" i="11"/>
  <c r="BH685" i="11"/>
  <c r="BH674" i="11"/>
  <c r="BH644" i="11"/>
  <c r="BH661" i="11"/>
  <c r="BH680" i="11"/>
  <c r="BH646" i="11"/>
  <c r="BH654" i="11"/>
  <c r="BH637" i="11"/>
  <c r="BH614" i="11"/>
  <c r="BH623" i="11"/>
  <c r="BH608" i="11"/>
  <c r="BH633" i="11"/>
  <c r="BH548" i="11"/>
  <c r="BH552" i="11"/>
  <c r="BH576" i="11"/>
  <c r="BH584" i="11"/>
  <c r="BH541" i="11"/>
  <c r="BH566" i="11"/>
  <c r="BH534" i="11"/>
  <c r="BH488" i="11"/>
  <c r="BH496" i="11"/>
  <c r="BH520" i="11"/>
  <c r="BH490" i="11"/>
  <c r="BH498" i="11"/>
  <c r="BH473" i="11"/>
  <c r="BH455" i="11"/>
  <c r="BH494" i="11"/>
  <c r="BH446" i="11"/>
  <c r="BH475" i="11"/>
  <c r="BH466" i="11"/>
  <c r="BH414" i="11"/>
  <c r="BH413" i="11"/>
  <c r="BH428" i="11"/>
  <c r="BH395" i="11"/>
  <c r="BH415" i="11"/>
  <c r="BH398" i="11"/>
  <c r="BH385" i="11"/>
  <c r="BH344" i="11"/>
  <c r="BH342" i="11"/>
  <c r="BH362" i="11"/>
  <c r="BH328" i="11"/>
  <c r="BH314" i="11"/>
  <c r="BH237" i="11"/>
  <c r="BH275" i="11"/>
  <c r="BH325" i="11"/>
  <c r="BH236" i="11"/>
  <c r="BH274" i="11"/>
  <c r="BH326" i="11"/>
  <c r="BH311" i="11"/>
  <c r="BH210" i="11"/>
  <c r="BH174" i="11"/>
  <c r="BH222" i="11"/>
  <c r="BH164" i="11"/>
  <c r="BH234" i="11"/>
  <c r="BH173" i="11"/>
  <c r="BH235" i="11"/>
  <c r="BH263" i="11"/>
  <c r="BH259" i="11"/>
  <c r="BH153" i="11"/>
  <c r="BH69" i="11"/>
  <c r="BH118" i="11"/>
  <c r="BH108" i="11"/>
  <c r="BH64" i="11"/>
  <c r="BH199" i="11"/>
  <c r="BH83" i="11"/>
  <c r="BH194" i="11"/>
  <c r="BH120" i="11"/>
  <c r="BH123" i="11"/>
  <c r="BH14" i="11"/>
  <c r="BH33" i="11"/>
  <c r="BH52" i="11"/>
  <c r="BH60" i="11"/>
  <c r="BH86" i="11"/>
  <c r="BH966" i="11"/>
  <c r="BH967" i="11"/>
  <c r="BH948" i="11"/>
  <c r="BH938" i="11"/>
  <c r="BH935" i="11"/>
  <c r="BH908" i="11"/>
  <c r="BH911" i="11"/>
  <c r="BH881" i="11"/>
  <c r="BH895" i="11"/>
  <c r="BH869" i="11"/>
  <c r="BH871" i="11"/>
  <c r="BH866" i="11"/>
  <c r="BH859" i="11"/>
  <c r="BH826" i="11"/>
  <c r="BH828" i="11"/>
  <c r="BH791" i="11"/>
  <c r="BH785" i="11"/>
  <c r="BH812" i="11"/>
  <c r="BH768" i="11"/>
  <c r="BH767" i="11"/>
  <c r="BH786" i="11"/>
  <c r="BH770" i="11"/>
  <c r="BH750" i="11"/>
  <c r="BH749" i="11"/>
  <c r="BH735" i="11"/>
  <c r="BH716" i="11"/>
  <c r="BH727" i="11"/>
  <c r="BH696" i="11"/>
  <c r="BH690" i="11"/>
  <c r="BH709" i="11"/>
  <c r="BH670" i="11"/>
  <c r="BH640" i="11"/>
  <c r="BH648" i="11"/>
  <c r="BH676" i="11"/>
  <c r="BH642" i="11"/>
  <c r="BH650" i="11"/>
  <c r="BH632" i="11"/>
  <c r="BH605" i="11"/>
  <c r="BH618" i="11"/>
  <c r="BH641" i="11"/>
  <c r="BH629" i="11"/>
  <c r="BH581" i="11"/>
  <c r="BH543" i="11"/>
  <c r="BH572" i="11"/>
  <c r="BH555" i="11"/>
  <c r="BH583" i="11"/>
  <c r="BH562" i="11"/>
  <c r="BH530" i="11"/>
  <c r="BH533" i="11"/>
  <c r="BH512" i="11"/>
  <c r="BH516" i="11"/>
  <c r="BH535" i="11"/>
  <c r="BH482" i="11"/>
  <c r="BH469" i="11"/>
  <c r="BH451" i="11"/>
  <c r="BH486" i="11"/>
  <c r="BH442" i="11"/>
  <c r="BH458" i="11"/>
  <c r="BH462" i="11"/>
  <c r="BH410" i="11"/>
  <c r="BH409" i="11"/>
  <c r="BH424" i="11"/>
  <c r="BH391" i="11"/>
  <c r="BH411" i="11"/>
  <c r="BH365" i="11"/>
  <c r="BH368" i="11"/>
  <c r="BH319" i="11"/>
  <c r="BH378" i="11"/>
  <c r="BH348" i="11"/>
  <c r="BH324" i="11"/>
  <c r="BH301" i="11"/>
  <c r="BH228" i="11"/>
  <c r="BH262" i="11"/>
  <c r="BH309" i="11"/>
  <c r="BH227" i="11"/>
  <c r="BH265" i="11"/>
  <c r="BH322" i="11"/>
  <c r="BH302" i="11"/>
  <c r="BH206" i="11"/>
  <c r="BH165" i="11"/>
  <c r="BH205" i="11"/>
  <c r="BH160" i="11"/>
  <c r="BH233" i="11"/>
  <c r="BH159" i="11"/>
  <c r="BH191" i="11"/>
  <c r="BH223" i="11"/>
  <c r="BH219" i="11"/>
  <c r="BH127" i="11"/>
  <c r="BH63" i="11"/>
  <c r="BH113" i="11"/>
  <c r="BH104" i="11"/>
  <c r="BH203" i="11"/>
  <c r="BH129" i="11"/>
  <c r="BH79" i="11"/>
  <c r="BH193" i="11"/>
  <c r="BH172" i="11"/>
  <c r="BH119" i="11"/>
  <c r="BH57" i="11"/>
  <c r="BH12" i="11"/>
  <c r="BH972" i="11"/>
  <c r="BH959" i="11"/>
  <c r="BH957" i="11"/>
  <c r="BH926" i="11"/>
  <c r="BH931" i="11"/>
  <c r="BH915" i="11"/>
  <c r="BH909" i="11"/>
  <c r="BH877" i="11"/>
  <c r="BH902" i="11"/>
  <c r="BH856" i="11"/>
  <c r="BH867" i="11"/>
  <c r="BH857" i="11"/>
  <c r="BH831" i="11"/>
  <c r="BH813" i="11"/>
  <c r="BH824" i="11"/>
  <c r="BH808" i="11"/>
  <c r="BH780" i="11"/>
  <c r="BH807" i="11"/>
  <c r="BH763" i="11"/>
  <c r="BH787" i="11"/>
  <c r="BH778" i="11"/>
  <c r="BH753" i="11"/>
  <c r="BH741" i="11"/>
  <c r="BH769" i="11"/>
  <c r="BH734" i="11"/>
  <c r="BH739" i="11"/>
  <c r="BH714" i="11"/>
  <c r="BH692" i="11"/>
  <c r="BH686" i="11"/>
  <c r="BH705" i="11"/>
  <c r="BH666" i="11"/>
  <c r="BH636" i="11"/>
  <c r="BH656" i="11"/>
  <c r="BH672" i="11"/>
  <c r="BH638" i="11"/>
  <c r="BH634" i="11"/>
  <c r="BH628" i="11"/>
  <c r="BH597" i="11"/>
  <c r="BH609" i="11"/>
  <c r="BH621" i="11"/>
  <c r="BH625" i="11"/>
  <c r="BH577" i="11"/>
  <c r="BH539" i="11"/>
  <c r="BH568" i="11"/>
  <c r="BH579" i="11"/>
  <c r="BH554" i="11"/>
  <c r="BH558" i="11"/>
  <c r="BH526" i="11"/>
  <c r="BH529" i="11"/>
  <c r="BH508" i="11"/>
  <c r="BH507" i="11"/>
  <c r="BH531" i="11"/>
  <c r="BH478" i="11"/>
  <c r="BH465" i="11"/>
  <c r="BH447" i="11"/>
  <c r="BH484" i="11"/>
  <c r="BH493" i="11"/>
  <c r="BH453" i="11"/>
  <c r="BH444" i="11"/>
  <c r="BH406" i="11"/>
  <c r="BH401" i="11"/>
  <c r="BH420" i="11"/>
  <c r="BH387" i="11"/>
  <c r="BH407" i="11"/>
  <c r="BH361" i="11"/>
  <c r="BH364" i="11"/>
  <c r="BH337" i="11"/>
  <c r="BH374" i="11"/>
  <c r="BH375" i="11"/>
  <c r="BH315" i="11"/>
  <c r="BH297" i="11"/>
  <c r="BH224" i="11"/>
  <c r="BH258" i="11"/>
  <c r="BH300" i="11"/>
  <c r="BH331" i="11"/>
  <c r="BH261" i="11"/>
  <c r="BH299" i="11"/>
  <c r="BH298" i="11"/>
  <c r="BH202" i="11"/>
  <c r="BH156" i="11"/>
  <c r="BH201" i="11"/>
  <c r="BH151" i="11"/>
  <c r="BH230" i="11"/>
  <c r="BH155" i="11"/>
  <c r="BH177" i="11"/>
  <c r="BH220" i="11"/>
  <c r="BH215" i="11"/>
  <c r="BH109" i="11"/>
  <c r="BH180" i="11"/>
  <c r="BH212" i="11"/>
  <c r="BH100" i="11"/>
  <c r="BH167" i="11"/>
  <c r="BH111" i="11"/>
  <c r="BH75" i="11"/>
  <c r="BH190" i="11"/>
  <c r="BH145" i="11"/>
  <c r="BH114" i="11"/>
  <c r="BH25" i="11"/>
  <c r="BH59" i="11"/>
  <c r="BH29" i="11"/>
  <c r="BH23" i="11"/>
  <c r="BH971" i="11"/>
  <c r="BH951" i="11"/>
  <c r="BH956" i="11"/>
  <c r="BH936" i="11"/>
  <c r="BH930" i="11"/>
  <c r="BH922" i="11"/>
  <c r="BH882" i="11"/>
  <c r="BH873" i="11"/>
  <c r="BH899" i="11"/>
  <c r="BH852" i="11"/>
  <c r="BH875" i="11"/>
  <c r="BH830" i="11"/>
  <c r="BH827" i="11"/>
  <c r="BH809" i="11"/>
  <c r="BH833" i="11"/>
  <c r="BH820" i="11"/>
  <c r="BH817" i="11"/>
  <c r="BH800" i="11"/>
  <c r="BH759" i="11"/>
  <c r="BH775" i="11"/>
  <c r="BH773" i="11"/>
  <c r="BH747" i="11"/>
  <c r="BH764" i="11"/>
  <c r="BH766" i="11"/>
  <c r="BH725" i="11"/>
  <c r="BH736" i="11"/>
  <c r="BH737" i="11"/>
  <c r="BH710" i="11"/>
  <c r="BH706" i="11"/>
  <c r="BH701" i="11"/>
  <c r="BH662" i="11"/>
  <c r="BH681" i="11"/>
  <c r="BH652" i="11"/>
  <c r="BH668" i="11"/>
  <c r="BH679" i="11"/>
  <c r="BH620" i="11"/>
  <c r="BH624" i="11"/>
  <c r="BH593" i="11"/>
  <c r="BH604" i="11"/>
  <c r="BH612" i="11"/>
  <c r="BH616" i="11"/>
  <c r="BH573" i="11"/>
  <c r="BH594" i="11"/>
  <c r="BH564" i="11"/>
  <c r="BH575" i="11"/>
  <c r="BH549" i="11"/>
  <c r="BH544" i="11"/>
  <c r="BH522" i="11"/>
  <c r="BH525" i="11"/>
  <c r="BH487" i="11"/>
  <c r="BH503" i="11"/>
  <c r="BH527" i="11"/>
  <c r="BH461" i="11"/>
  <c r="BH456" i="11"/>
  <c r="BH443" i="11"/>
  <c r="BH480" i="11"/>
  <c r="BH471" i="11"/>
  <c r="BH449" i="11"/>
  <c r="BH434" i="11"/>
  <c r="BH402" i="11"/>
  <c r="BH384" i="11"/>
  <c r="BH416" i="11"/>
  <c r="BH435" i="11"/>
  <c r="BH403" i="11"/>
  <c r="BH355" i="11"/>
  <c r="BH354" i="11"/>
  <c r="BH351" i="11"/>
  <c r="BH360" i="11"/>
  <c r="BH371" i="11"/>
  <c r="BH343" i="11"/>
  <c r="BH292" i="11"/>
  <c r="BH321" i="11"/>
  <c r="BH254" i="11"/>
  <c r="BH295" i="11"/>
  <c r="BH316" i="11"/>
  <c r="BH257" i="11"/>
  <c r="BH335" i="11"/>
  <c r="BH293" i="11"/>
  <c r="BH256" i="11"/>
  <c r="BH152" i="11"/>
  <c r="BH196" i="11"/>
  <c r="BH252" i="11"/>
  <c r="BH225" i="11"/>
  <c r="BH150" i="11"/>
  <c r="BH168" i="11"/>
  <c r="BH273" i="11"/>
  <c r="BH211" i="11"/>
  <c r="BH93" i="11"/>
  <c r="BH166" i="11"/>
  <c r="BH188" i="11"/>
  <c r="BH96" i="11"/>
  <c r="BH138" i="11"/>
  <c r="BH107" i="11"/>
  <c r="BH71" i="11"/>
  <c r="BH175" i="11"/>
  <c r="BH132" i="11"/>
  <c r="BH82" i="11"/>
  <c r="BH53" i="11"/>
  <c r="BH74" i="11"/>
  <c r="BH961" i="11"/>
  <c r="BH947" i="11"/>
  <c r="BH949" i="11"/>
  <c r="BH927" i="11"/>
  <c r="BH918" i="11"/>
  <c r="BH912" i="11"/>
  <c r="BH903" i="11"/>
  <c r="BH904" i="11"/>
  <c r="BH892" i="11"/>
  <c r="BH876" i="11"/>
  <c r="BH848" i="11"/>
  <c r="BH858" i="11"/>
  <c r="BH814" i="11"/>
  <c r="BH804" i="11"/>
  <c r="BH823" i="11"/>
  <c r="BH810" i="11"/>
  <c r="BH806" i="11"/>
  <c r="BH796" i="11"/>
  <c r="BH755" i="11"/>
  <c r="BH771" i="11"/>
  <c r="BH748" i="11"/>
  <c r="BH742" i="11"/>
  <c r="BH762" i="11"/>
  <c r="BH726" i="11"/>
  <c r="BH712" i="11"/>
  <c r="BH733" i="11"/>
  <c r="BH731" i="11"/>
  <c r="BH691" i="11"/>
  <c r="BH702" i="11"/>
  <c r="BH697" i="11"/>
  <c r="BH658" i="11"/>
  <c r="BH677" i="11"/>
  <c r="BH647" i="11"/>
  <c r="BH664" i="11"/>
  <c r="BH675" i="11"/>
  <c r="BH611" i="11"/>
  <c r="BH615" i="11"/>
  <c r="BH645" i="11"/>
  <c r="BH596" i="11"/>
  <c r="BH603" i="11"/>
  <c r="BH607" i="11"/>
  <c r="BH569" i="11"/>
  <c r="BH556" i="11"/>
  <c r="BH560" i="11"/>
  <c r="BH567" i="11"/>
  <c r="BH545" i="11"/>
  <c r="BH540" i="11"/>
  <c r="BH518" i="11"/>
  <c r="BH521" i="11"/>
  <c r="BH537" i="11"/>
  <c r="BH499" i="11"/>
  <c r="BH523" i="11"/>
  <c r="BH457" i="11"/>
  <c r="BH489" i="11"/>
  <c r="BH439" i="11"/>
  <c r="BH476" i="11"/>
  <c r="BH467" i="11"/>
  <c r="BH445" i="11"/>
  <c r="BH430" i="11"/>
  <c r="BH433" i="11"/>
  <c r="BH440" i="11"/>
  <c r="BH412" i="11"/>
  <c r="BH431" i="11"/>
  <c r="BH380" i="11"/>
  <c r="BH350" i="11"/>
  <c r="BH349" i="11"/>
  <c r="BH347" i="11"/>
  <c r="BH338" i="11"/>
  <c r="BH369" i="11"/>
  <c r="BH336" i="11"/>
  <c r="BH288" i="11"/>
  <c r="BH318" i="11"/>
  <c r="BH250" i="11"/>
  <c r="BH291" i="11"/>
  <c r="BH312" i="11"/>
  <c r="BH253" i="11"/>
  <c r="BH313" i="11"/>
  <c r="BH289" i="11"/>
  <c r="BH255" i="11"/>
  <c r="BH147" i="11"/>
  <c r="BH192" i="11"/>
  <c r="BH251" i="11"/>
  <c r="BH217" i="11"/>
  <c r="BH146" i="11"/>
  <c r="BH163" i="11"/>
  <c r="BH269" i="11"/>
  <c r="BH207" i="11"/>
  <c r="BH89" i="11"/>
  <c r="BH162" i="11"/>
  <c r="BH140" i="11"/>
  <c r="BH92" i="11"/>
  <c r="BH134" i="11"/>
  <c r="BH103" i="11"/>
  <c r="BH67" i="11"/>
  <c r="BH148" i="11"/>
  <c r="BH128" i="11"/>
  <c r="BH24" i="11"/>
  <c r="BH41" i="11"/>
  <c r="BH18" i="11"/>
  <c r="BH36" i="11"/>
  <c r="BH19" i="11"/>
  <c r="BH78" i="11"/>
  <c r="BH40" i="11"/>
  <c r="BH32" i="11"/>
  <c r="BH48" i="11"/>
  <c r="BH94" i="11"/>
  <c r="S30" i="7"/>
  <c r="Y30" i="7" s="1"/>
  <c r="Y29" i="5"/>
  <c r="Y29" i="4"/>
  <c r="S18" i="7"/>
  <c r="Y18" i="7" s="1"/>
  <c r="Y17" i="4"/>
  <c r="Y17" i="5"/>
  <c r="S26" i="7"/>
  <c r="Y26" i="7" s="1"/>
  <c r="Y25" i="5"/>
  <c r="Y25" i="4"/>
  <c r="S21" i="7"/>
  <c r="Y21" i="7" s="1"/>
  <c r="Y20" i="5"/>
  <c r="Y20" i="4"/>
  <c r="BR971" i="11"/>
  <c r="BR954" i="11"/>
  <c r="BR963" i="11"/>
  <c r="BR942" i="11"/>
  <c r="BR924" i="11"/>
  <c r="BR912" i="11"/>
  <c r="BR923" i="11"/>
  <c r="BR930" i="11"/>
  <c r="BR898" i="11"/>
  <c r="BR890" i="11"/>
  <c r="BR873" i="11"/>
  <c r="BR883" i="11"/>
  <c r="BR869" i="11"/>
  <c r="BR857" i="11"/>
  <c r="BR839" i="11"/>
  <c r="BR812" i="11"/>
  <c r="BR828" i="11"/>
  <c r="BR794" i="11"/>
  <c r="BR789" i="11"/>
  <c r="BR816" i="11"/>
  <c r="BR795" i="11"/>
  <c r="BR781" i="11"/>
  <c r="BR773" i="11"/>
  <c r="BR747" i="11"/>
  <c r="BR750" i="11"/>
  <c r="BR739" i="11"/>
  <c r="BR725" i="11"/>
  <c r="BR728" i="11"/>
  <c r="BR731" i="11"/>
  <c r="BR687" i="11"/>
  <c r="BR702" i="11"/>
  <c r="BR693" i="11"/>
  <c r="BR681" i="11"/>
  <c r="BR647" i="11"/>
  <c r="BR668" i="11"/>
  <c r="BR679" i="11"/>
  <c r="BR641" i="11"/>
  <c r="BR682" i="11"/>
  <c r="BR605" i="11"/>
  <c r="BR644" i="11"/>
  <c r="BR621" i="11"/>
  <c r="BR629" i="11"/>
  <c r="BR602" i="11"/>
  <c r="BR593" i="11"/>
  <c r="BR551" i="11"/>
  <c r="BR579" i="11"/>
  <c r="BR583" i="11"/>
  <c r="BR558" i="11"/>
  <c r="BR573" i="11"/>
  <c r="BR513" i="11"/>
  <c r="BR496" i="11"/>
  <c r="BR516" i="11"/>
  <c r="BR490" i="11"/>
  <c r="BR498" i="11"/>
  <c r="BR526" i="11"/>
  <c r="BR460" i="11"/>
  <c r="BR476" i="11"/>
  <c r="BR467" i="11"/>
  <c r="BR449" i="11"/>
  <c r="BR482" i="11"/>
  <c r="BR473" i="11"/>
  <c r="BR413" i="11"/>
  <c r="BR424" i="11"/>
  <c r="BR395" i="11"/>
  <c r="BR415" i="11"/>
  <c r="BR430" i="11"/>
  <c r="BR379" i="11"/>
  <c r="BR364" i="11"/>
  <c r="BR353" i="11"/>
  <c r="BR365" i="11"/>
  <c r="BR329" i="11"/>
  <c r="BR371" i="11"/>
  <c r="BR314" i="11"/>
  <c r="BR270" i="11"/>
  <c r="BR282" i="11"/>
  <c r="BR325" i="11"/>
  <c r="BR244" i="11"/>
  <c r="BR281" i="11"/>
  <c r="BR230" i="11"/>
  <c r="BR306" i="11"/>
  <c r="BR292" i="11"/>
  <c r="BR217" i="11"/>
  <c r="BR146" i="11"/>
  <c r="BR168" i="11"/>
  <c r="BR212" i="11"/>
  <c r="BR140" i="11"/>
  <c r="BR167" i="11"/>
  <c r="BR224" i="11"/>
  <c r="BR267" i="11"/>
  <c r="BR108" i="11"/>
  <c r="BR64" i="11"/>
  <c r="BR125" i="11"/>
  <c r="BR970" i="11"/>
  <c r="BR953" i="11"/>
  <c r="BR959" i="11"/>
  <c r="BR945" i="11"/>
  <c r="BR920" i="11"/>
  <c r="BR911" i="11"/>
  <c r="BR940" i="11"/>
  <c r="BR926" i="11"/>
  <c r="BR897" i="11"/>
  <c r="BR886" i="11"/>
  <c r="BR868" i="11"/>
  <c r="BR867" i="11"/>
  <c r="BR861" i="11"/>
  <c r="BR853" i="11"/>
  <c r="BR841" i="11"/>
  <c r="BR808" i="11"/>
  <c r="BR824" i="11"/>
  <c r="BR790" i="11"/>
  <c r="BR784" i="11"/>
  <c r="BR815" i="11"/>
  <c r="BR783" i="11"/>
  <c r="BR791" i="11"/>
  <c r="BR780" i="11"/>
  <c r="BR742" i="11"/>
  <c r="BR741" i="11"/>
  <c r="BR764" i="11"/>
  <c r="BR712" i="11"/>
  <c r="BR738" i="11"/>
  <c r="BR722" i="11"/>
  <c r="BR699" i="11"/>
  <c r="BR698" i="11"/>
  <c r="BR688" i="11"/>
  <c r="BR677" i="11"/>
  <c r="BR643" i="11"/>
  <c r="BR664" i="11"/>
  <c r="BR675" i="11"/>
  <c r="BR637" i="11"/>
  <c r="BR657" i="11"/>
  <c r="BR597" i="11"/>
  <c r="BR604" i="11"/>
  <c r="BR612" i="11"/>
  <c r="BR625" i="11"/>
  <c r="BR598" i="11"/>
  <c r="BR586" i="11"/>
  <c r="BR542" i="11"/>
  <c r="BR575" i="11"/>
  <c r="BR554" i="11"/>
  <c r="BR544" i="11"/>
  <c r="BR569" i="11"/>
  <c r="BR966" i="11"/>
  <c r="BR952" i="11"/>
  <c r="BR947" i="11"/>
  <c r="BR944" i="11"/>
  <c r="BR918" i="11"/>
  <c r="BR909" i="11"/>
  <c r="BR938" i="11"/>
  <c r="BR921" i="11"/>
  <c r="BR896" i="11"/>
  <c r="BR922" i="11"/>
  <c r="BR860" i="11"/>
  <c r="BR850" i="11"/>
  <c r="BR862" i="11"/>
  <c r="BR858" i="11"/>
  <c r="BR840" i="11"/>
  <c r="BR803" i="11"/>
  <c r="BR823" i="11"/>
  <c r="BR804" i="11"/>
  <c r="BR779" i="11"/>
  <c r="BR809" i="11"/>
  <c r="BR775" i="11"/>
  <c r="BR785" i="11"/>
  <c r="BR778" i="11"/>
  <c r="BR769" i="11"/>
  <c r="BR763" i="11"/>
  <c r="BR757" i="11"/>
  <c r="BR729" i="11"/>
  <c r="BR732" i="11"/>
  <c r="BR726" i="11"/>
  <c r="BR695" i="11"/>
  <c r="BR694" i="11"/>
  <c r="BR684" i="11"/>
  <c r="BR673" i="11"/>
  <c r="BR639" i="11"/>
  <c r="BR660" i="11"/>
  <c r="BR671" i="11"/>
  <c r="BR678" i="11"/>
  <c r="BR653" i="11"/>
  <c r="BR636" i="11"/>
  <c r="BR596" i="11"/>
  <c r="BR603" i="11"/>
  <c r="BR616" i="11"/>
  <c r="BR594" i="11"/>
  <c r="BR556" i="11"/>
  <c r="BR538" i="11"/>
  <c r="BR567" i="11"/>
  <c r="BR549" i="11"/>
  <c r="BR540" i="11"/>
  <c r="BR565" i="11"/>
  <c r="BR967" i="11"/>
  <c r="BR965" i="11"/>
  <c r="BR951" i="11"/>
  <c r="BR934" i="11"/>
  <c r="BR917" i="11"/>
  <c r="BR908" i="11"/>
  <c r="BR933" i="11"/>
  <c r="BR904" i="11"/>
  <c r="BR895" i="11"/>
  <c r="BR881" i="11"/>
  <c r="BR882" i="11"/>
  <c r="BR878" i="11"/>
  <c r="BR838" i="11"/>
  <c r="BR854" i="11"/>
  <c r="BR835" i="11"/>
  <c r="BR844" i="11"/>
  <c r="BR827" i="11"/>
  <c r="BR802" i="11"/>
  <c r="BR814" i="11"/>
  <c r="BR807" i="11"/>
  <c r="BR771" i="11"/>
  <c r="BR774" i="11"/>
  <c r="BR777" i="11"/>
  <c r="BR765" i="11"/>
  <c r="BR760" i="11"/>
  <c r="BR748" i="11"/>
  <c r="BR724" i="11"/>
  <c r="BR723" i="11"/>
  <c r="BR713" i="11"/>
  <c r="BR710" i="11"/>
  <c r="BR689" i="11"/>
  <c r="BR709" i="11"/>
  <c r="BR669" i="11"/>
  <c r="BR635" i="11"/>
  <c r="BR655" i="11"/>
  <c r="BR667" i="11"/>
  <c r="BR968" i="11"/>
  <c r="BR961" i="11"/>
  <c r="BR948" i="11"/>
  <c r="BR925" i="11"/>
  <c r="BR916" i="11"/>
  <c r="BR907" i="11"/>
  <c r="BR932" i="11"/>
  <c r="BR903" i="11"/>
  <c r="BR894" i="11"/>
  <c r="BR889" i="11"/>
  <c r="BR870" i="11"/>
  <c r="BR874" i="11"/>
  <c r="BR834" i="11"/>
  <c r="BR866" i="11"/>
  <c r="BR831" i="11"/>
  <c r="BR832" i="11"/>
  <c r="BR833" i="11"/>
  <c r="BR810" i="11"/>
  <c r="BR806" i="11"/>
  <c r="BR805" i="11"/>
  <c r="BR766" i="11"/>
  <c r="BR770" i="11"/>
  <c r="BR786" i="11"/>
  <c r="BR751" i="11"/>
  <c r="BR740" i="11"/>
  <c r="BR743" i="11"/>
  <c r="BR720" i="11"/>
  <c r="BR719" i="11"/>
  <c r="BR730" i="11"/>
  <c r="BR690" i="11"/>
  <c r="BR685" i="11"/>
  <c r="BR704" i="11"/>
  <c r="BR665" i="11"/>
  <c r="BR683" i="11"/>
  <c r="BR651" i="11"/>
  <c r="BR659" i="11"/>
  <c r="BR960" i="11"/>
  <c r="BR958" i="11"/>
  <c r="BR949" i="11"/>
  <c r="BR941" i="11"/>
  <c r="BR915" i="11"/>
  <c r="BR906" i="11"/>
  <c r="BR935" i="11"/>
  <c r="BR902" i="11"/>
  <c r="BR893" i="11"/>
  <c r="BR876" i="11"/>
  <c r="BR859" i="11"/>
  <c r="BR871" i="11"/>
  <c r="BR865" i="11"/>
  <c r="BR856" i="11"/>
  <c r="BR826" i="11"/>
  <c r="BR845" i="11"/>
  <c r="BR822" i="11"/>
  <c r="BR801" i="11"/>
  <c r="BR820" i="11"/>
  <c r="BR799" i="11"/>
  <c r="BR762" i="11"/>
  <c r="BR792" i="11"/>
  <c r="BR772" i="11"/>
  <c r="BR746" i="11"/>
  <c r="BR756" i="11"/>
  <c r="BR759" i="11"/>
  <c r="BR716" i="11"/>
  <c r="BR736" i="11"/>
  <c r="BR721" i="11"/>
  <c r="BR686" i="11"/>
  <c r="BR705" i="11"/>
  <c r="BR700" i="11"/>
  <c r="BR661" i="11"/>
  <c r="BR680" i="11"/>
  <c r="BR646" i="11"/>
  <c r="BR654" i="11"/>
  <c r="BR666" i="11"/>
  <c r="BR634" i="11"/>
  <c r="BR623" i="11"/>
  <c r="BR626" i="11"/>
  <c r="BR591" i="11"/>
  <c r="BR620" i="11"/>
  <c r="BR624" i="11"/>
  <c r="BR568" i="11"/>
  <c r="BR555" i="11"/>
  <c r="BR550" i="11"/>
  <c r="BR570" i="11"/>
  <c r="BR548" i="11"/>
  <c r="BR552" i="11"/>
  <c r="BR517" i="11"/>
  <c r="BR532" i="11"/>
  <c r="BR545" i="11"/>
  <c r="BR519" i="11"/>
  <c r="BR489" i="11"/>
  <c r="BR488" i="11"/>
  <c r="BR468" i="11"/>
  <c r="BR442" i="11"/>
  <c r="BR475" i="11"/>
  <c r="BR470" i="11"/>
  <c r="BR448" i="11"/>
  <c r="BR429" i="11"/>
  <c r="BR436" i="11"/>
  <c r="BR404" i="11"/>
  <c r="BR427" i="11"/>
  <c r="BR386" i="11"/>
  <c r="BR410" i="11"/>
  <c r="BR403" i="11"/>
  <c r="BR367" i="11"/>
  <c r="BR318" i="11"/>
  <c r="BR370" i="11"/>
  <c r="BR360" i="11"/>
  <c r="BR336" i="11"/>
  <c r="BR295" i="11"/>
  <c r="BR321" i="11"/>
  <c r="BR253" i="11"/>
  <c r="BR273" i="11"/>
  <c r="BR312" i="11"/>
  <c r="BR256" i="11"/>
  <c r="BR298" i="11"/>
  <c r="BR315" i="11"/>
  <c r="BR279" i="11"/>
  <c r="BR159" i="11"/>
  <c r="BR222" i="11"/>
  <c r="BR229" i="11"/>
  <c r="BR172" i="11"/>
  <c r="BR203" i="11"/>
  <c r="BR237" i="11"/>
  <c r="BR242" i="11"/>
  <c r="BR130" i="11"/>
  <c r="BR88" i="11"/>
  <c r="BR183" i="11"/>
  <c r="BR156" i="11"/>
  <c r="BR95" i="11"/>
  <c r="BR61" i="11"/>
  <c r="BR188" i="11"/>
  <c r="BR82" i="11"/>
  <c r="BR215" i="11"/>
  <c r="BR175" i="11"/>
  <c r="BR118" i="11"/>
  <c r="BR33" i="11"/>
  <c r="BR25" i="11"/>
  <c r="BR30" i="11"/>
  <c r="BR51" i="11"/>
  <c r="BR10" i="11"/>
  <c r="BR19" i="11"/>
  <c r="BR957" i="11"/>
  <c r="BR962" i="11"/>
  <c r="BR943" i="11"/>
  <c r="BR929" i="11"/>
  <c r="BR914" i="11"/>
  <c r="BR905" i="11"/>
  <c r="BR931" i="11"/>
  <c r="BR900" i="11"/>
  <c r="BR892" i="11"/>
  <c r="BR887" i="11"/>
  <c r="BR855" i="11"/>
  <c r="BR877" i="11"/>
  <c r="BR849" i="11"/>
  <c r="BR848" i="11"/>
  <c r="BR813" i="11"/>
  <c r="BR836" i="11"/>
  <c r="BR818" i="11"/>
  <c r="BR797" i="11"/>
  <c r="BR819" i="11"/>
  <c r="BR776" i="11"/>
  <c r="BR758" i="11"/>
  <c r="BR787" i="11"/>
  <c r="BR768" i="11"/>
  <c r="BR737" i="11"/>
  <c r="BR749" i="11"/>
  <c r="BR752" i="11"/>
  <c r="BR735" i="11"/>
  <c r="BR727" i="11"/>
  <c r="BR717" i="11"/>
  <c r="BR708" i="11"/>
  <c r="BR701" i="11"/>
  <c r="BR696" i="11"/>
  <c r="BR656" i="11"/>
  <c r="BR676" i="11"/>
  <c r="BR642" i="11"/>
  <c r="BR650" i="11"/>
  <c r="BR662" i="11"/>
  <c r="BR619" i="11"/>
  <c r="BR618" i="11"/>
  <c r="BR608" i="11"/>
  <c r="BR640" i="11"/>
  <c r="BR611" i="11"/>
  <c r="BR615" i="11"/>
  <c r="BR564" i="11"/>
  <c r="BR546" i="11"/>
  <c r="BR541" i="11"/>
  <c r="BR566" i="11"/>
  <c r="BR581" i="11"/>
  <c r="BR543" i="11"/>
  <c r="BR504" i="11"/>
  <c r="BR524" i="11"/>
  <c r="BR515" i="11"/>
  <c r="BR506" i="11"/>
  <c r="BR534" i="11"/>
  <c r="BR481" i="11"/>
  <c r="BR464" i="11"/>
  <c r="BR438" i="11"/>
  <c r="BR458" i="11"/>
  <c r="BR466" i="11"/>
  <c r="BR444" i="11"/>
  <c r="BR425" i="11"/>
  <c r="BR432" i="11"/>
  <c r="BR447" i="11"/>
  <c r="BR423" i="11"/>
  <c r="BR443" i="11"/>
  <c r="BR406" i="11"/>
  <c r="BR381" i="11"/>
  <c r="BR363" i="11"/>
  <c r="BR344" i="11"/>
  <c r="BR357" i="11"/>
  <c r="BR346" i="11"/>
  <c r="BR327" i="11"/>
  <c r="BR291" i="11"/>
  <c r="BR308" i="11"/>
  <c r="BR249" i="11"/>
  <c r="BR269" i="11"/>
  <c r="BR307" i="11"/>
  <c r="BR252" i="11"/>
  <c r="BR343" i="11"/>
  <c r="BR301" i="11"/>
  <c r="BR272" i="11"/>
  <c r="BR155" i="11"/>
  <c r="BR191" i="11"/>
  <c r="BR228" i="11"/>
  <c r="BR158" i="11"/>
  <c r="BR194" i="11"/>
  <c r="BR233" i="11"/>
  <c r="BR283" i="11"/>
  <c r="BR126" i="11"/>
  <c r="BR84" i="11"/>
  <c r="BR138" i="11"/>
  <c r="BR972" i="11"/>
  <c r="BR899" i="11"/>
  <c r="BR830" i="11"/>
  <c r="BR753" i="11"/>
  <c r="BR692" i="11"/>
  <c r="BR649" i="11"/>
  <c r="BR587" i="11"/>
  <c r="BR628" i="11"/>
  <c r="BR563" i="11"/>
  <c r="BR577" i="11"/>
  <c r="BR500" i="11"/>
  <c r="BR499" i="11"/>
  <c r="BR494" i="11"/>
  <c r="BR501" i="11"/>
  <c r="BR454" i="11"/>
  <c r="BR453" i="11"/>
  <c r="BR457" i="11"/>
  <c r="BR409" i="11"/>
  <c r="BR408" i="11"/>
  <c r="BR398" i="11"/>
  <c r="BR402" i="11"/>
  <c r="BR340" i="11"/>
  <c r="BR361" i="11"/>
  <c r="BR362" i="11"/>
  <c r="BR328" i="11"/>
  <c r="BR304" i="11"/>
  <c r="BR290" i="11"/>
  <c r="BR277" i="11"/>
  <c r="BR302" i="11"/>
  <c r="BR258" i="11"/>
  <c r="BR150" i="11"/>
  <c r="BR255" i="11"/>
  <c r="BR250" i="11"/>
  <c r="BR238" i="11"/>
  <c r="BR214" i="11"/>
  <c r="BR68" i="11"/>
  <c r="BR169" i="11"/>
  <c r="BR99" i="11"/>
  <c r="BR187" i="11"/>
  <c r="BR128" i="11"/>
  <c r="BR66" i="11"/>
  <c r="BR178" i="11"/>
  <c r="BR139" i="11"/>
  <c r="BR41" i="11"/>
  <c r="BR81" i="11"/>
  <c r="BR26" i="11"/>
  <c r="BR39" i="11"/>
  <c r="BR52" i="11"/>
  <c r="BR18" i="11"/>
  <c r="BR956" i="11"/>
  <c r="BR891" i="11"/>
  <c r="BR798" i="11"/>
  <c r="BR761" i="11"/>
  <c r="BR652" i="11"/>
  <c r="BR648" i="11"/>
  <c r="BR599" i="11"/>
  <c r="BR610" i="11"/>
  <c r="BR559" i="11"/>
  <c r="BR561" i="11"/>
  <c r="BR512" i="11"/>
  <c r="BR495" i="11"/>
  <c r="BR514" i="11"/>
  <c r="BR477" i="11"/>
  <c r="BR450" i="11"/>
  <c r="BR445" i="11"/>
  <c r="BR452" i="11"/>
  <c r="BR401" i="11"/>
  <c r="BR399" i="11"/>
  <c r="BR394" i="11"/>
  <c r="BR375" i="11"/>
  <c r="BR380" i="11"/>
  <c r="BR355" i="11"/>
  <c r="BR378" i="11"/>
  <c r="BR309" i="11"/>
  <c r="BR274" i="11"/>
  <c r="BR286" i="11"/>
  <c r="BR268" i="11"/>
  <c r="BR313" i="11"/>
  <c r="BR205" i="11"/>
  <c r="BR141" i="11"/>
  <c r="BR241" i="11"/>
  <c r="BR246" i="11"/>
  <c r="BR225" i="11"/>
  <c r="BR164" i="11"/>
  <c r="BR60" i="11"/>
  <c r="BR157" i="11"/>
  <c r="BR87" i="11"/>
  <c r="BR180" i="11"/>
  <c r="BR106" i="11"/>
  <c r="BR58" i="11"/>
  <c r="BR127" i="11"/>
  <c r="BR135" i="11"/>
  <c r="BR37" i="11"/>
  <c r="BR11" i="11"/>
  <c r="BR89" i="11"/>
  <c r="BR35" i="11"/>
  <c r="BR48" i="11"/>
  <c r="BR969" i="11"/>
  <c r="BR888" i="11"/>
  <c r="BR793" i="11"/>
  <c r="BR734" i="11"/>
  <c r="BR672" i="11"/>
  <c r="BR614" i="11"/>
  <c r="BR595" i="11"/>
  <c r="BR576" i="11"/>
  <c r="BR537" i="11"/>
  <c r="BR557" i="11"/>
  <c r="BR508" i="11"/>
  <c r="BR511" i="11"/>
  <c r="BR510" i="11"/>
  <c r="BR455" i="11"/>
  <c r="BR446" i="11"/>
  <c r="BR441" i="11"/>
  <c r="BR440" i="11"/>
  <c r="BR400" i="11"/>
  <c r="BR391" i="11"/>
  <c r="BR390" i="11"/>
  <c r="BR385" i="11"/>
  <c r="BR358" i="11"/>
  <c r="BR351" i="11"/>
  <c r="BR369" i="11"/>
  <c r="BR300" i="11"/>
  <c r="BR265" i="11"/>
  <c r="BR248" i="11"/>
  <c r="BR264" i="11"/>
  <c r="BR334" i="11"/>
  <c r="BR201" i="11"/>
  <c r="BR284" i="11"/>
  <c r="BR220" i="11"/>
  <c r="BR232" i="11"/>
  <c r="BR219" i="11"/>
  <c r="BR160" i="11"/>
  <c r="BR211" i="11"/>
  <c r="BR153" i="11"/>
  <c r="BR83" i="11"/>
  <c r="BR166" i="11"/>
  <c r="BR102" i="11"/>
  <c r="BR136" i="11"/>
  <c r="BR197" i="11"/>
  <c r="BR122" i="11"/>
  <c r="BR29" i="11"/>
  <c r="BR109" i="11"/>
  <c r="BR73" i="11"/>
  <c r="BR31" i="11"/>
  <c r="BR40" i="11"/>
  <c r="BR950" i="11"/>
  <c r="BR851" i="11"/>
  <c r="BR800" i="11"/>
  <c r="BR733" i="11"/>
  <c r="BR638" i="11"/>
  <c r="BR631" i="11"/>
  <c r="BR633" i="11"/>
  <c r="BR572" i="11"/>
  <c r="BR578" i="11"/>
  <c r="BR539" i="11"/>
  <c r="BR487" i="11"/>
  <c r="BR535" i="11"/>
  <c r="BR493" i="11"/>
  <c r="BR451" i="11"/>
  <c r="BR471" i="11"/>
  <c r="BR484" i="11"/>
  <c r="BR469" i="11"/>
  <c r="BR439" i="11"/>
  <c r="BR387" i="11"/>
  <c r="BR434" i="11"/>
  <c r="BR382" i="11"/>
  <c r="BR348" i="11"/>
  <c r="BR347" i="11"/>
  <c r="BR356" i="11"/>
  <c r="BR287" i="11"/>
  <c r="BR261" i="11"/>
  <c r="BR239" i="11"/>
  <c r="BR260" i="11"/>
  <c r="BR324" i="11"/>
  <c r="BR259" i="11"/>
  <c r="BR280" i="11"/>
  <c r="BR199" i="11"/>
  <c r="BR207" i="11"/>
  <c r="BR289" i="11"/>
  <c r="BR117" i="11"/>
  <c r="BR210" i="11"/>
  <c r="BR152" i="11"/>
  <c r="BR79" i="11"/>
  <c r="BR165" i="11"/>
  <c r="BR98" i="11"/>
  <c r="BR123" i="11"/>
  <c r="BR193" i="11"/>
  <c r="BR113" i="11"/>
  <c r="BR24" i="11"/>
  <c r="BR69" i="11"/>
  <c r="BR63" i="11"/>
  <c r="BR27" i="11"/>
  <c r="BR36" i="11"/>
  <c r="BR927" i="11"/>
  <c r="BR875" i="11"/>
  <c r="BR767" i="11"/>
  <c r="BR714" i="11"/>
  <c r="BR645" i="11"/>
  <c r="BR627" i="11"/>
  <c r="BR607" i="11"/>
  <c r="BR560" i="11"/>
  <c r="BR574" i="11"/>
  <c r="BR533" i="11"/>
  <c r="BR536" i="11"/>
  <c r="BR531" i="11"/>
  <c r="BR530" i="11"/>
  <c r="BR485" i="11"/>
  <c r="BR463" i="11"/>
  <c r="BR474" i="11"/>
  <c r="BR465" i="11"/>
  <c r="BR428" i="11"/>
  <c r="BR435" i="11"/>
  <c r="BR426" i="11"/>
  <c r="BR407" i="11"/>
  <c r="BR335" i="11"/>
  <c r="BR342" i="11"/>
  <c r="BR350" i="11"/>
  <c r="BR245" i="11"/>
  <c r="BR257" i="11"/>
  <c r="BR235" i="11"/>
  <c r="BR234" i="11"/>
  <c r="BR319" i="11"/>
  <c r="BR213" i="11"/>
  <c r="BR254" i="11"/>
  <c r="BR190" i="11"/>
  <c r="BR176" i="11"/>
  <c r="BR262" i="11"/>
  <c r="BR104" i="11"/>
  <c r="BR202" i="11"/>
  <c r="BR129" i="11"/>
  <c r="BR75" i="11"/>
  <c r="BR137" i="11"/>
  <c r="BR94" i="11"/>
  <c r="BR119" i="11"/>
  <c r="BR174" i="11"/>
  <c r="BR57" i="11"/>
  <c r="BR15" i="11"/>
  <c r="BR54" i="11"/>
  <c r="BR12" i="11"/>
  <c r="BR21" i="11"/>
  <c r="BR32" i="11"/>
  <c r="BR913" i="11"/>
  <c r="BR846" i="11"/>
  <c r="BR796" i="11"/>
  <c r="BR691" i="11"/>
  <c r="BR674" i="11"/>
  <c r="BR609" i="11"/>
  <c r="BR590" i="11"/>
  <c r="BR589" i="11"/>
  <c r="BR562" i="11"/>
  <c r="BR529" i="11"/>
  <c r="BR520" i="11"/>
  <c r="BR527" i="11"/>
  <c r="BR522" i="11"/>
  <c r="BR472" i="11"/>
  <c r="BR486" i="11"/>
  <c r="BR462" i="11"/>
  <c r="BR456" i="11"/>
  <c r="BR420" i="11"/>
  <c r="BR431" i="11"/>
  <c r="BR422" i="11"/>
  <c r="BR368" i="11"/>
  <c r="BR331" i="11"/>
  <c r="BR384" i="11"/>
  <c r="BR341" i="11"/>
  <c r="BR236" i="11"/>
  <c r="BR240" i="11"/>
  <c r="BR226" i="11"/>
  <c r="BR330" i="11"/>
  <c r="BR317" i="11"/>
  <c r="BR200" i="11"/>
  <c r="BR177" i="11"/>
  <c r="BR185" i="11"/>
  <c r="BR162" i="11"/>
  <c r="BR243" i="11"/>
  <c r="BR100" i="11"/>
  <c r="BR134" i="11"/>
  <c r="BR111" i="11"/>
  <c r="BR71" i="11"/>
  <c r="BR133" i="11"/>
  <c r="BR86" i="11"/>
  <c r="BR206" i="11"/>
  <c r="BR151" i="11"/>
  <c r="BR53" i="11"/>
  <c r="BR14" i="11"/>
  <c r="BR46" i="11"/>
  <c r="BR59" i="11"/>
  <c r="BR20" i="11"/>
  <c r="BR9" i="11"/>
  <c r="BR936" i="11"/>
  <c r="BR852" i="11"/>
  <c r="BR782" i="11"/>
  <c r="BR706" i="11"/>
  <c r="BR670" i="11"/>
  <c r="BR592" i="11"/>
  <c r="BR606" i="11"/>
  <c r="BR584" i="11"/>
  <c r="BR582" i="11"/>
  <c r="BR525" i="11"/>
  <c r="BR507" i="11"/>
  <c r="BR523" i="11"/>
  <c r="BR518" i="11"/>
  <c r="BR480" i="11"/>
  <c r="BR483" i="11"/>
  <c r="BR478" i="11"/>
  <c r="BR433" i="11"/>
  <c r="BR416" i="11"/>
  <c r="BR419" i="11"/>
  <c r="BR418" i="11"/>
  <c r="BR354" i="11"/>
  <c r="BR322" i="11"/>
  <c r="BR338" i="11"/>
  <c r="BR323" i="11"/>
  <c r="BR227" i="11"/>
  <c r="BR299" i="11"/>
  <c r="BR316" i="11"/>
  <c r="BR326" i="11"/>
  <c r="BR297" i="11"/>
  <c r="BR182" i="11"/>
  <c r="BR163" i="11"/>
  <c r="BR181" i="11"/>
  <c r="BR144" i="11"/>
  <c r="BR275" i="11"/>
  <c r="BR96" i="11"/>
  <c r="BR121" i="11"/>
  <c r="BR107" i="11"/>
  <c r="BR67" i="11"/>
  <c r="BR120" i="11"/>
  <c r="BR78" i="11"/>
  <c r="BR196" i="11"/>
  <c r="BR148" i="11"/>
  <c r="BR49" i="11"/>
  <c r="BR8" i="11"/>
  <c r="BR42" i="11"/>
  <c r="BR55" i="11"/>
  <c r="BR93" i="11"/>
  <c r="BR114" i="11"/>
  <c r="BR755" i="11"/>
  <c r="BR503" i="11"/>
  <c r="BR411" i="11"/>
  <c r="BR303" i="11"/>
  <c r="BR92" i="11"/>
  <c r="BR45" i="11"/>
  <c r="BR697" i="11"/>
  <c r="BR502" i="11"/>
  <c r="BR414" i="11"/>
  <c r="BR311" i="11"/>
  <c r="BR112" i="11"/>
  <c r="BR13" i="11"/>
  <c r="BR658" i="11"/>
  <c r="BR505" i="11"/>
  <c r="BR349" i="11"/>
  <c r="BR288" i="11"/>
  <c r="BR103" i="11"/>
  <c r="BR38" i="11"/>
  <c r="BR630" i="11"/>
  <c r="BR459" i="11"/>
  <c r="BR337" i="11"/>
  <c r="BR173" i="11"/>
  <c r="BR65" i="11"/>
  <c r="BR47" i="11"/>
  <c r="BR632" i="11"/>
  <c r="BR479" i="11"/>
  <c r="BR374" i="11"/>
  <c r="BR293" i="11"/>
  <c r="BR132" i="11"/>
  <c r="BR77" i="11"/>
  <c r="BR585" i="11"/>
  <c r="BR461" i="11"/>
  <c r="BR296" i="11"/>
  <c r="BR145" i="11"/>
  <c r="BR74" i="11"/>
  <c r="BR23" i="11"/>
  <c r="BR939" i="11"/>
  <c r="BR553" i="11"/>
  <c r="BR417" i="11"/>
  <c r="BR223" i="11"/>
  <c r="BR251" i="11"/>
  <c r="BR192" i="11"/>
  <c r="BR817" i="11"/>
  <c r="BR521" i="11"/>
  <c r="BR412" i="11"/>
  <c r="BR294" i="11"/>
  <c r="BR263" i="11"/>
  <c r="BR147" i="11"/>
  <c r="BD959" i="11"/>
  <c r="BD950" i="11"/>
  <c r="BD960" i="11"/>
  <c r="BD940" i="11"/>
  <c r="BD935" i="11"/>
  <c r="BD903" i="11"/>
  <c r="BD927" i="11"/>
  <c r="BD918" i="11"/>
  <c r="BD906" i="11"/>
  <c r="BD892" i="11"/>
  <c r="BD854" i="11"/>
  <c r="BD881" i="11"/>
  <c r="BD846" i="11"/>
  <c r="BD855" i="11"/>
  <c r="BD816" i="11"/>
  <c r="BD827" i="11"/>
  <c r="BD818" i="11"/>
  <c r="BD814" i="11"/>
  <c r="BD787" i="11"/>
  <c r="BD808" i="11"/>
  <c r="BD774" i="11"/>
  <c r="BD781" i="11"/>
  <c r="BD775" i="11"/>
  <c r="BD736" i="11"/>
  <c r="BD743" i="11"/>
  <c r="BD747" i="11"/>
  <c r="BD719" i="11"/>
  <c r="BD726" i="11"/>
  <c r="BD729" i="11"/>
  <c r="BD698" i="11"/>
  <c r="BD688" i="11"/>
  <c r="BD687" i="11"/>
  <c r="BD664" i="11"/>
  <c r="BD679" i="11"/>
  <c r="BD645" i="11"/>
  <c r="BD662" i="11"/>
  <c r="BD677" i="11"/>
  <c r="BD604" i="11"/>
  <c r="BD603" i="11"/>
  <c r="BD625" i="11"/>
  <c r="BD970" i="11"/>
  <c r="BD951" i="11"/>
  <c r="BD958" i="11"/>
  <c r="BD930" i="11"/>
  <c r="BD931" i="11"/>
  <c r="BD898" i="11"/>
  <c r="BD911" i="11"/>
  <c r="BD915" i="11"/>
  <c r="BD871" i="11"/>
  <c r="BD873" i="11"/>
  <c r="BD874" i="11"/>
  <c r="BD841" i="11"/>
  <c r="BD851" i="11"/>
  <c r="BD824" i="11"/>
  <c r="BD839" i="11"/>
  <c r="BD789" i="11"/>
  <c r="BD782" i="11"/>
  <c r="BD802" i="11"/>
  <c r="BD761" i="11"/>
  <c r="BD772" i="11"/>
  <c r="BD762" i="11"/>
  <c r="BD767" i="11"/>
  <c r="BD756" i="11"/>
  <c r="BD727" i="11"/>
  <c r="BD730" i="11"/>
  <c r="BD716" i="11"/>
  <c r="BD705" i="11"/>
  <c r="BD696" i="11"/>
  <c r="BD672" i="11"/>
  <c r="BD634" i="11"/>
  <c r="BD641" i="11"/>
  <c r="BD657" i="11"/>
  <c r="BD665" i="11"/>
  <c r="BD956" i="11"/>
  <c r="BD961" i="11"/>
  <c r="BD921" i="11"/>
  <c r="BD941" i="11"/>
  <c r="BD897" i="11"/>
  <c r="BD926" i="11"/>
  <c r="BD888" i="11"/>
  <c r="BD896" i="11"/>
  <c r="BD878" i="11"/>
  <c r="BD852" i="11"/>
  <c r="BD853" i="11"/>
  <c r="BD807" i="11"/>
  <c r="BD809" i="11"/>
  <c r="BD813" i="11"/>
  <c r="BD815" i="11"/>
  <c r="BD786" i="11"/>
  <c r="BD785" i="11"/>
  <c r="BD741" i="11"/>
  <c r="BD748" i="11"/>
  <c r="BD751" i="11"/>
  <c r="BD737" i="11"/>
  <c r="BD725" i="11"/>
  <c r="BD694" i="11"/>
  <c r="BD704" i="11"/>
  <c r="BD676" i="11"/>
  <c r="BD675" i="11"/>
  <c r="BD682" i="11"/>
  <c r="BD644" i="11"/>
  <c r="BD652" i="11"/>
  <c r="BD599" i="11"/>
  <c r="BD607" i="11"/>
  <c r="BD632" i="11"/>
  <c r="BD614" i="11"/>
  <c r="BD618" i="11"/>
  <c r="BD567" i="11"/>
  <c r="BD554" i="11"/>
  <c r="BD558" i="11"/>
  <c r="BD954" i="11"/>
  <c r="BD962" i="11"/>
  <c r="BD938" i="11"/>
  <c r="BD922" i="11"/>
  <c r="BD917" i="11"/>
  <c r="BD916" i="11"/>
  <c r="BD895" i="11"/>
  <c r="BD867" i="11"/>
  <c r="BD869" i="11"/>
  <c r="BD850" i="11"/>
  <c r="BD861" i="11"/>
  <c r="BD823" i="11"/>
  <c r="BD805" i="11"/>
  <c r="BD812" i="11"/>
  <c r="BD810" i="11"/>
  <c r="BD770" i="11"/>
  <c r="BD779" i="11"/>
  <c r="BD759" i="11"/>
  <c r="BD760" i="11"/>
  <c r="BD746" i="11"/>
  <c r="BD731" i="11"/>
  <c r="BD712" i="11"/>
  <c r="BD972" i="11"/>
  <c r="BD953" i="11"/>
  <c r="BD965" i="11"/>
  <c r="BD936" i="11"/>
  <c r="BD912" i="11"/>
  <c r="BD907" i="11"/>
  <c r="BD923" i="11"/>
  <c r="BD886" i="11"/>
  <c r="BD877" i="11"/>
  <c r="BD876" i="11"/>
  <c r="BD833" i="11"/>
  <c r="BD844" i="11"/>
  <c r="BD840" i="11"/>
  <c r="BD803" i="11"/>
  <c r="BD800" i="11"/>
  <c r="BD799" i="11"/>
  <c r="BD765" i="11"/>
  <c r="BD794" i="11"/>
  <c r="BD740" i="11"/>
  <c r="BD758" i="11"/>
  <c r="BD733" i="11"/>
  <c r="BD722" i="11"/>
  <c r="BD724" i="11"/>
  <c r="BD685" i="11"/>
  <c r="BD692" i="11"/>
  <c r="BD660" i="11"/>
  <c r="BD667" i="11"/>
  <c r="BD674" i="11"/>
  <c r="BD681" i="11"/>
  <c r="BD630" i="11"/>
  <c r="BD591" i="11"/>
  <c r="BD620" i="11"/>
  <c r="BD624" i="11"/>
  <c r="BD597" i="11"/>
  <c r="BD584" i="11"/>
  <c r="BD559" i="11"/>
  <c r="BD545" i="11"/>
  <c r="BD540" i="11"/>
  <c r="BD573" i="11"/>
  <c r="BD556" i="11"/>
  <c r="BD538" i="11"/>
  <c r="BD507" i="11"/>
  <c r="BD535" i="11"/>
  <c r="BD494" i="11"/>
  <c r="BD522" i="11"/>
  <c r="BD525" i="11"/>
  <c r="BD459" i="11"/>
  <c r="BD475" i="11"/>
  <c r="BD470" i="11"/>
  <c r="BD457" i="11"/>
  <c r="BD456" i="11"/>
  <c r="BD439" i="11"/>
  <c r="BD420" i="11"/>
  <c r="BD435" i="11"/>
  <c r="BD403" i="11"/>
  <c r="BD422" i="11"/>
  <c r="BD417" i="11"/>
  <c r="BD402" i="11"/>
  <c r="BD384" i="11"/>
  <c r="BD380" i="11"/>
  <c r="BD375" i="11"/>
  <c r="BD328" i="11"/>
  <c r="BD349" i="11"/>
  <c r="BD308" i="11"/>
  <c r="BD290" i="11"/>
  <c r="BD226" i="11"/>
  <c r="BD268" i="11"/>
  <c r="BD302" i="11"/>
  <c r="BD225" i="11"/>
  <c r="BD233" i="11"/>
  <c r="BD318" i="11"/>
  <c r="BD291" i="11"/>
  <c r="BD241" i="11"/>
  <c r="BD185" i="11"/>
  <c r="BD232" i="11"/>
  <c r="BD270" i="11"/>
  <c r="BD166" i="11"/>
  <c r="BD210" i="11"/>
  <c r="BD257" i="11"/>
  <c r="BD213" i="11"/>
  <c r="BD103" i="11"/>
  <c r="BD67" i="11"/>
  <c r="BD214" i="11"/>
  <c r="BD86" i="11"/>
  <c r="BD150" i="11"/>
  <c r="BD178" i="11"/>
  <c r="BD73" i="11"/>
  <c r="BD151" i="11"/>
  <c r="BD160" i="11"/>
  <c r="BD138" i="11"/>
  <c r="BD968" i="11"/>
  <c r="BD952" i="11"/>
  <c r="BD944" i="11"/>
  <c r="BD942" i="11"/>
  <c r="BD905" i="11"/>
  <c r="BD924" i="11"/>
  <c r="BD913" i="11"/>
  <c r="BD883" i="11"/>
  <c r="BD858" i="11"/>
  <c r="BD868" i="11"/>
  <c r="BD845" i="11"/>
  <c r="BD820" i="11"/>
  <c r="BD836" i="11"/>
  <c r="BD801" i="11"/>
  <c r="BD796" i="11"/>
  <c r="BD806" i="11"/>
  <c r="BD757" i="11"/>
  <c r="BD776" i="11"/>
  <c r="BD766" i="11"/>
  <c r="BD752" i="11"/>
  <c r="BD728" i="11"/>
  <c r="BD735" i="11"/>
  <c r="BD720" i="11"/>
  <c r="BD701" i="11"/>
  <c r="BD691" i="11"/>
  <c r="BD655" i="11"/>
  <c r="BD659" i="11"/>
  <c r="BD670" i="11"/>
  <c r="BD673" i="11"/>
  <c r="BD626" i="11"/>
  <c r="BD647" i="11"/>
  <c r="BD611" i="11"/>
  <c r="BD615" i="11"/>
  <c r="BD593" i="11"/>
  <c r="BD555" i="11"/>
  <c r="BD550" i="11"/>
  <c r="BD578" i="11"/>
  <c r="BD592" i="11"/>
  <c r="BD569" i="11"/>
  <c r="BD576" i="11"/>
  <c r="BD512" i="11"/>
  <c r="BD503" i="11"/>
  <c r="BD531" i="11"/>
  <c r="BD514" i="11"/>
  <c r="BD518" i="11"/>
  <c r="BD521" i="11"/>
  <c r="BD454" i="11"/>
  <c r="BD458" i="11"/>
  <c r="BD466" i="11"/>
  <c r="BD452" i="11"/>
  <c r="BD481" i="11"/>
  <c r="BD472" i="11"/>
  <c r="BD416" i="11"/>
  <c r="BD431" i="11"/>
  <c r="BD398" i="11"/>
  <c r="BD418" i="11"/>
  <c r="BD413" i="11"/>
  <c r="BD381" i="11"/>
  <c r="BD382" i="11"/>
  <c r="BD364" i="11"/>
  <c r="BD371" i="11"/>
  <c r="BD365" i="11"/>
  <c r="BD374" i="11"/>
  <c r="BD304" i="11"/>
  <c r="BD286" i="11"/>
  <c r="BD222" i="11"/>
  <c r="BD264" i="11"/>
  <c r="BD298" i="11"/>
  <c r="BD306" i="11"/>
  <c r="BD325" i="11"/>
  <c r="BD316" i="11"/>
  <c r="BD287" i="11"/>
  <c r="BD236" i="11"/>
  <c r="BD181" i="11"/>
  <c r="BD207" i="11"/>
  <c r="BD261" i="11"/>
  <c r="BD157" i="11"/>
  <c r="BD206" i="11"/>
  <c r="BD224" i="11"/>
  <c r="BD200" i="11"/>
  <c r="BD99" i="11"/>
  <c r="BD65" i="11"/>
  <c r="BD205" i="11"/>
  <c r="BD82" i="11"/>
  <c r="BD146" i="11"/>
  <c r="BD159" i="11"/>
  <c r="BD69" i="11"/>
  <c r="BD147" i="11"/>
  <c r="BD155" i="11"/>
  <c r="BD134" i="11"/>
  <c r="BD971" i="11"/>
  <c r="BD949" i="11"/>
  <c r="BD943" i="11"/>
  <c r="BD933" i="11"/>
  <c r="BD904" i="11"/>
  <c r="BD914" i="11"/>
  <c r="BD908" i="11"/>
  <c r="BD875" i="11"/>
  <c r="BD866" i="11"/>
  <c r="BD882" i="11"/>
  <c r="BD832" i="11"/>
  <c r="BD838" i="11"/>
  <c r="BD834" i="11"/>
  <c r="BD797" i="11"/>
  <c r="BD792" i="11"/>
  <c r="BD798" i="11"/>
  <c r="BD753" i="11"/>
  <c r="BD795" i="11"/>
  <c r="BD755" i="11"/>
  <c r="BD738" i="11"/>
  <c r="BD732" i="11"/>
  <c r="BD713" i="11"/>
  <c r="BD690" i="11"/>
  <c r="BD697" i="11"/>
  <c r="BD699" i="11"/>
  <c r="BD651" i="11"/>
  <c r="BD686" i="11"/>
  <c r="BD666" i="11"/>
  <c r="BD669" i="11"/>
  <c r="BD608" i="11"/>
  <c r="BD636" i="11"/>
  <c r="BD606" i="11"/>
  <c r="BD610" i="11"/>
  <c r="BD635" i="11"/>
  <c r="BD546" i="11"/>
  <c r="BD541" i="11"/>
  <c r="BD574" i="11"/>
  <c r="BD582" i="11"/>
  <c r="BD565" i="11"/>
  <c r="BD572" i="11"/>
  <c r="BD508" i="11"/>
  <c r="BD499" i="11"/>
  <c r="BD527" i="11"/>
  <c r="BD510" i="11"/>
  <c r="BD505" i="11"/>
  <c r="BD517" i="11"/>
  <c r="BD450" i="11"/>
  <c r="BD453" i="11"/>
  <c r="BD462" i="11"/>
  <c r="BD448" i="11"/>
  <c r="BD477" i="11"/>
  <c r="BD468" i="11"/>
  <c r="BD412" i="11"/>
  <c r="BD427" i="11"/>
  <c r="BD963" i="11"/>
  <c r="BD948" i="11"/>
  <c r="BD947" i="11"/>
  <c r="BD929" i="11"/>
  <c r="BD902" i="11"/>
  <c r="BD889" i="11"/>
  <c r="BD925" i="11"/>
  <c r="BD894" i="11"/>
  <c r="BD862" i="11"/>
  <c r="BD859" i="11"/>
  <c r="BD857" i="11"/>
  <c r="BD835" i="11"/>
  <c r="BD830" i="11"/>
  <c r="BD793" i="11"/>
  <c r="BD778" i="11"/>
  <c r="BD790" i="11"/>
  <c r="BD784" i="11"/>
  <c r="BD771" i="11"/>
  <c r="BD749" i="11"/>
  <c r="BD768" i="11"/>
  <c r="BD723" i="11"/>
  <c r="BD721" i="11"/>
  <c r="BD709" i="11"/>
  <c r="BD693" i="11"/>
  <c r="BD695" i="11"/>
  <c r="BD646" i="11"/>
  <c r="BD654" i="11"/>
  <c r="BD658" i="11"/>
  <c r="BD661" i="11"/>
  <c r="BD587" i="11"/>
  <c r="BD633" i="11"/>
  <c r="BD602" i="11"/>
  <c r="BD589" i="11"/>
  <c r="BD631" i="11"/>
  <c r="BD596" i="11"/>
  <c r="BD537" i="11"/>
  <c r="BD570" i="11"/>
  <c r="BD553" i="11"/>
  <c r="BD561" i="11"/>
  <c r="BD568" i="11"/>
  <c r="BD536" i="11"/>
  <c r="BD495" i="11"/>
  <c r="BD523" i="11"/>
  <c r="BD493" i="11"/>
  <c r="BD501" i="11"/>
  <c r="BD504" i="11"/>
  <c r="BD471" i="11"/>
  <c r="BD449" i="11"/>
  <c r="BD496" i="11"/>
  <c r="BD444" i="11"/>
  <c r="BD460" i="11"/>
  <c r="BD464" i="11"/>
  <c r="BD408" i="11"/>
  <c r="BD423" i="11"/>
  <c r="BD390" i="11"/>
  <c r="BD410" i="11"/>
  <c r="BD401" i="11"/>
  <c r="BD363" i="11"/>
  <c r="BD406" i="11"/>
  <c r="BD346" i="11"/>
  <c r="BD356" i="11"/>
  <c r="BD355" i="11"/>
  <c r="BD338" i="11"/>
  <c r="BD322" i="11"/>
  <c r="BD269" i="11"/>
  <c r="BD329" i="11"/>
  <c r="BD256" i="11"/>
  <c r="BD289" i="11"/>
  <c r="BD267" i="11"/>
  <c r="BD314" i="11"/>
  <c r="BD296" i="11"/>
  <c r="BD254" i="11"/>
  <c r="BD223" i="11"/>
  <c r="BD158" i="11"/>
  <c r="BD194" i="11"/>
  <c r="BD219" i="11"/>
  <c r="BD148" i="11"/>
  <c r="BD197" i="11"/>
  <c r="BD292" i="11"/>
  <c r="BD156" i="11"/>
  <c r="BD87" i="11"/>
  <c r="BD187" i="11"/>
  <c r="BD128" i="11"/>
  <c r="BD74" i="11"/>
  <c r="BD966" i="11"/>
  <c r="BD967" i="11"/>
  <c r="BD945" i="11"/>
  <c r="BD939" i="11"/>
  <c r="BD900" i="11"/>
  <c r="BD920" i="11"/>
  <c r="BD893" i="11"/>
  <c r="BD887" i="11"/>
  <c r="BD849" i="11"/>
  <c r="BD865" i="11"/>
  <c r="BD848" i="11"/>
  <c r="BD831" i="11"/>
  <c r="BD826" i="11"/>
  <c r="BD783" i="11"/>
  <c r="BD822" i="11"/>
  <c r="BD780" i="11"/>
  <c r="BD773" i="11"/>
  <c r="BD769" i="11"/>
  <c r="BD763" i="11"/>
  <c r="BD764" i="11"/>
  <c r="BD714" i="11"/>
  <c r="BD717" i="11"/>
  <c r="BD706" i="11"/>
  <c r="BD932" i="11"/>
  <c r="BD828" i="11"/>
  <c r="BD742" i="11"/>
  <c r="BD683" i="11"/>
  <c r="BD678" i="11"/>
  <c r="BD612" i="11"/>
  <c r="BD643" i="11"/>
  <c r="BD563" i="11"/>
  <c r="BD585" i="11"/>
  <c r="BD560" i="11"/>
  <c r="BD511" i="11"/>
  <c r="BD534" i="11"/>
  <c r="BD484" i="11"/>
  <c r="BD441" i="11"/>
  <c r="BD473" i="11"/>
  <c r="BD432" i="11"/>
  <c r="BD415" i="11"/>
  <c r="BD414" i="11"/>
  <c r="BD395" i="11"/>
  <c r="BD362" i="11"/>
  <c r="BD317" i="11"/>
  <c r="BD337" i="11"/>
  <c r="BD324" i="11"/>
  <c r="BD239" i="11"/>
  <c r="BD252" i="11"/>
  <c r="BD229" i="11"/>
  <c r="BD297" i="11"/>
  <c r="BD284" i="11"/>
  <c r="BD199" i="11"/>
  <c r="BD176" i="11"/>
  <c r="BD175" i="11"/>
  <c r="BD188" i="11"/>
  <c r="BD169" i="11"/>
  <c r="BD75" i="11"/>
  <c r="BD106" i="11"/>
  <c r="BD173" i="11"/>
  <c r="BD109" i="11"/>
  <c r="BD182" i="11"/>
  <c r="BD164" i="11"/>
  <c r="BD121" i="11"/>
  <c r="BD899" i="11"/>
  <c r="BD817" i="11"/>
  <c r="BD710" i="11"/>
  <c r="BD680" i="11"/>
  <c r="BD653" i="11"/>
  <c r="BD595" i="11"/>
  <c r="BD619" i="11"/>
  <c r="BD586" i="11"/>
  <c r="BD581" i="11"/>
  <c r="BD551" i="11"/>
  <c r="BD490" i="11"/>
  <c r="BD530" i="11"/>
  <c r="BD480" i="11"/>
  <c r="BD485" i="11"/>
  <c r="BD469" i="11"/>
  <c r="BD428" i="11"/>
  <c r="BD411" i="11"/>
  <c r="BD385" i="11"/>
  <c r="BD378" i="11"/>
  <c r="BD357" i="11"/>
  <c r="BD369" i="11"/>
  <c r="BD370" i="11"/>
  <c r="BD319" i="11"/>
  <c r="BD235" i="11"/>
  <c r="BD234" i="11"/>
  <c r="BD280" i="11"/>
  <c r="BD342" i="11"/>
  <c r="BD245" i="11"/>
  <c r="BD190" i="11"/>
  <c r="BD167" i="11"/>
  <c r="BD153" i="11"/>
  <c r="BD283" i="11"/>
  <c r="BD152" i="11"/>
  <c r="BD71" i="11"/>
  <c r="BD102" i="11"/>
  <c r="BD136" i="11"/>
  <c r="BD93" i="11"/>
  <c r="BD174" i="11"/>
  <c r="BD140" i="11"/>
  <c r="BD112" i="11"/>
  <c r="BD909" i="11"/>
  <c r="BD819" i="11"/>
  <c r="BD734" i="11"/>
  <c r="BD668" i="11"/>
  <c r="BD649" i="11"/>
  <c r="BD629" i="11"/>
  <c r="BD605" i="11"/>
  <c r="BD583" i="11"/>
  <c r="BD577" i="11"/>
  <c r="BD542" i="11"/>
  <c r="BD486" i="11"/>
  <c r="BD526" i="11"/>
  <c r="BD476" i="11"/>
  <c r="BD474" i="11"/>
  <c r="BD465" i="11"/>
  <c r="BD424" i="11"/>
  <c r="BD407" i="11"/>
  <c r="BD433" i="11"/>
  <c r="BD367" i="11"/>
  <c r="BD351" i="11"/>
  <c r="BD350" i="11"/>
  <c r="BD368" i="11"/>
  <c r="BD315" i="11"/>
  <c r="BD336" i="11"/>
  <c r="BD230" i="11"/>
  <c r="BD263" i="11"/>
  <c r="BD331" i="11"/>
  <c r="BD240" i="11"/>
  <c r="BD172" i="11"/>
  <c r="BD162" i="11"/>
  <c r="BD282" i="11"/>
  <c r="BD275" i="11"/>
  <c r="BD129" i="11"/>
  <c r="BD61" i="11"/>
  <c r="BD98" i="11"/>
  <c r="BD123" i="11"/>
  <c r="BD89" i="11"/>
  <c r="BD163" i="11"/>
  <c r="BD130" i="11"/>
  <c r="BD890" i="11"/>
  <c r="BD804" i="11"/>
  <c r="BD702" i="11"/>
  <c r="BD642" i="11"/>
  <c r="BD640" i="11"/>
  <c r="BD616" i="11"/>
  <c r="BD627" i="11"/>
  <c r="BD549" i="11"/>
  <c r="BD557" i="11"/>
  <c r="BD532" i="11"/>
  <c r="BD519" i="11"/>
  <c r="BD513" i="11"/>
  <c r="BD467" i="11"/>
  <c r="BD487" i="11"/>
  <c r="BD455" i="11"/>
  <c r="BD404" i="11"/>
  <c r="BD394" i="11"/>
  <c r="BD429" i="11"/>
  <c r="BD358" i="11"/>
  <c r="BD347" i="11"/>
  <c r="BD343" i="11"/>
  <c r="BD360" i="11"/>
  <c r="BD299" i="11"/>
  <c r="BD307" i="11"/>
  <c r="BD311" i="11"/>
  <c r="BD259" i="11"/>
  <c r="BD312" i="11"/>
  <c r="BD265" i="11"/>
  <c r="BD145" i="11"/>
  <c r="BD144" i="11"/>
  <c r="BD274" i="11"/>
  <c r="BD258" i="11"/>
  <c r="BD111" i="11"/>
  <c r="BD165" i="11"/>
  <c r="BD94" i="11"/>
  <c r="BD119" i="11"/>
  <c r="BD81" i="11"/>
  <c r="BD141" i="11"/>
  <c r="BD126" i="11"/>
  <c r="BD891" i="11"/>
  <c r="BD791" i="11"/>
  <c r="BD689" i="11"/>
  <c r="BD638" i="11"/>
  <c r="BD648" i="11"/>
  <c r="BD590" i="11"/>
  <c r="BD623" i="11"/>
  <c r="BD566" i="11"/>
  <c r="BD552" i="11"/>
  <c r="BD524" i="11"/>
  <c r="BD506" i="11"/>
  <c r="BD488" i="11"/>
  <c r="BD463" i="11"/>
  <c r="BD482" i="11"/>
  <c r="BD451" i="11"/>
  <c r="BD438" i="11"/>
  <c r="BD386" i="11"/>
  <c r="BD425" i="11"/>
  <c r="BD353" i="11"/>
  <c r="BD354" i="11"/>
  <c r="BD341" i="11"/>
  <c r="BD326" i="11"/>
  <c r="BD294" i="11"/>
  <c r="BD303" i="11"/>
  <c r="BD293" i="11"/>
  <c r="BD255" i="11"/>
  <c r="BD327" i="11"/>
  <c r="BD249" i="11"/>
  <c r="BD288" i="11"/>
  <c r="BD237" i="11"/>
  <c r="BD262" i="11"/>
  <c r="BD279" i="11"/>
  <c r="BD107" i="11"/>
  <c r="BD137" i="11"/>
  <c r="BD78" i="11"/>
  <c r="BD114" i="11"/>
  <c r="BD77" i="11"/>
  <c r="BD139" i="11"/>
  <c r="BD117" i="11"/>
  <c r="BD957" i="11"/>
  <c r="BD870" i="11"/>
  <c r="BD777" i="11"/>
  <c r="BD684" i="11"/>
  <c r="BD671" i="11"/>
  <c r="BD656" i="11"/>
  <c r="BD598" i="11"/>
  <c r="BD609" i="11"/>
  <c r="BD562" i="11"/>
  <c r="BD543" i="11"/>
  <c r="BD520" i="11"/>
  <c r="BD502" i="11"/>
  <c r="BD533" i="11"/>
  <c r="BD483" i="11"/>
  <c r="BD478" i="11"/>
  <c r="BD447" i="11"/>
  <c r="BD399" i="11"/>
  <c r="BD434" i="11"/>
  <c r="BD409" i="11"/>
  <c r="BD348" i="11"/>
  <c r="BD334" i="11"/>
  <c r="BD387" i="11"/>
  <c r="BD313" i="11"/>
  <c r="BD273" i="11"/>
  <c r="BD281" i="11"/>
  <c r="BD272" i="11"/>
  <c r="BD251" i="11"/>
  <c r="BD309" i="11"/>
  <c r="BD228" i="11"/>
  <c r="BD250" i="11"/>
  <c r="BD215" i="11"/>
  <c r="BD242" i="11"/>
  <c r="BD253" i="11"/>
  <c r="BD95" i="11"/>
  <c r="BD133" i="11"/>
  <c r="BD66" i="11"/>
  <c r="BD196" i="11"/>
  <c r="BD63" i="11"/>
  <c r="BD135" i="11"/>
  <c r="BD183" i="11"/>
  <c r="BD934" i="11"/>
  <c r="BD860" i="11"/>
  <c r="BD739" i="11"/>
  <c r="BD700" i="11"/>
  <c r="BD637" i="11"/>
  <c r="BD621" i="11"/>
  <c r="BD628" i="11"/>
  <c r="BD575" i="11"/>
  <c r="BD548" i="11"/>
  <c r="BD564" i="11"/>
  <c r="BD515" i="11"/>
  <c r="BD489" i="11"/>
  <c r="BD500" i="11"/>
  <c r="BD445" i="11"/>
  <c r="BD440" i="11"/>
  <c r="BD436" i="11"/>
  <c r="BD419" i="11"/>
  <c r="BD426" i="11"/>
  <c r="BD400" i="11"/>
  <c r="BD379" i="11"/>
  <c r="BD321" i="11"/>
  <c r="BD344" i="11"/>
  <c r="BD335" i="11"/>
  <c r="BD244" i="11"/>
  <c r="BD260" i="11"/>
  <c r="BD238" i="11"/>
  <c r="BD301" i="11"/>
  <c r="BD295" i="11"/>
  <c r="BD212" i="11"/>
  <c r="BD203" i="11"/>
  <c r="BD180" i="11"/>
  <c r="BD193" i="11"/>
  <c r="BD217" i="11"/>
  <c r="BD79" i="11"/>
  <c r="BD132" i="11"/>
  <c r="BD177" i="11"/>
  <c r="BD127" i="11"/>
  <c r="BD201" i="11"/>
  <c r="BD118" i="11"/>
  <c r="BD125" i="11"/>
  <c r="BD750" i="11"/>
  <c r="BD516" i="11"/>
  <c r="BD446" i="11"/>
  <c r="BD323" i="11"/>
  <c r="BD120" i="11"/>
  <c r="BD708" i="11"/>
  <c r="BD498" i="11"/>
  <c r="BD391" i="11"/>
  <c r="BD300" i="11"/>
  <c r="BD191" i="11"/>
  <c r="BD650" i="11"/>
  <c r="BD529" i="11"/>
  <c r="BD330" i="11"/>
  <c r="BD220" i="11"/>
  <c r="BD192" i="11"/>
  <c r="BD639" i="11"/>
  <c r="BD479" i="11"/>
  <c r="BD361" i="11"/>
  <c r="BD246" i="11"/>
  <c r="BD59" i="11"/>
  <c r="BD594" i="11"/>
  <c r="BD461" i="11"/>
  <c r="BD340" i="11"/>
  <c r="BD211" i="11"/>
  <c r="BD122" i="11"/>
  <c r="BD579" i="11"/>
  <c r="BD443" i="11"/>
  <c r="BD248" i="11"/>
  <c r="BD202" i="11"/>
  <c r="BD168" i="11"/>
  <c r="BD856" i="11"/>
  <c r="BD539" i="11"/>
  <c r="BD430" i="11"/>
  <c r="BD243" i="11"/>
  <c r="BD83" i="11"/>
  <c r="BD969" i="11"/>
  <c r="BD544" i="11"/>
  <c r="BD277" i="11"/>
  <c r="BD227" i="11"/>
  <c r="BD37" i="11"/>
  <c r="BD49" i="11"/>
  <c r="BD18" i="11"/>
  <c r="BD52" i="11"/>
  <c r="BD14" i="11"/>
  <c r="BD25" i="11"/>
  <c r="BD88" i="11"/>
  <c r="BD15" i="11"/>
  <c r="BD33" i="11"/>
  <c r="BD45" i="11"/>
  <c r="BD19" i="11"/>
  <c r="BD96" i="11"/>
  <c r="BD29" i="11"/>
  <c r="BD57" i="11"/>
  <c r="BD24" i="11"/>
  <c r="BD41" i="11"/>
  <c r="BD53" i="11"/>
  <c r="BD23" i="11"/>
  <c r="BD442" i="11"/>
  <c r="BD8" i="11"/>
  <c r="BD21" i="11"/>
  <c r="BD55" i="11"/>
  <c r="BD84" i="11"/>
  <c r="BD40" i="11"/>
  <c r="BD64" i="11"/>
  <c r="BD27" i="11"/>
  <c r="BD108" i="11"/>
  <c r="BD51" i="11"/>
  <c r="BD32" i="11"/>
  <c r="BD20" i="11"/>
  <c r="BD39" i="11"/>
  <c r="BD38" i="11"/>
  <c r="BD68" i="11"/>
  <c r="BD9" i="11"/>
  <c r="BD10" i="11"/>
  <c r="BD47" i="11"/>
  <c r="BD11" i="11"/>
  <c r="BD35" i="11"/>
  <c r="BD36" i="11"/>
  <c r="BD12" i="11"/>
  <c r="BD48" i="11"/>
  <c r="BD100" i="11"/>
  <c r="BD31" i="11"/>
  <c r="BD60" i="11"/>
  <c r="BD92" i="11"/>
  <c r="BD113" i="11"/>
  <c r="BD13" i="11"/>
  <c r="BD42" i="11"/>
  <c r="BD26" i="11"/>
  <c r="BD104" i="11"/>
  <c r="BD46" i="11"/>
  <c r="BD54" i="11"/>
  <c r="BD30" i="11"/>
  <c r="BD58" i="11"/>
  <c r="BW8" i="11"/>
  <c r="BW18" i="11"/>
  <c r="BW13" i="11"/>
  <c r="BW14" i="11"/>
  <c r="BW965" i="11"/>
  <c r="BW950" i="11"/>
  <c r="BW957" i="11"/>
  <c r="BW936" i="11"/>
  <c r="BW921" i="11"/>
  <c r="BW888" i="11"/>
  <c r="BW927" i="11"/>
  <c r="BW902" i="11"/>
  <c r="BW870" i="11"/>
  <c r="BW906" i="11"/>
  <c r="BW871" i="11"/>
  <c r="BW873" i="11"/>
  <c r="BW853" i="11"/>
  <c r="BW850" i="11"/>
  <c r="BW823" i="11"/>
  <c r="BW822" i="11"/>
  <c r="BW834" i="11"/>
  <c r="BW791" i="11"/>
  <c r="BW804" i="11"/>
  <c r="BW792" i="11"/>
  <c r="BW782" i="11"/>
  <c r="BW784" i="11"/>
  <c r="BW785" i="11"/>
  <c r="BW743" i="11"/>
  <c r="BW762" i="11"/>
  <c r="BW753" i="11"/>
  <c r="BW709" i="11"/>
  <c r="BW724" i="11"/>
  <c r="BW719" i="11"/>
  <c r="BW688" i="11"/>
  <c r="BW683" i="11"/>
  <c r="BW698" i="11"/>
  <c r="BW670" i="11"/>
  <c r="BW644" i="11"/>
  <c r="BW661" i="11"/>
  <c r="BW676" i="11"/>
  <c r="BW646" i="11"/>
  <c r="BW645" i="11"/>
  <c r="BW611" i="11"/>
  <c r="BW624" i="11"/>
  <c r="BW597" i="11"/>
  <c r="BW604" i="11"/>
  <c r="BW612" i="11"/>
  <c r="BW562" i="11"/>
  <c r="BW569" i="11"/>
  <c r="BW595" i="11"/>
  <c r="BW586" i="11"/>
  <c r="BW559" i="11"/>
  <c r="BW545" i="11"/>
  <c r="BW498" i="11"/>
  <c r="BW526" i="11"/>
  <c r="BW542" i="11"/>
  <c r="BW496" i="11"/>
  <c r="BW524" i="11"/>
  <c r="BW511" i="11"/>
  <c r="BW482" i="11"/>
  <c r="BW473" i="11"/>
  <c r="BW451" i="11"/>
  <c r="BW480" i="11"/>
  <c r="BW467" i="11"/>
  <c r="BW434" i="11"/>
  <c r="BW402" i="11"/>
  <c r="BW413" i="11"/>
  <c r="BW424" i="11"/>
  <c r="BW391" i="11"/>
  <c r="BW400" i="11"/>
  <c r="BW378" i="11"/>
  <c r="BW427" i="11"/>
  <c r="BW364" i="11"/>
  <c r="BW350" i="11"/>
  <c r="BW368" i="11"/>
  <c r="BW316" i="11"/>
  <c r="BW336" i="11"/>
  <c r="BW255" i="11"/>
  <c r="BW297" i="11"/>
  <c r="BW224" i="11"/>
  <c r="BW254" i="11"/>
  <c r="BW295" i="11"/>
  <c r="BW308" i="11"/>
  <c r="BW307" i="11"/>
  <c r="BW282" i="11"/>
  <c r="BW193" i="11"/>
  <c r="BW183" i="11"/>
  <c r="BW205" i="11"/>
  <c r="BW160" i="11"/>
  <c r="BW234" i="11"/>
  <c r="BW159" i="11"/>
  <c r="BW268" i="11"/>
  <c r="BW207" i="11"/>
  <c r="BW119" i="11"/>
  <c r="BW109" i="11"/>
  <c r="BW180" i="11"/>
  <c r="BW113" i="11"/>
  <c r="BW92" i="11"/>
  <c r="BW138" i="11"/>
  <c r="BW175" i="11"/>
  <c r="BW145" i="11"/>
  <c r="BW86" i="11"/>
  <c r="BW39" i="11"/>
  <c r="BW12" i="11"/>
  <c r="BW46" i="11"/>
  <c r="BW969" i="11"/>
  <c r="BW956" i="11"/>
  <c r="BW959" i="11"/>
  <c r="BW935" i="11"/>
  <c r="BW931" i="11"/>
  <c r="BW924" i="11"/>
  <c r="BW923" i="11"/>
  <c r="BW899" i="11"/>
  <c r="BW903" i="11"/>
  <c r="BW898" i="11"/>
  <c r="BW865" i="11"/>
  <c r="BW868" i="11"/>
  <c r="BW840" i="11"/>
  <c r="BW839" i="11"/>
  <c r="BW819" i="11"/>
  <c r="BW818" i="11"/>
  <c r="BW830" i="11"/>
  <c r="BW786" i="11"/>
  <c r="BW816" i="11"/>
  <c r="BW797" i="11"/>
  <c r="BW772" i="11"/>
  <c r="BW778" i="11"/>
  <c r="BW783" i="11"/>
  <c r="BW767" i="11"/>
  <c r="BW751" i="11"/>
  <c r="BW749" i="11"/>
  <c r="BW730" i="11"/>
  <c r="BW720" i="11"/>
  <c r="BW735" i="11"/>
  <c r="BW684" i="11"/>
  <c r="BW699" i="11"/>
  <c r="BW694" i="11"/>
  <c r="BW666" i="11"/>
  <c r="BW640" i="11"/>
  <c r="BW648" i="11"/>
  <c r="BW672" i="11"/>
  <c r="BW642" i="11"/>
  <c r="BW635" i="11"/>
  <c r="BW606" i="11"/>
  <c r="BW615" i="11"/>
  <c r="BW593" i="11"/>
  <c r="BW596" i="11"/>
  <c r="BW603" i="11"/>
  <c r="BW558" i="11"/>
  <c r="BW565" i="11"/>
  <c r="BW587" i="11"/>
  <c r="BW584" i="11"/>
  <c r="BW550" i="11"/>
  <c r="BW535" i="11"/>
  <c r="BW514" i="11"/>
  <c r="BW522" i="11"/>
  <c r="BW533" i="11"/>
  <c r="BW540" i="11"/>
  <c r="BW520" i="11"/>
  <c r="BW484" i="11"/>
  <c r="BW478" i="11"/>
  <c r="BW469" i="11"/>
  <c r="BW447" i="11"/>
  <c r="BW476" i="11"/>
  <c r="BW463" i="11"/>
  <c r="BW430" i="11"/>
  <c r="BW445" i="11"/>
  <c r="BW409" i="11"/>
  <c r="BW420" i="11"/>
  <c r="BW387" i="11"/>
  <c r="BW381" i="11"/>
  <c r="BW374" i="11"/>
  <c r="BW369" i="11"/>
  <c r="BW354" i="11"/>
  <c r="BW343" i="11"/>
  <c r="BW365" i="11"/>
  <c r="BW344" i="11"/>
  <c r="BW329" i="11"/>
  <c r="BW251" i="11"/>
  <c r="BW292" i="11"/>
  <c r="BW313" i="11"/>
  <c r="BW250" i="11"/>
  <c r="BW291" i="11"/>
  <c r="BW304" i="11"/>
  <c r="BW303" i="11"/>
  <c r="BW281" i="11"/>
  <c r="BW188" i="11"/>
  <c r="BW174" i="11"/>
  <c r="BW201" i="11"/>
  <c r="BW151" i="11"/>
  <c r="BW230" i="11"/>
  <c r="BW155" i="11"/>
  <c r="BW265" i="11"/>
  <c r="BW203" i="11"/>
  <c r="BW114" i="11"/>
  <c r="BW93" i="11"/>
  <c r="BW166" i="11"/>
  <c r="BW130" i="11"/>
  <c r="BW88" i="11"/>
  <c r="BW134" i="11"/>
  <c r="BW148" i="11"/>
  <c r="BW140" i="11"/>
  <c r="BW82" i="11"/>
  <c r="BW47" i="11"/>
  <c r="BW966" i="11"/>
  <c r="BW953" i="11"/>
  <c r="BW948" i="11"/>
  <c r="BW934" i="11"/>
  <c r="BW930" i="11"/>
  <c r="BW907" i="11"/>
  <c r="BW916" i="11"/>
  <c r="BW897" i="11"/>
  <c r="BW900" i="11"/>
  <c r="BW894" i="11"/>
  <c r="BW861" i="11"/>
  <c r="BW875" i="11"/>
  <c r="BW848" i="11"/>
  <c r="BW835" i="11"/>
  <c r="BW815" i="11"/>
  <c r="BW805" i="11"/>
  <c r="BW828" i="11"/>
  <c r="BW781" i="11"/>
  <c r="BW813" i="11"/>
  <c r="BW773" i="11"/>
  <c r="BW768" i="11"/>
  <c r="BW776" i="11"/>
  <c r="BW779" i="11"/>
  <c r="BW752" i="11"/>
  <c r="BW746" i="11"/>
  <c r="BW731" i="11"/>
  <c r="BW721" i="11"/>
  <c r="BW716" i="11"/>
  <c r="BW727" i="11"/>
  <c r="BW704" i="11"/>
  <c r="BW695" i="11"/>
  <c r="BW710" i="11"/>
  <c r="BW662" i="11"/>
  <c r="BW636" i="11"/>
  <c r="BW656" i="11"/>
  <c r="BW668" i="11"/>
  <c r="BW638" i="11"/>
  <c r="BW633" i="11"/>
  <c r="BW602" i="11"/>
  <c r="BW610" i="11"/>
  <c r="BW631" i="11"/>
  <c r="BW592" i="11"/>
  <c r="BW599" i="11"/>
  <c r="BW582" i="11"/>
  <c r="BW561" i="11"/>
  <c r="BW576" i="11"/>
  <c r="BW555" i="11"/>
  <c r="BW541" i="11"/>
  <c r="BW531" i="11"/>
  <c r="BW510" i="11"/>
  <c r="BW518" i="11"/>
  <c r="BW529" i="11"/>
  <c r="BW512" i="11"/>
  <c r="BW516" i="11"/>
  <c r="BW474" i="11"/>
  <c r="BW461" i="11"/>
  <c r="BW465" i="11"/>
  <c r="BW443" i="11"/>
  <c r="BW459" i="11"/>
  <c r="BW483" i="11"/>
  <c r="BW426" i="11"/>
  <c r="BW438" i="11"/>
  <c r="BW401" i="11"/>
  <c r="BW416" i="11"/>
  <c r="BW435" i="11"/>
  <c r="BW380" i="11"/>
  <c r="BW370" i="11"/>
  <c r="BW360" i="11"/>
  <c r="BW338" i="11"/>
  <c r="BW335" i="11"/>
  <c r="BW361" i="11"/>
  <c r="BW325" i="11"/>
  <c r="BW312" i="11"/>
  <c r="BW233" i="11"/>
  <c r="BW288" i="11"/>
  <c r="BW296" i="11"/>
  <c r="BW241" i="11"/>
  <c r="BW287" i="11"/>
  <c r="BW327" i="11"/>
  <c r="BW272" i="11"/>
  <c r="BW277" i="11"/>
  <c r="BW294" i="11"/>
  <c r="BW165" i="11"/>
  <c r="BW196" i="11"/>
  <c r="BW290" i="11"/>
  <c r="BW225" i="11"/>
  <c r="BW150" i="11"/>
  <c r="BW264" i="11"/>
  <c r="BW191" i="11"/>
  <c r="BW199" i="11"/>
  <c r="BW89" i="11"/>
  <c r="BW163" i="11"/>
  <c r="BW126" i="11"/>
  <c r="BW84" i="11"/>
  <c r="BW125" i="11"/>
  <c r="BW144" i="11"/>
  <c r="BW132" i="11"/>
  <c r="BW78" i="11"/>
  <c r="BW35" i="11"/>
  <c r="BW25" i="11"/>
  <c r="BW65" i="11"/>
  <c r="BW962" i="11"/>
  <c r="BW967" i="11"/>
  <c r="BW945" i="11"/>
  <c r="BW954" i="11"/>
  <c r="BW933" i="11"/>
  <c r="BW929" i="11"/>
  <c r="BW914" i="11"/>
  <c r="BW920" i="11"/>
  <c r="BW896" i="11"/>
  <c r="BW890" i="11"/>
  <c r="BW887" i="11"/>
  <c r="BW877" i="11"/>
  <c r="BW867" i="11"/>
  <c r="BW844" i="11"/>
  <c r="BW855" i="11"/>
  <c r="BW836" i="11"/>
  <c r="BW838" i="11"/>
  <c r="BW824" i="11"/>
  <c r="BW820" i="11"/>
  <c r="BW801" i="11"/>
  <c r="BW769" i="11"/>
  <c r="BW763" i="11"/>
  <c r="BW775" i="11"/>
  <c r="BW774" i="11"/>
  <c r="BW738" i="11"/>
  <c r="BW750" i="11"/>
  <c r="BW722" i="11"/>
  <c r="BW717" i="11"/>
  <c r="BW733" i="11"/>
  <c r="BW714" i="11"/>
  <c r="BW700" i="11"/>
  <c r="BW690" i="11"/>
  <c r="BW689" i="11"/>
  <c r="BW658" i="11"/>
  <c r="BW681" i="11"/>
  <c r="BW652" i="11"/>
  <c r="BW664" i="11"/>
  <c r="BW679" i="11"/>
  <c r="BW629" i="11"/>
  <c r="BW598" i="11"/>
  <c r="BW589" i="11"/>
  <c r="BW627" i="11"/>
  <c r="BW637" i="11"/>
  <c r="BW590" i="11"/>
  <c r="BW553" i="11"/>
  <c r="BW557" i="11"/>
  <c r="BW572" i="11"/>
  <c r="BW546" i="11"/>
  <c r="BW537" i="11"/>
  <c r="BW527" i="11"/>
  <c r="BW493" i="11"/>
  <c r="BW505" i="11"/>
  <c r="BW525" i="11"/>
  <c r="BW508" i="11"/>
  <c r="BW507" i="11"/>
  <c r="BW470" i="11"/>
  <c r="BW457" i="11"/>
  <c r="BW456" i="11"/>
  <c r="BW439" i="11"/>
  <c r="BW454" i="11"/>
  <c r="BW479" i="11"/>
  <c r="BW422" i="11"/>
  <c r="BW385" i="11"/>
  <c r="BW384" i="11"/>
  <c r="BW412" i="11"/>
  <c r="BW431" i="11"/>
  <c r="BW415" i="11"/>
  <c r="BW356" i="11"/>
  <c r="BW341" i="11"/>
  <c r="BW403" i="11"/>
  <c r="BW331" i="11"/>
  <c r="BW355" i="11"/>
  <c r="BW311" i="11"/>
  <c r="BW306" i="11"/>
  <c r="BW330" i="11"/>
  <c r="BW284" i="11"/>
  <c r="BW283" i="11"/>
  <c r="BW232" i="11"/>
  <c r="BW270" i="11"/>
  <c r="BW323" i="11"/>
  <c r="BW261" i="11"/>
  <c r="BW274" i="11"/>
  <c r="BW257" i="11"/>
  <c r="BW156" i="11"/>
  <c r="BW192" i="11"/>
  <c r="BW253" i="11"/>
  <c r="BW217" i="11"/>
  <c r="BW146" i="11"/>
  <c r="BW249" i="11"/>
  <c r="BW177" i="11"/>
  <c r="BW185" i="11"/>
  <c r="BW81" i="11"/>
  <c r="BW162" i="11"/>
  <c r="BW117" i="11"/>
  <c r="BW68" i="11"/>
  <c r="BW121" i="11"/>
  <c r="BW137" i="11"/>
  <c r="BW128" i="11"/>
  <c r="BW74" i="11"/>
  <c r="BW971" i="11"/>
  <c r="BW963" i="11"/>
  <c r="BW944" i="11"/>
  <c r="BW949" i="11"/>
  <c r="BW947" i="11"/>
  <c r="BW922" i="11"/>
  <c r="BW926" i="11"/>
  <c r="BW913" i="11"/>
  <c r="BW893" i="11"/>
  <c r="BW895" i="11"/>
  <c r="BW891" i="11"/>
  <c r="BW869" i="11"/>
  <c r="BW876" i="11"/>
  <c r="BW831" i="11"/>
  <c r="BW851" i="11"/>
  <c r="BW827" i="11"/>
  <c r="BW826" i="11"/>
  <c r="BW809" i="11"/>
  <c r="BW812" i="11"/>
  <c r="BW808" i="11"/>
  <c r="BW764" i="11"/>
  <c r="BW759" i="11"/>
  <c r="BW771" i="11"/>
  <c r="BW770" i="11"/>
  <c r="BW761" i="11"/>
  <c r="BW741" i="11"/>
  <c r="BW739" i="11"/>
  <c r="BW734" i="11"/>
  <c r="BW728" i="11"/>
  <c r="BW705" i="11"/>
  <c r="BW696" i="11"/>
  <c r="BW686" i="11"/>
  <c r="BW654" i="11"/>
  <c r="BW682" i="11"/>
  <c r="BW677" i="11"/>
  <c r="BW647" i="11"/>
  <c r="BW660" i="11"/>
  <c r="BW675" i="11"/>
  <c r="BW625" i="11"/>
  <c r="BW594" i="11"/>
  <c r="BW641" i="11"/>
  <c r="BW623" i="11"/>
  <c r="BW630" i="11"/>
  <c r="BW578" i="11"/>
  <c r="BW548" i="11"/>
  <c r="BW552" i="11"/>
  <c r="BW568" i="11"/>
  <c r="BW579" i="11"/>
  <c r="BW591" i="11"/>
  <c r="BW523" i="11"/>
  <c r="BW489" i="11"/>
  <c r="BW501" i="11"/>
  <c r="BW521" i="11"/>
  <c r="BW487" i="11"/>
  <c r="BW503" i="11"/>
  <c r="BW466" i="11"/>
  <c r="BW452" i="11"/>
  <c r="BW481" i="11"/>
  <c r="BW490" i="11"/>
  <c r="BW450" i="11"/>
  <c r="BW475" i="11"/>
  <c r="BW418" i="11"/>
  <c r="BW433" i="11"/>
  <c r="BW441" i="11"/>
  <c r="BW408" i="11"/>
  <c r="BW398" i="11"/>
  <c r="BW390" i="11"/>
  <c r="BW346" i="11"/>
  <c r="BW357" i="11"/>
  <c r="BW367" i="11"/>
  <c r="BW371" i="11"/>
  <c r="BW349" i="11"/>
  <c r="BW302" i="11"/>
  <c r="BW280" i="11"/>
  <c r="BW326" i="11"/>
  <c r="BW246" i="11"/>
  <c r="BW279" i="11"/>
  <c r="BW334" i="11"/>
  <c r="BW245" i="11"/>
  <c r="BW314" i="11"/>
  <c r="BW260" i="11"/>
  <c r="BW210" i="11"/>
  <c r="BW256" i="11"/>
  <c r="BW152" i="11"/>
  <c r="BW187" i="11"/>
  <c r="BW252" i="11"/>
  <c r="BW213" i="11"/>
  <c r="BW141" i="11"/>
  <c r="BW286" i="11"/>
  <c r="BW176" i="11"/>
  <c r="BW181" i="11"/>
  <c r="BW77" i="11"/>
  <c r="BW139" i="11"/>
  <c r="BW108" i="11"/>
  <c r="BW64" i="11"/>
  <c r="BW112" i="11"/>
  <c r="BW133" i="11"/>
  <c r="BW106" i="11"/>
  <c r="BW66" i="11"/>
  <c r="BW21" i="11"/>
  <c r="BW31" i="11"/>
  <c r="BW970" i="11"/>
  <c r="BW961" i="11"/>
  <c r="BW943" i="11"/>
  <c r="BW940" i="11"/>
  <c r="BW952" i="11"/>
  <c r="BW915" i="11"/>
  <c r="BW917" i="11"/>
  <c r="BW925" i="11"/>
  <c r="BW882" i="11"/>
  <c r="BW886" i="11"/>
  <c r="BW889" i="11"/>
  <c r="BW856" i="11"/>
  <c r="BW866" i="11"/>
  <c r="BW860" i="11"/>
  <c r="BW849" i="11"/>
  <c r="BW814" i="11"/>
  <c r="BW833" i="11"/>
  <c r="BW803" i="11"/>
  <c r="BW807" i="11"/>
  <c r="BW802" i="11"/>
  <c r="BW780" i="11"/>
  <c r="BW755" i="11"/>
  <c r="BW766" i="11"/>
  <c r="BW760" i="11"/>
  <c r="BW757" i="11"/>
  <c r="BW758" i="11"/>
  <c r="BW736" i="11"/>
  <c r="BW725" i="11"/>
  <c r="BW737" i="11"/>
  <c r="BW701" i="11"/>
  <c r="BW692" i="11"/>
  <c r="BW708" i="11"/>
  <c r="BW650" i="11"/>
  <c r="BW657" i="11"/>
  <c r="BW673" i="11"/>
  <c r="BW643" i="11"/>
  <c r="BW685" i="11"/>
  <c r="BW671" i="11"/>
  <c r="BW616" i="11"/>
  <c r="BW585" i="11"/>
  <c r="BW619" i="11"/>
  <c r="BW618" i="11"/>
  <c r="BW626" i="11"/>
  <c r="BW574" i="11"/>
  <c r="BW581" i="11"/>
  <c r="BW543" i="11"/>
  <c r="BW564" i="11"/>
  <c r="BW575" i="11"/>
  <c r="BW583" i="11"/>
  <c r="BW519" i="11"/>
  <c r="BW485" i="11"/>
  <c r="BW544" i="11"/>
  <c r="BW517" i="11"/>
  <c r="BW538" i="11"/>
  <c r="BW499" i="11"/>
  <c r="BW462" i="11"/>
  <c r="BW448" i="11"/>
  <c r="BW477" i="11"/>
  <c r="BW472" i="11"/>
  <c r="BW446" i="11"/>
  <c r="BW458" i="11"/>
  <c r="BW414" i="11"/>
  <c r="BW429" i="11"/>
  <c r="BW436" i="11"/>
  <c r="BW404" i="11"/>
  <c r="BW386" i="11"/>
  <c r="BW419" i="11"/>
  <c r="BW342" i="11"/>
  <c r="BW328" i="11"/>
  <c r="BW362" i="11"/>
  <c r="BW394" i="11"/>
  <c r="BW375" i="11"/>
  <c r="BW298" i="11"/>
  <c r="BW267" i="11"/>
  <c r="BW322" i="11"/>
  <c r="BW242" i="11"/>
  <c r="BW275" i="11"/>
  <c r="BW317" i="11"/>
  <c r="BW236" i="11"/>
  <c r="BW299" i="11"/>
  <c r="BW219" i="11"/>
  <c r="BW206" i="11"/>
  <c r="BW229" i="11"/>
  <c r="BW147" i="11"/>
  <c r="BW178" i="11"/>
  <c r="BW248" i="11"/>
  <c r="BW200" i="11"/>
  <c r="BW243" i="11"/>
  <c r="BW273" i="11"/>
  <c r="BW158" i="11"/>
  <c r="BW157" i="11"/>
  <c r="BW73" i="11"/>
  <c r="BW135" i="11"/>
  <c r="BW104" i="11"/>
  <c r="BW60" i="11"/>
  <c r="BW129" i="11"/>
  <c r="BW120" i="11"/>
  <c r="BW102" i="11"/>
  <c r="BW58" i="11"/>
  <c r="BW55" i="11"/>
  <c r="BW972" i="11"/>
  <c r="BW960" i="11"/>
  <c r="BW942" i="11"/>
  <c r="BW939" i="11"/>
  <c r="BW951" i="11"/>
  <c r="BW905" i="11"/>
  <c r="BW911" i="11"/>
  <c r="BW918" i="11"/>
  <c r="BW878" i="11"/>
  <c r="BW904" i="11"/>
  <c r="BW883" i="11"/>
  <c r="BW852" i="11"/>
  <c r="BW862" i="11"/>
  <c r="BW858" i="11"/>
  <c r="BW845" i="11"/>
  <c r="BW810" i="11"/>
  <c r="BW846" i="11"/>
  <c r="BW799" i="11"/>
  <c r="BW798" i="11"/>
  <c r="BW800" i="11"/>
  <c r="BW777" i="11"/>
  <c r="BW794" i="11"/>
  <c r="BW790" i="11"/>
  <c r="BW756" i="11"/>
  <c r="BW747" i="11"/>
  <c r="BW740" i="11"/>
  <c r="BW726" i="11"/>
  <c r="BW712" i="11"/>
  <c r="BW732" i="11"/>
  <c r="BW697" i="11"/>
  <c r="BW691" i="11"/>
  <c r="BW706" i="11"/>
  <c r="BW678" i="11"/>
  <c r="BW653" i="11"/>
  <c r="BW669" i="11"/>
  <c r="BW639" i="11"/>
  <c r="BW655" i="11"/>
  <c r="BW667" i="11"/>
  <c r="BW607" i="11"/>
  <c r="BW632" i="11"/>
  <c r="BW614" i="11"/>
  <c r="BW609" i="11"/>
  <c r="BW608" i="11"/>
  <c r="BW570" i="11"/>
  <c r="BW577" i="11"/>
  <c r="BW539" i="11"/>
  <c r="BW560" i="11"/>
  <c r="BW567" i="11"/>
  <c r="BW554" i="11"/>
  <c r="BW506" i="11"/>
  <c r="BW534" i="11"/>
  <c r="BW513" i="11"/>
  <c r="BW504" i="11"/>
  <c r="BW536" i="11"/>
  <c r="BW495" i="11"/>
  <c r="BW494" i="11"/>
  <c r="BW444" i="11"/>
  <c r="BW460" i="11"/>
  <c r="BW468" i="11"/>
  <c r="BW442" i="11"/>
  <c r="BW453" i="11"/>
  <c r="BW410" i="11"/>
  <c r="BW425" i="11"/>
  <c r="BW432" i="11"/>
  <c r="BW399" i="11"/>
  <c r="BW411" i="11"/>
  <c r="BW379" i="11"/>
  <c r="BW337" i="11"/>
  <c r="BW324" i="11"/>
  <c r="BW348" i="11"/>
  <c r="BW363" i="11"/>
  <c r="BW351" i="11"/>
  <c r="BW293" i="11"/>
  <c r="BW263" i="11"/>
  <c r="BW319" i="11"/>
  <c r="BW237" i="11"/>
  <c r="BW262" i="11"/>
  <c r="BW309" i="11"/>
  <c r="BW227" i="11"/>
  <c r="BW321" i="11"/>
  <c r="BW215" i="11"/>
  <c r="BW202" i="11"/>
  <c r="BW223" i="11"/>
  <c r="BW239" i="11"/>
  <c r="BW169" i="11"/>
  <c r="BW244" i="11"/>
  <c r="BW182" i="11"/>
  <c r="BW240" i="11"/>
  <c r="BW269" i="11"/>
  <c r="BW136" i="11"/>
  <c r="BW153" i="11"/>
  <c r="BW69" i="11"/>
  <c r="BW122" i="11"/>
  <c r="BW100" i="11"/>
  <c r="BW168" i="11"/>
  <c r="BW194" i="11"/>
  <c r="BW212" i="11"/>
  <c r="BW98" i="11"/>
  <c r="BW27" i="11"/>
  <c r="BW99" i="11"/>
  <c r="BW30" i="11"/>
  <c r="BW968" i="11"/>
  <c r="BW958" i="11"/>
  <c r="BW941" i="11"/>
  <c r="BW938" i="11"/>
  <c r="BW932" i="11"/>
  <c r="BW912" i="11"/>
  <c r="BW909" i="11"/>
  <c r="BW908" i="11"/>
  <c r="BW874" i="11"/>
  <c r="BW892" i="11"/>
  <c r="BW857" i="11"/>
  <c r="BW881" i="11"/>
  <c r="BW859" i="11"/>
  <c r="BW854" i="11"/>
  <c r="BW832" i="11"/>
  <c r="BW806" i="11"/>
  <c r="BW841" i="11"/>
  <c r="BW795" i="11"/>
  <c r="BW817" i="11"/>
  <c r="BW796" i="11"/>
  <c r="BW787" i="11"/>
  <c r="BW793" i="11"/>
  <c r="BW789" i="11"/>
  <c r="BW748" i="11"/>
  <c r="BW742" i="11"/>
  <c r="BW765" i="11"/>
  <c r="BW713" i="11"/>
  <c r="BW729" i="11"/>
  <c r="BW723" i="11"/>
  <c r="BW693" i="11"/>
  <c r="BW687" i="11"/>
  <c r="BW702" i="11"/>
  <c r="BW674" i="11"/>
  <c r="BW649" i="11"/>
  <c r="BW665" i="11"/>
  <c r="BW680" i="11"/>
  <c r="BW651" i="11"/>
  <c r="BW659" i="11"/>
  <c r="BW620" i="11"/>
  <c r="BW628" i="11"/>
  <c r="BW605" i="11"/>
  <c r="BW634" i="11"/>
  <c r="BW621" i="11"/>
  <c r="BW566" i="11"/>
  <c r="BW573" i="11"/>
  <c r="BW556" i="11"/>
  <c r="BW551" i="11"/>
  <c r="BW563" i="11"/>
  <c r="BW549" i="11"/>
  <c r="BW502" i="11"/>
  <c r="BW530" i="11"/>
  <c r="BW488" i="11"/>
  <c r="BW500" i="11"/>
  <c r="BW532" i="11"/>
  <c r="BW515" i="11"/>
  <c r="BW486" i="11"/>
  <c r="BW440" i="11"/>
  <c r="BW455" i="11"/>
  <c r="BW464" i="11"/>
  <c r="BW471" i="11"/>
  <c r="BW449" i="11"/>
  <c r="BW406" i="11"/>
  <c r="BW417" i="11"/>
  <c r="BW428" i="11"/>
  <c r="BW395" i="11"/>
  <c r="BW407" i="11"/>
  <c r="BW382" i="11"/>
  <c r="BW423" i="11"/>
  <c r="BW315" i="11"/>
  <c r="BW358" i="11"/>
  <c r="BW353" i="11"/>
  <c r="BW347" i="11"/>
  <c r="BW289" i="11"/>
  <c r="BW259" i="11"/>
  <c r="BW301" i="11"/>
  <c r="BW228" i="11"/>
  <c r="BW258" i="11"/>
  <c r="BW300" i="11"/>
  <c r="BW340" i="11"/>
  <c r="BW318" i="11"/>
  <c r="BW211" i="11"/>
  <c r="BW197" i="11"/>
  <c r="BW214" i="11"/>
  <c r="BW226" i="11"/>
  <c r="BW164" i="11"/>
  <c r="BW238" i="11"/>
  <c r="BW173" i="11"/>
  <c r="BW235" i="11"/>
  <c r="BW222" i="11"/>
  <c r="BW123" i="11"/>
  <c r="BW127" i="11"/>
  <c r="BW220" i="11"/>
  <c r="BW118" i="11"/>
  <c r="BW96" i="11"/>
  <c r="BW167" i="11"/>
  <c r="BW190" i="11"/>
  <c r="BW172" i="11"/>
  <c r="BW94" i="11"/>
  <c r="BW11" i="11"/>
  <c r="BW51" i="11"/>
  <c r="BW75" i="11"/>
  <c r="BW38" i="11"/>
  <c r="BW83" i="11"/>
  <c r="BW37" i="11"/>
  <c r="BW95" i="11"/>
  <c r="BW40" i="11"/>
  <c r="BW67" i="11"/>
  <c r="BW103" i="11"/>
  <c r="BW45" i="11"/>
  <c r="BW48" i="11"/>
  <c r="BW71" i="11"/>
  <c r="BW111" i="11"/>
  <c r="BW33" i="11"/>
  <c r="BW87" i="11"/>
  <c r="BW36" i="11"/>
  <c r="BW54" i="11"/>
  <c r="BW24" i="11"/>
  <c r="BW57" i="11"/>
  <c r="BW19" i="11"/>
  <c r="BW59" i="11"/>
  <c r="BW26" i="11"/>
  <c r="BW29" i="11"/>
  <c r="BW52" i="11"/>
  <c r="BW53" i="11"/>
  <c r="BW23" i="11"/>
  <c r="BW107" i="11"/>
  <c r="BW9" i="11"/>
  <c r="BW10" i="11"/>
  <c r="BW42" i="11"/>
  <c r="BW41" i="11"/>
  <c r="BW79" i="11"/>
  <c r="BW63" i="11"/>
  <c r="BW15" i="11"/>
  <c r="BW49" i="11"/>
  <c r="BW32" i="11"/>
  <c r="BW61" i="11"/>
  <c r="BW20" i="11"/>
  <c r="AZ345" i="11" a="1"/>
  <c r="AZ345" i="11" s="1"/>
  <c r="CA345" i="11" a="1"/>
  <c r="CA345" i="11" s="1"/>
  <c r="CA221" i="11" a="1"/>
  <c r="CA221" i="11" s="1"/>
  <c r="AZ221" i="11" a="1"/>
  <c r="AZ221" i="11" s="1"/>
  <c r="AZ266" i="11" a="1"/>
  <c r="AZ266" i="11" s="1"/>
  <c r="CA266" i="11" a="1"/>
  <c r="CA266" i="11" s="1"/>
  <c r="AZ397" i="11" a="1"/>
  <c r="AZ397" i="11" s="1"/>
  <c r="CA397" i="11" a="1"/>
  <c r="CA397" i="11" s="1"/>
  <c r="CA359" i="11" a="1"/>
  <c r="CA359" i="11" s="1"/>
  <c r="AZ359" i="11" a="1"/>
  <c r="AZ359" i="11" s="1"/>
  <c r="AZ376" i="11" a="1"/>
  <c r="AZ376" i="11" s="1"/>
  <c r="CA376" i="11" a="1"/>
  <c r="CA376" i="11" s="1"/>
  <c r="AZ97" i="11" a="1"/>
  <c r="AZ97" i="11" s="1"/>
  <c r="CA97" i="11" a="1"/>
  <c r="CA97" i="11" s="1"/>
  <c r="CA204" i="11" a="1"/>
  <c r="CA204" i="11" s="1"/>
  <c r="AZ204" i="11" a="1"/>
  <c r="AZ204" i="11" s="1"/>
  <c r="CA332" i="11" a="1"/>
  <c r="CA332" i="11" s="1"/>
  <c r="AZ332" i="11" a="1"/>
  <c r="AZ332" i="11" s="1"/>
  <c r="CA116" i="11" a="1"/>
  <c r="CA116" i="11" s="1"/>
  <c r="AZ116" i="11" a="1"/>
  <c r="AZ116" i="11" s="1"/>
  <c r="AZ209" i="11" a="1"/>
  <c r="AZ209" i="11" s="1"/>
  <c r="CA209" i="11" a="1"/>
  <c r="CA209" i="11" s="1"/>
  <c r="AZ76" i="11" a="1"/>
  <c r="AZ76" i="11" s="1"/>
  <c r="CA76" i="11" a="1"/>
  <c r="CA76" i="11" s="1"/>
  <c r="AZ405" i="11" a="1"/>
  <c r="AZ405" i="11" s="1"/>
  <c r="CA405" i="11" a="1"/>
  <c r="CA405" i="11" s="1"/>
  <c r="CA388" i="11" a="1"/>
  <c r="CA388" i="11" s="1"/>
  <c r="AZ388" i="11" a="1"/>
  <c r="AZ388" i="11" s="1"/>
  <c r="CA392" i="11" a="1"/>
  <c r="CA392" i="11" s="1"/>
  <c r="AZ392" i="11" a="1"/>
  <c r="AZ392" i="11" s="1"/>
  <c r="CA396" i="11" a="1"/>
  <c r="CA396" i="11" s="1"/>
  <c r="AZ396" i="11" a="1"/>
  <c r="AZ396" i="11" s="1"/>
  <c r="CA711" i="11" a="1"/>
  <c r="CA711" i="11" s="1"/>
  <c r="AZ711" i="11" a="1"/>
  <c r="AZ711" i="11" s="1"/>
  <c r="AZ271" i="11" a="1"/>
  <c r="AZ271" i="11" s="1"/>
  <c r="CA271" i="11" a="1"/>
  <c r="CA271" i="11" s="1"/>
  <c r="AZ85" i="11" a="1"/>
  <c r="AZ85" i="11" s="1"/>
  <c r="CA85" i="11" a="1"/>
  <c r="CA85" i="11" s="1"/>
  <c r="AZ72" i="11" a="1"/>
  <c r="AZ72" i="11" s="1"/>
  <c r="CA72" i="11" a="1"/>
  <c r="CA72" i="11" s="1"/>
  <c r="CA491" i="11" a="1"/>
  <c r="CA491" i="11" s="1"/>
  <c r="AZ491" i="11" a="1"/>
  <c r="AZ491" i="11" s="1"/>
  <c r="CA195" i="11" a="1"/>
  <c r="CA195" i="11" s="1"/>
  <c r="AZ195" i="11" a="1"/>
  <c r="AZ195" i="11" s="1"/>
  <c r="CA821" i="11" a="1"/>
  <c r="CA821" i="11" s="1"/>
  <c r="AZ821" i="11" a="1"/>
  <c r="AZ821" i="11" s="1"/>
  <c r="AZ492" i="11" a="1"/>
  <c r="AZ492" i="11" s="1"/>
  <c r="CA492" i="11" a="1"/>
  <c r="CA492" i="11" s="1"/>
  <c r="AZ101" i="11" a="1"/>
  <c r="AZ101" i="11" s="1"/>
  <c r="CA101" i="11" a="1"/>
  <c r="CA101" i="11" s="1"/>
  <c r="AZ218" i="11" a="1"/>
  <c r="AZ218" i="11" s="1"/>
  <c r="CA218" i="11" a="1"/>
  <c r="CA218" i="11" s="1"/>
  <c r="Q15" i="10"/>
  <c r="M15" i="10"/>
  <c r="R23" i="6" s="1"/>
  <c r="AC23" i="6" s="1"/>
  <c r="Q63" i="10"/>
  <c r="Q62" i="10"/>
  <c r="Q60" i="10"/>
  <c r="Q25" i="10"/>
  <c r="Q8" i="10"/>
  <c r="M8" i="10"/>
  <c r="R16" i="6" s="1"/>
  <c r="Z16" i="6" s="1"/>
  <c r="Q13" i="10"/>
  <c r="Q32" i="10"/>
  <c r="Q43" i="10"/>
  <c r="Q12" i="10"/>
  <c r="Q50" i="10"/>
  <c r="Q26" i="10"/>
  <c r="Q11" i="10"/>
  <c r="Q61" i="10"/>
  <c r="Q72" i="10"/>
  <c r="Q17" i="10"/>
  <c r="Q48" i="10"/>
  <c r="Q40" i="10"/>
  <c r="Q47" i="10"/>
  <c r="Q41" i="10"/>
  <c r="R108" i="10"/>
  <c r="H108" i="10"/>
  <c r="L22" i="3" s="1"/>
  <c r="Q52" i="10"/>
  <c r="M52" i="10"/>
  <c r="R83" i="10"/>
  <c r="H83" i="10"/>
  <c r="L22" i="4" s="1"/>
  <c r="R91" i="10"/>
  <c r="H91" i="10"/>
  <c r="L30" i="4" s="1"/>
  <c r="R93" i="10"/>
  <c r="H93" i="10"/>
  <c r="L32" i="4" s="1"/>
  <c r="Z107" i="10"/>
  <c r="Y107" i="10"/>
  <c r="L107" i="10" s="1"/>
  <c r="P21" i="3" s="1"/>
  <c r="J107" i="10"/>
  <c r="N21" i="3" s="1"/>
  <c r="Q55" i="10"/>
  <c r="Q42" i="10"/>
  <c r="Q51" i="10"/>
  <c r="M51" i="10"/>
  <c r="Q53" i="10"/>
  <c r="M53" i="10"/>
  <c r="H103" i="10"/>
  <c r="L17" i="3" s="1"/>
  <c r="R103" i="10"/>
  <c r="Q10" i="10"/>
  <c r="Q59" i="10"/>
  <c r="M59" i="10"/>
  <c r="Q38" i="10"/>
  <c r="Q57" i="10"/>
  <c r="M57" i="10"/>
  <c r="R88" i="10"/>
  <c r="H88" i="10"/>
  <c r="L27" i="4" s="1"/>
  <c r="R95" i="10"/>
  <c r="H95" i="10"/>
  <c r="L34" i="4" s="1"/>
  <c r="R86" i="10"/>
  <c r="H86" i="10"/>
  <c r="L25" i="4" s="1"/>
  <c r="J103" i="10"/>
  <c r="N17" i="3" s="1"/>
  <c r="Z103" i="10"/>
  <c r="Y103" i="10"/>
  <c r="L103" i="10" s="1"/>
  <c r="P17" i="3" s="1"/>
  <c r="Q65" i="10"/>
  <c r="Q69" i="10"/>
  <c r="Q30" i="10"/>
  <c r="Q34" i="10"/>
  <c r="Q68" i="10"/>
  <c r="M68" i="10"/>
  <c r="R82" i="10"/>
  <c r="H82" i="10"/>
  <c r="L21" i="4" s="1"/>
  <c r="R87" i="10"/>
  <c r="H87" i="10"/>
  <c r="L26" i="4" s="1"/>
  <c r="R94" i="10"/>
  <c r="H94" i="10"/>
  <c r="L33" i="4" s="1"/>
  <c r="H102" i="10"/>
  <c r="L16" i="3" s="1"/>
  <c r="R102" i="10"/>
  <c r="Q39" i="10"/>
  <c r="M39" i="10"/>
  <c r="R47" i="6" s="1"/>
  <c r="AJ47" i="6" s="1"/>
  <c r="R80" i="10"/>
  <c r="H80" i="10"/>
  <c r="L19" i="4" s="1"/>
  <c r="R90" i="10"/>
  <c r="H90" i="10"/>
  <c r="L29" i="4" s="1"/>
  <c r="Z106" i="10"/>
  <c r="Y106" i="10"/>
  <c r="L106" i="10" s="1"/>
  <c r="P20" i="3" s="1"/>
  <c r="J106" i="10"/>
  <c r="N20" i="3" s="1"/>
  <c r="Z108" i="10"/>
  <c r="J108" i="10"/>
  <c r="N22" i="3" s="1"/>
  <c r="Y108" i="10"/>
  <c r="L108" i="10" s="1"/>
  <c r="P22" i="3" s="1"/>
  <c r="Q27" i="10"/>
  <c r="Q16" i="10"/>
  <c r="M16" i="10"/>
  <c r="R24" i="6" s="1"/>
  <c r="AC24" i="6" s="1"/>
  <c r="Q37" i="10"/>
  <c r="M37" i="10"/>
  <c r="R45" i="6" s="1"/>
  <c r="AJ45" i="6" s="1"/>
  <c r="AQ72" i="10"/>
  <c r="AT71" i="10"/>
  <c r="AM72" i="10"/>
  <c r="AP71" i="10"/>
  <c r="AS70" i="10"/>
  <c r="AN69" i="10"/>
  <c r="AQ68" i="10"/>
  <c r="AT67" i="10"/>
  <c r="AO66" i="10"/>
  <c r="AR65" i="10"/>
  <c r="AM64" i="10"/>
  <c r="AP63" i="10"/>
  <c r="AS62" i="10"/>
  <c r="AN61" i="10"/>
  <c r="AQ60" i="10"/>
  <c r="AT59" i="10"/>
  <c r="AO58" i="10"/>
  <c r="AR57" i="10"/>
  <c r="AM56" i="10"/>
  <c r="AP55" i="10"/>
  <c r="AS54" i="10"/>
  <c r="AN53" i="10"/>
  <c r="AQ52" i="10"/>
  <c r="AN71" i="10"/>
  <c r="AR70" i="10"/>
  <c r="AR69" i="10"/>
  <c r="AR68" i="10"/>
  <c r="AP67" i="10"/>
  <c r="AN66" i="10"/>
  <c r="AM65" i="10"/>
  <c r="AT63" i="10"/>
  <c r="AT62" i="10"/>
  <c r="AS61" i="10"/>
  <c r="AS60" i="10"/>
  <c r="AQ59" i="10"/>
  <c r="AP58" i="10"/>
  <c r="AN57" i="10"/>
  <c r="AN56" i="10"/>
  <c r="AT72" i="10"/>
  <c r="AM71" i="10"/>
  <c r="AQ70" i="10"/>
  <c r="AQ69" i="10"/>
  <c r="AP68" i="10"/>
  <c r="AO67" i="10"/>
  <c r="AM66" i="10"/>
  <c r="AT64" i="10"/>
  <c r="AS63" i="10"/>
  <c r="AR62" i="10"/>
  <c r="AR61" i="10"/>
  <c r="AR60" i="10"/>
  <c r="AP59" i="10"/>
  <c r="AN58" i="10"/>
  <c r="AM57" i="10"/>
  <c r="AN72" i="10"/>
  <c r="AQ71" i="10"/>
  <c r="AT69" i="10"/>
  <c r="AT68" i="10"/>
  <c r="AR67" i="10"/>
  <c r="AQ66" i="10"/>
  <c r="AO65" i="10"/>
  <c r="AO64" i="10"/>
  <c r="AM63" i="10"/>
  <c r="AO72" i="10"/>
  <c r="AR71" i="10"/>
  <c r="AP69" i="10"/>
  <c r="AO68" i="10"/>
  <c r="AT66" i="10"/>
  <c r="AP65" i="10"/>
  <c r="AR63" i="10"/>
  <c r="AM60" i="10"/>
  <c r="AM59" i="10"/>
  <c r="AM58" i="10"/>
  <c r="AO56" i="10"/>
  <c r="AT53" i="10"/>
  <c r="AT52" i="10"/>
  <c r="AM51" i="10"/>
  <c r="AP50" i="10"/>
  <c r="AS49" i="10"/>
  <c r="AN48" i="10"/>
  <c r="AQ47" i="10"/>
  <c r="AT46" i="10"/>
  <c r="AO45" i="10"/>
  <c r="AR44" i="10"/>
  <c r="AM43" i="10"/>
  <c r="AP42" i="10"/>
  <c r="AS41" i="10"/>
  <c r="AO71" i="10"/>
  <c r="AT70" i="10"/>
  <c r="AO69" i="10"/>
  <c r="AN68" i="10"/>
  <c r="AS66" i="10"/>
  <c r="AN65" i="10"/>
  <c r="AQ63" i="10"/>
  <c r="AQ62" i="10"/>
  <c r="AR72" i="10"/>
  <c r="AN67" i="10"/>
  <c r="AP72" i="10"/>
  <c r="AS71" i="10"/>
  <c r="AS69" i="10"/>
  <c r="AS68" i="10"/>
  <c r="AM67" i="10"/>
  <c r="AQ65" i="10"/>
  <c r="AN64" i="10"/>
  <c r="AN60" i="10"/>
  <c r="AN59" i="10"/>
  <c r="AQ58" i="10"/>
  <c r="AO57" i="10"/>
  <c r="AP56" i="10"/>
  <c r="AM55" i="10"/>
  <c r="AM54" i="10"/>
  <c r="AN51" i="10"/>
  <c r="AQ50" i="10"/>
  <c r="AT49" i="10"/>
  <c r="AO48" i="10"/>
  <c r="AR47" i="10"/>
  <c r="AP70" i="10"/>
  <c r="AR66" i="10"/>
  <c r="AO62" i="10"/>
  <c r="AT61" i="10"/>
  <c r="AO70" i="10"/>
  <c r="AP66" i="10"/>
  <c r="AS72" i="10"/>
  <c r="AN70" i="10"/>
  <c r="AS67" i="10"/>
  <c r="AM68" i="10"/>
  <c r="AT65" i="10"/>
  <c r="AR64" i="10"/>
  <c r="AO63" i="10"/>
  <c r="AP60" i="10"/>
  <c r="AS59" i="10"/>
  <c r="AS56" i="10"/>
  <c r="AR55" i="10"/>
  <c r="AR54" i="10"/>
  <c r="AM52" i="10"/>
  <c r="AQ51" i="10"/>
  <c r="AP49" i="10"/>
  <c r="AT48" i="10"/>
  <c r="AO47" i="10"/>
  <c r="AM46" i="10"/>
  <c r="AT45" i="10"/>
  <c r="AS44" i="10"/>
  <c r="AR43" i="10"/>
  <c r="AQ42" i="10"/>
  <c r="AP41" i="10"/>
  <c r="AQ40" i="10"/>
  <c r="AT39" i="10"/>
  <c r="AO38" i="10"/>
  <c r="AR37" i="10"/>
  <c r="AM36" i="10"/>
  <c r="AP35" i="10"/>
  <c r="AS34" i="10"/>
  <c r="AN33" i="10"/>
  <c r="AQ32" i="10"/>
  <c r="AT31" i="10"/>
  <c r="AO30" i="10"/>
  <c r="AR29" i="10"/>
  <c r="AM28" i="10"/>
  <c r="AP27" i="10"/>
  <c r="AS26" i="10"/>
  <c r="AN25" i="10"/>
  <c r="AQ24" i="10"/>
  <c r="AT23" i="10"/>
  <c r="AO22" i="10"/>
  <c r="AR21" i="10"/>
  <c r="AM20" i="10"/>
  <c r="AP19" i="10"/>
  <c r="AS18" i="10"/>
  <c r="AN17" i="10"/>
  <c r="AQ16" i="10"/>
  <c r="AM70" i="10"/>
  <c r="AT54" i="10"/>
  <c r="AQ53" i="10"/>
  <c r="AP52" i="10"/>
  <c r="AR51" i="10"/>
  <c r="AR50" i="10"/>
  <c r="AO46" i="10"/>
  <c r="AS45" i="10"/>
  <c r="AM44" i="10"/>
  <c r="AS43" i="10"/>
  <c r="AM42" i="10"/>
  <c r="AR41" i="10"/>
  <c r="AO40" i="10"/>
  <c r="AN39" i="10"/>
  <c r="AT37" i="10"/>
  <c r="AS36" i="10"/>
  <c r="AR35" i="10"/>
  <c r="AQ34" i="10"/>
  <c r="AQ33" i="10"/>
  <c r="AP32" i="10"/>
  <c r="AO31" i="10"/>
  <c r="AM30" i="10"/>
  <c r="AT28" i="10"/>
  <c r="AS27" i="10"/>
  <c r="AR26" i="10"/>
  <c r="AR25" i="10"/>
  <c r="AR24" i="10"/>
  <c r="AP23" i="10"/>
  <c r="AN22" i="10"/>
  <c r="AM21" i="10"/>
  <c r="AT19" i="10"/>
  <c r="AT18" i="10"/>
  <c r="AS17" i="10"/>
  <c r="AS16" i="10"/>
  <c r="AT15" i="10"/>
  <c r="AO14" i="10"/>
  <c r="AR13" i="10"/>
  <c r="AM12" i="10"/>
  <c r="AP11" i="10"/>
  <c r="AS10" i="10"/>
  <c r="AN9" i="10"/>
  <c r="AQ8" i="10"/>
  <c r="AS65" i="10"/>
  <c r="AT57" i="10"/>
  <c r="AT55" i="10"/>
  <c r="AQ54" i="10"/>
  <c r="AP53" i="10"/>
  <c r="AO52" i="10"/>
  <c r="AP51" i="10"/>
  <c r="AO50" i="10"/>
  <c r="AR49" i="10"/>
  <c r="AS48" i="10"/>
  <c r="AN46" i="10"/>
  <c r="AR45" i="10"/>
  <c r="AQ43" i="10"/>
  <c r="AQ41" i="10"/>
  <c r="AN40" i="10"/>
  <c r="AM39" i="10"/>
  <c r="AT38" i="10"/>
  <c r="AS37" i="10"/>
  <c r="AR36" i="10"/>
  <c r="AQ35" i="10"/>
  <c r="AP34" i="10"/>
  <c r="AQ61" i="10"/>
  <c r="AT58" i="10"/>
  <c r="AS57" i="10"/>
  <c r="AS55" i="10"/>
  <c r="AP54" i="10"/>
  <c r="AO53" i="10"/>
  <c r="AN52" i="10"/>
  <c r="AP62" i="10"/>
  <c r="AP61" i="10"/>
  <c r="AT60" i="10"/>
  <c r="AR59" i="10"/>
  <c r="AS58" i="10"/>
  <c r="AQ57" i="10"/>
  <c r="AQ55" i="10"/>
  <c r="AO54" i="10"/>
  <c r="AM53" i="10"/>
  <c r="AS64" i="10"/>
  <c r="AM62" i="10"/>
  <c r="AQ67" i="10"/>
  <c r="AQ64" i="10"/>
  <c r="AQ56" i="10"/>
  <c r="AS53" i="10"/>
  <c r="AS52" i="10"/>
  <c r="AT51" i="10"/>
  <c r="AT50" i="10"/>
  <c r="AN47" i="10"/>
  <c r="AQ46" i="10"/>
  <c r="AO44" i="10"/>
  <c r="AO42" i="10"/>
  <c r="AR40" i="10"/>
  <c r="AP39" i="10"/>
  <c r="AN38" i="10"/>
  <c r="AM37" i="10"/>
  <c r="AT35" i="10"/>
  <c r="AT34" i="10"/>
  <c r="AS33" i="10"/>
  <c r="AS32" i="10"/>
  <c r="AQ31" i="10"/>
  <c r="AP30" i="10"/>
  <c r="AN29" i="10"/>
  <c r="AN28" i="10"/>
  <c r="AT25" i="10"/>
  <c r="AT24" i="10"/>
  <c r="AR23" i="10"/>
  <c r="AQ22" i="10"/>
  <c r="AO21" i="10"/>
  <c r="AO20" i="10"/>
  <c r="AM69" i="10"/>
  <c r="AP64" i="10"/>
  <c r="AR53" i="10"/>
  <c r="AR52" i="10"/>
  <c r="AS51" i="10"/>
  <c r="AS50" i="10"/>
  <c r="AM47" i="10"/>
  <c r="AP46" i="10"/>
  <c r="AN44" i="10"/>
  <c r="AT43" i="10"/>
  <c r="AN42" i="10"/>
  <c r="AN63" i="10"/>
  <c r="AT44" i="10"/>
  <c r="AS40" i="10"/>
  <c r="AS38" i="10"/>
  <c r="AS35" i="10"/>
  <c r="AM33" i="10"/>
  <c r="AM16" i="10"/>
  <c r="AN62" i="10"/>
  <c r="AO61" i="10"/>
  <c r="AR48" i="10"/>
  <c r="AS46" i="10"/>
  <c r="AQ45" i="10"/>
  <c r="AQ44" i="10"/>
  <c r="AP40" i="10"/>
  <c r="AR38" i="10"/>
  <c r="AO35" i="10"/>
  <c r="AM34" i="10"/>
  <c r="AM32" i="10"/>
  <c r="AN31" i="10"/>
  <c r="AM29" i="10"/>
  <c r="AO28" i="10"/>
  <c r="AN27" i="10"/>
  <c r="AS25" i="10"/>
  <c r="AO13" i="10"/>
  <c r="AM11" i="10"/>
  <c r="AM61" i="10"/>
  <c r="AQ48" i="10"/>
  <c r="AT47" i="10"/>
  <c r="AR46" i="10"/>
  <c r="AP45" i="10"/>
  <c r="AP44" i="10"/>
  <c r="AP43" i="10"/>
  <c r="AT42" i="10"/>
  <c r="AM40" i="10"/>
  <c r="AS39" i="10"/>
  <c r="AQ38" i="10"/>
  <c r="AT36" i="10"/>
  <c r="AN35" i="10"/>
  <c r="AM31" i="10"/>
  <c r="AM27" i="10"/>
  <c r="AO26" i="10"/>
  <c r="AQ25" i="10"/>
  <c r="AO19" i="10"/>
  <c r="AP17" i="10"/>
  <c r="AP57" i="10"/>
  <c r="AT56" i="10"/>
  <c r="AQ49" i="10"/>
  <c r="AP48" i="10"/>
  <c r="AS47" i="10"/>
  <c r="AN45" i="10"/>
  <c r="AO43" i="10"/>
  <c r="AS42" i="10"/>
  <c r="AT41" i="10"/>
  <c r="AR39" i="10"/>
  <c r="AP38" i="10"/>
  <c r="AQ36" i="10"/>
  <c r="AM35" i="10"/>
  <c r="AN26" i="10"/>
  <c r="AP25" i="10"/>
  <c r="AS23" i="10"/>
  <c r="AT22" i="10"/>
  <c r="AT21" i="10"/>
  <c r="AT20" i="10"/>
  <c r="AN19" i="10"/>
  <c r="AO17" i="10"/>
  <c r="AO60" i="10"/>
  <c r="AR56" i="10"/>
  <c r="AO49" i="10"/>
  <c r="AM48" i="10"/>
  <c r="AP47" i="10"/>
  <c r="AM45" i="10"/>
  <c r="AN43" i="10"/>
  <c r="AR42" i="10"/>
  <c r="AO41" i="10"/>
  <c r="AQ39" i="10"/>
  <c r="AM38" i="10"/>
  <c r="AP36" i="10"/>
  <c r="AT33" i="10"/>
  <c r="AT30" i="10"/>
  <c r="AT29" i="10"/>
  <c r="AM26" i="10"/>
  <c r="AO25" i="10"/>
  <c r="AS24" i="10"/>
  <c r="AQ23" i="10"/>
  <c r="AO59" i="10"/>
  <c r="AR58" i="10"/>
  <c r="AO55" i="10"/>
  <c r="AN49" i="10"/>
  <c r="AN41" i="10"/>
  <c r="AO39" i="10"/>
  <c r="AQ37" i="10"/>
  <c r="AO36" i="10"/>
  <c r="AR33" i="10"/>
  <c r="AT32" i="10"/>
  <c r="AS30" i="10"/>
  <c r="AS29" i="10"/>
  <c r="AS28" i="10"/>
  <c r="AT27" i="10"/>
  <c r="AM25" i="10"/>
  <c r="AP24" i="10"/>
  <c r="AO23" i="10"/>
  <c r="AN55" i="10"/>
  <c r="AN50" i="10"/>
  <c r="AM49" i="10"/>
  <c r="AM41" i="10"/>
  <c r="AP37" i="10"/>
  <c r="AN36" i="10"/>
  <c r="AR34" i="10"/>
  <c r="AP33" i="10"/>
  <c r="AR32" i="10"/>
  <c r="AS31" i="10"/>
  <c r="AR30" i="10"/>
  <c r="AQ29" i="10"/>
  <c r="AR28" i="10"/>
  <c r="AR27" i="10"/>
  <c r="AO24" i="10"/>
  <c r="AN23" i="10"/>
  <c r="AP22" i="10"/>
  <c r="AP21" i="10"/>
  <c r="AQ20" i="10"/>
  <c r="AP18" i="10"/>
  <c r="AO16" i="10"/>
  <c r="AM15" i="10"/>
  <c r="AT14" i="10"/>
  <c r="AS13" i="10"/>
  <c r="AR12" i="10"/>
  <c r="AQ11" i="10"/>
  <c r="AP10" i="10"/>
  <c r="AP9" i="10"/>
  <c r="AO8" i="10"/>
  <c r="AN37" i="10"/>
  <c r="AN34" i="10"/>
  <c r="AN32" i="10"/>
  <c r="AP31" i="10"/>
  <c r="AN30" i="10"/>
  <c r="AO29" i="10"/>
  <c r="AP28" i="10"/>
  <c r="AO27" i="10"/>
  <c r="AM24" i="10"/>
  <c r="AR19" i="10"/>
  <c r="AP12" i="10"/>
  <c r="AN11" i="10"/>
  <c r="AN10" i="10"/>
  <c r="AM9" i="10"/>
  <c r="AM8" i="10"/>
  <c r="AQ14" i="10"/>
  <c r="AM10" i="10"/>
  <c r="AN54" i="10"/>
  <c r="AO51" i="10"/>
  <c r="AM50" i="10"/>
  <c r="AT40" i="10"/>
  <c r="AO37" i="10"/>
  <c r="AO34" i="10"/>
  <c r="AO33" i="10"/>
  <c r="AO32" i="10"/>
  <c r="AR31" i="10"/>
  <c r="AQ30" i="10"/>
  <c r="AP29" i="10"/>
  <c r="AQ28" i="10"/>
  <c r="AQ27" i="10"/>
  <c r="AT26" i="10"/>
  <c r="AN24" i="10"/>
  <c r="AM23" i="10"/>
  <c r="AM22" i="10"/>
  <c r="AN21" i="10"/>
  <c r="AP20" i="10"/>
  <c r="AS19" i="10"/>
  <c r="AO18" i="10"/>
  <c r="AT17" i="10"/>
  <c r="AN16" i="10"/>
  <c r="AS14" i="10"/>
  <c r="AQ13" i="10"/>
  <c r="AQ12" i="10"/>
  <c r="AO11" i="10"/>
  <c r="AO10" i="10"/>
  <c r="AO9" i="10"/>
  <c r="AN8" i="10"/>
  <c r="AQ26" i="10"/>
  <c r="AN20" i="10"/>
  <c r="AN18" i="10"/>
  <c r="AR17" i="10"/>
  <c r="AS15" i="10"/>
  <c r="AR14" i="10"/>
  <c r="AP13" i="10"/>
  <c r="AP26" i="10"/>
  <c r="AQ19" i="10"/>
  <c r="AM18" i="10"/>
  <c r="AQ17" i="10"/>
  <c r="AR15" i="10"/>
  <c r="AO12" i="10"/>
  <c r="AS12" i="10"/>
  <c r="AR8" i="10"/>
  <c r="AM19" i="10"/>
  <c r="AN12" i="10"/>
  <c r="AT11" i="10"/>
  <c r="AP8" i="10"/>
  <c r="AR18" i="10"/>
  <c r="AT16" i="10"/>
  <c r="AS11" i="10"/>
  <c r="AQ18" i="10"/>
  <c r="AR16" i="10"/>
  <c r="AQ15" i="10"/>
  <c r="AR11" i="10"/>
  <c r="AT10" i="10"/>
  <c r="AS22" i="10"/>
  <c r="AS21" i="10"/>
  <c r="AP16" i="10"/>
  <c r="AP15" i="10"/>
  <c r="AR10" i="10"/>
  <c r="AT9" i="10"/>
  <c r="AR22" i="10"/>
  <c r="AQ21" i="10"/>
  <c r="AS20" i="10"/>
  <c r="AM17" i="10"/>
  <c r="AO15" i="10"/>
  <c r="AP14" i="10"/>
  <c r="AQ10" i="10"/>
  <c r="AS9" i="10"/>
  <c r="AR20" i="10"/>
  <c r="AN15" i="10"/>
  <c r="AN14" i="10"/>
  <c r="AT13" i="10"/>
  <c r="AR9" i="10"/>
  <c r="AT8" i="10"/>
  <c r="AM14" i="10"/>
  <c r="AN13" i="10"/>
  <c r="AT12" i="10"/>
  <c r="AQ9" i="10"/>
  <c r="AS8" i="10"/>
  <c r="AM13" i="10"/>
  <c r="R77" i="10"/>
  <c r="H77" i="10"/>
  <c r="L16" i="4" s="1"/>
  <c r="Q46" i="10"/>
  <c r="M46" i="10"/>
  <c r="Q64" i="10"/>
  <c r="M64" i="10"/>
  <c r="R78" i="10"/>
  <c r="H78" i="10"/>
  <c r="L17" i="4" s="1"/>
  <c r="R85" i="10"/>
  <c r="H85" i="10"/>
  <c r="L24" i="4" s="1"/>
  <c r="R98" i="10"/>
  <c r="H98" i="10"/>
  <c r="L37" i="4" s="1"/>
  <c r="Q66" i="10"/>
  <c r="M66" i="10"/>
  <c r="Q23" i="10"/>
  <c r="Q9" i="10"/>
  <c r="H104" i="10"/>
  <c r="L18" i="3" s="1"/>
  <c r="R104" i="10"/>
  <c r="Q49" i="10"/>
  <c r="Q35" i="10"/>
  <c r="M35" i="10"/>
  <c r="R43" i="6" s="1"/>
  <c r="AI43" i="6" s="1"/>
  <c r="Q70" i="10"/>
  <c r="Q22" i="10"/>
  <c r="M22" i="10"/>
  <c r="R30" i="6" s="1"/>
  <c r="AD30" i="6" s="1"/>
  <c r="Q24" i="10"/>
  <c r="M24" i="10"/>
  <c r="R32" i="6" s="1"/>
  <c r="AE32" i="6" s="1"/>
  <c r="R81" i="10"/>
  <c r="H81" i="10"/>
  <c r="L20" i="4" s="1"/>
  <c r="R96" i="10"/>
  <c r="H96" i="10"/>
  <c r="L35" i="4" s="1"/>
  <c r="Z105" i="10"/>
  <c r="J105" i="10"/>
  <c r="N19" i="3" s="1"/>
  <c r="Y105" i="10"/>
  <c r="L105" i="10" s="1"/>
  <c r="P19" i="3" s="1"/>
  <c r="Q14" i="10"/>
  <c r="M14" i="10"/>
  <c r="R22" i="6" s="1"/>
  <c r="AB22" i="6" s="1"/>
  <c r="Q29" i="10"/>
  <c r="M29" i="10"/>
  <c r="R37" i="6" s="1"/>
  <c r="AG37" i="6" s="1"/>
  <c r="R106" i="10"/>
  <c r="H106" i="10"/>
  <c r="L20" i="3" s="1"/>
  <c r="Q45" i="10"/>
  <c r="M45" i="10"/>
  <c r="Q67" i="10"/>
  <c r="Q31" i="10"/>
  <c r="R84" i="10"/>
  <c r="H84" i="10"/>
  <c r="L23" i="4" s="1"/>
  <c r="R97" i="10"/>
  <c r="H97" i="10"/>
  <c r="L36" i="4" s="1"/>
  <c r="J102" i="10"/>
  <c r="N16" i="3" s="1"/>
  <c r="Z102" i="10"/>
  <c r="Y102" i="10"/>
  <c r="L102" i="10" s="1"/>
  <c r="P16" i="3" s="1"/>
  <c r="Q33" i="10"/>
  <c r="Q18" i="10"/>
  <c r="Q56" i="10"/>
  <c r="H107" i="10"/>
  <c r="L21" i="3" s="1"/>
  <c r="R107" i="10"/>
  <c r="Q36" i="10"/>
  <c r="Q54" i="10"/>
  <c r="M54" i="10"/>
  <c r="H105" i="10"/>
  <c r="L19" i="3" s="1"/>
  <c r="R105" i="10"/>
  <c r="Q20" i="10"/>
  <c r="Q58" i="10"/>
  <c r="M58" i="10"/>
  <c r="Q28" i="10"/>
  <c r="R79" i="10"/>
  <c r="H79" i="10"/>
  <c r="L18" i="4" s="1"/>
  <c r="R89" i="10"/>
  <c r="H89" i="10"/>
  <c r="L28" i="4" s="1"/>
  <c r="R92" i="10"/>
  <c r="H92" i="10"/>
  <c r="L31" i="4" s="1"/>
  <c r="Z104" i="10"/>
  <c r="Y104" i="10"/>
  <c r="L104" i="10" s="1"/>
  <c r="P18" i="3" s="1"/>
  <c r="J104" i="10"/>
  <c r="N18" i="3" s="1"/>
  <c r="Q19" i="10"/>
  <c r="Q21" i="10"/>
  <c r="BX714" i="11" l="1"/>
  <c r="BX206" i="11"/>
  <c r="BX391" i="11"/>
  <c r="BX971" i="11"/>
  <c r="BX314" i="11"/>
  <c r="BX11" i="11"/>
  <c r="BX66" i="11"/>
  <c r="BX177" i="11"/>
  <c r="BX378" i="11"/>
  <c r="BX489" i="11"/>
  <c r="BX701" i="11"/>
  <c r="BX55" i="11"/>
  <c r="BX121" i="11"/>
  <c r="BX264" i="11"/>
  <c r="BX386" i="11"/>
  <c r="BX541" i="11"/>
  <c r="BX824" i="11"/>
  <c r="BX59" i="11"/>
  <c r="BX176" i="11"/>
  <c r="BX295" i="11"/>
  <c r="BX441" i="11"/>
  <c r="BX637" i="11"/>
  <c r="BX48" i="11"/>
  <c r="BX180" i="11"/>
  <c r="BX272" i="11"/>
  <c r="BX358" i="11"/>
  <c r="BX496" i="11"/>
  <c r="BX753" i="11"/>
  <c r="BX93" i="11"/>
  <c r="BX130" i="11"/>
  <c r="BX299" i="11"/>
  <c r="BX432" i="11"/>
  <c r="BX607" i="11"/>
  <c r="BX931" i="11"/>
  <c r="BX136" i="11"/>
  <c r="BX228" i="11"/>
  <c r="BX351" i="11"/>
  <c r="BX486" i="11"/>
  <c r="BX696" i="11"/>
  <c r="BX39" i="11"/>
  <c r="BX169" i="11"/>
  <c r="BX337" i="11"/>
  <c r="BX418" i="11"/>
  <c r="BX570" i="11"/>
  <c r="BX804" i="11"/>
  <c r="BX132" i="11"/>
  <c r="BX237" i="11"/>
  <c r="BX230" i="11"/>
  <c r="BX361" i="11"/>
  <c r="BX412" i="11"/>
  <c r="BX501" i="11"/>
  <c r="BX562" i="11"/>
  <c r="BX605" i="11"/>
  <c r="BX721" i="11"/>
  <c r="BX810" i="11"/>
  <c r="BX868" i="11"/>
  <c r="BX954" i="11"/>
  <c r="BX65" i="11"/>
  <c r="BX207" i="11"/>
  <c r="BX303" i="11"/>
  <c r="BX343" i="11"/>
  <c r="BX401" i="11"/>
  <c r="BX510" i="11"/>
  <c r="BX593" i="11"/>
  <c r="BX678" i="11"/>
  <c r="BX723" i="11"/>
  <c r="BX789" i="11"/>
  <c r="BX929" i="11"/>
  <c r="BX963" i="11"/>
  <c r="BX775" i="11"/>
  <c r="BX867" i="11"/>
  <c r="BX958" i="11"/>
  <c r="BX883" i="11"/>
  <c r="BX960" i="11"/>
  <c r="BX75" i="11"/>
  <c r="BX250" i="11"/>
  <c r="BX226" i="11"/>
  <c r="BX360" i="11"/>
  <c r="BX417" i="11"/>
  <c r="BX498" i="11"/>
  <c r="BX559" i="11"/>
  <c r="BX641" i="11"/>
  <c r="BX733" i="11"/>
  <c r="BX801" i="11"/>
  <c r="BX891" i="11"/>
  <c r="BX453" i="11"/>
  <c r="BX504" i="11"/>
  <c r="BX620" i="11"/>
  <c r="BX669" i="11"/>
  <c r="BX742" i="11"/>
  <c r="BX841" i="11"/>
  <c r="BX909" i="11"/>
  <c r="BX423" i="11"/>
  <c r="BX484" i="11"/>
  <c r="BX577" i="11"/>
  <c r="BX630" i="11"/>
  <c r="BX698" i="11"/>
  <c r="BX796" i="11"/>
  <c r="BX870" i="11"/>
  <c r="BX951" i="11"/>
  <c r="BX618" i="11"/>
  <c r="BX705" i="11"/>
  <c r="BX785" i="11"/>
  <c r="BX830" i="11"/>
  <c r="BX935" i="11"/>
  <c r="BX10" i="11"/>
  <c r="BX252" i="11"/>
  <c r="BX576" i="11"/>
  <c r="BX45" i="11"/>
  <c r="BX442" i="11"/>
  <c r="BX32" i="11"/>
  <c r="BX133" i="11"/>
  <c r="BX200" i="11"/>
  <c r="BX322" i="11"/>
  <c r="BX516" i="11"/>
  <c r="BX728" i="11"/>
  <c r="BX58" i="11"/>
  <c r="BX104" i="11"/>
  <c r="BX273" i="11"/>
  <c r="BX408" i="11"/>
  <c r="BX632" i="11"/>
  <c r="BX905" i="11"/>
  <c r="BX178" i="11"/>
  <c r="BX190" i="11"/>
  <c r="BX357" i="11"/>
  <c r="BX464" i="11"/>
  <c r="BX652" i="11"/>
  <c r="BX27" i="11"/>
  <c r="BX129" i="11"/>
  <c r="BX298" i="11"/>
  <c r="BX379" i="11"/>
  <c r="BX553" i="11"/>
  <c r="BX758" i="11"/>
  <c r="BX24" i="11"/>
  <c r="BX219" i="11"/>
  <c r="BX304" i="11"/>
  <c r="BX440" i="11"/>
  <c r="BX623" i="11"/>
  <c r="BX106" i="11"/>
  <c r="BX150" i="11"/>
  <c r="BX371" i="11"/>
  <c r="BX535" i="11"/>
  <c r="BX717" i="11"/>
  <c r="BX42" i="11"/>
  <c r="BX84" i="11"/>
  <c r="BX235" i="11"/>
  <c r="BX387" i="11"/>
  <c r="BX560" i="11"/>
  <c r="BX860" i="11"/>
  <c r="BX187" i="11"/>
  <c r="BX203" i="11"/>
  <c r="BX281" i="11"/>
  <c r="BX369" i="11"/>
  <c r="BX400" i="11"/>
  <c r="BX493" i="11"/>
  <c r="BX586" i="11"/>
  <c r="BX670" i="11"/>
  <c r="BX719" i="11"/>
  <c r="BX784" i="11"/>
  <c r="BX927" i="11"/>
  <c r="BX972" i="11"/>
  <c r="BX99" i="11"/>
  <c r="BX181" i="11"/>
  <c r="BX269" i="11"/>
  <c r="BX335" i="11"/>
  <c r="BX456" i="11"/>
  <c r="BX527" i="11"/>
  <c r="BX546" i="11"/>
  <c r="BX671" i="11"/>
  <c r="BX725" i="11"/>
  <c r="BX798" i="11"/>
  <c r="BX897" i="11"/>
  <c r="BX713" i="11"/>
  <c r="BX816" i="11"/>
  <c r="BX874" i="11"/>
  <c r="BX957" i="11"/>
  <c r="BX887" i="11"/>
  <c r="BX967" i="11"/>
  <c r="BX111" i="11"/>
  <c r="BX199" i="11"/>
  <c r="BX290" i="11"/>
  <c r="BX353" i="11"/>
  <c r="BX473" i="11"/>
  <c r="BX490" i="11"/>
  <c r="BX538" i="11"/>
  <c r="BX638" i="11"/>
  <c r="BX752" i="11"/>
  <c r="BX822" i="11"/>
  <c r="BX902" i="11"/>
  <c r="BX471" i="11"/>
  <c r="BX545" i="11"/>
  <c r="BX595" i="11"/>
  <c r="BX684" i="11"/>
  <c r="BX787" i="11"/>
  <c r="BX846" i="11"/>
  <c r="BX920" i="11"/>
  <c r="BX404" i="11"/>
  <c r="BX481" i="11"/>
  <c r="BX544" i="11"/>
  <c r="BX640" i="11"/>
  <c r="BX691" i="11"/>
  <c r="BX776" i="11"/>
  <c r="BX859" i="11"/>
  <c r="BX968" i="11"/>
  <c r="BX619" i="11"/>
  <c r="BX686" i="11"/>
  <c r="BX770" i="11"/>
  <c r="BX857" i="11"/>
  <c r="BX934" i="11"/>
  <c r="BX83" i="11"/>
  <c r="BX422" i="11"/>
  <c r="BX926" i="11"/>
  <c r="BX251" i="11"/>
  <c r="BX668" i="11"/>
  <c r="BX20" i="11"/>
  <c r="BX87" i="11"/>
  <c r="BX301" i="11"/>
  <c r="BX354" i="11"/>
  <c r="BX561" i="11"/>
  <c r="BX777" i="11"/>
  <c r="BX8" i="11"/>
  <c r="BX275" i="11"/>
  <c r="BX257" i="11"/>
  <c r="BX433" i="11"/>
  <c r="BX648" i="11"/>
  <c r="BX23" i="11"/>
  <c r="BX86" i="11"/>
  <c r="BX254" i="11"/>
  <c r="BX350" i="11"/>
  <c r="BX494" i="11"/>
  <c r="BX702" i="11"/>
  <c r="BX26" i="11"/>
  <c r="BX183" i="11"/>
  <c r="BX277" i="11"/>
  <c r="BX411" i="11"/>
  <c r="BX575" i="11"/>
  <c r="BX853" i="11"/>
  <c r="BX135" i="11"/>
  <c r="BX232" i="11"/>
  <c r="BX309" i="11"/>
  <c r="BX475" i="11"/>
  <c r="BX675" i="11"/>
  <c r="BX69" i="11"/>
  <c r="BX71" i="11"/>
  <c r="BX258" i="11"/>
  <c r="BX367" i="11"/>
  <c r="BX533" i="11"/>
  <c r="BX757" i="11"/>
  <c r="BX63" i="11"/>
  <c r="BX222" i="11"/>
  <c r="BX324" i="11"/>
  <c r="BX409" i="11"/>
  <c r="BX633" i="11"/>
  <c r="BX953" i="11"/>
  <c r="BX95" i="11"/>
  <c r="BX172" i="11"/>
  <c r="BX248" i="11"/>
  <c r="BX331" i="11"/>
  <c r="BX439" i="11"/>
  <c r="BX523" i="11"/>
  <c r="BX579" i="11"/>
  <c r="BX667" i="11"/>
  <c r="BX712" i="11"/>
  <c r="BX794" i="11"/>
  <c r="BX896" i="11"/>
  <c r="BX37" i="11"/>
  <c r="BX157" i="11"/>
  <c r="BX241" i="11"/>
  <c r="BX319" i="11"/>
  <c r="BX380" i="11"/>
  <c r="BX457" i="11"/>
  <c r="BX503" i="11"/>
  <c r="BX572" i="11"/>
  <c r="BX664" i="11"/>
  <c r="BX763" i="11"/>
  <c r="BX831" i="11"/>
  <c r="BX924" i="11"/>
  <c r="BX732" i="11"/>
  <c r="BX793" i="11"/>
  <c r="BX886" i="11"/>
  <c r="BX797" i="11"/>
  <c r="BX890" i="11"/>
  <c r="BX49" i="11"/>
  <c r="BX215" i="11"/>
  <c r="BX168" i="11"/>
  <c r="BX249" i="11"/>
  <c r="BX349" i="11"/>
  <c r="BX482" i="11"/>
  <c r="BX520" i="11"/>
  <c r="BX610" i="11"/>
  <c r="BX676" i="11"/>
  <c r="BX740" i="11"/>
  <c r="BX844" i="11"/>
  <c r="BX933" i="11"/>
  <c r="BX480" i="11"/>
  <c r="BX573" i="11"/>
  <c r="BX626" i="11"/>
  <c r="BX694" i="11"/>
  <c r="BX780" i="11"/>
  <c r="BX878" i="11"/>
  <c r="BX944" i="11"/>
  <c r="BX436" i="11"/>
  <c r="BX534" i="11"/>
  <c r="BX554" i="11"/>
  <c r="BX662" i="11"/>
  <c r="BX731" i="11"/>
  <c r="BX820" i="11"/>
  <c r="BX881" i="11"/>
  <c r="BX970" i="11"/>
  <c r="BX674" i="11"/>
  <c r="BX730" i="11"/>
  <c r="BX766" i="11"/>
  <c r="BX838" i="11"/>
  <c r="BX914" i="11"/>
  <c r="BX19" i="11"/>
  <c r="BX297" i="11"/>
  <c r="BX574" i="11"/>
  <c r="BX114" i="11"/>
  <c r="BX227" i="11"/>
  <c r="BX211" i="11"/>
  <c r="BX51" i="11"/>
  <c r="BX112" i="11"/>
  <c r="BX256" i="11"/>
  <c r="BX430" i="11"/>
  <c r="BX583" i="11"/>
  <c r="BX790" i="11"/>
  <c r="BX57" i="11"/>
  <c r="BX167" i="11"/>
  <c r="BX287" i="11"/>
  <c r="BX470" i="11"/>
  <c r="BX682" i="11"/>
  <c r="BX40" i="11"/>
  <c r="BX166" i="11"/>
  <c r="BX259" i="11"/>
  <c r="BX348" i="11"/>
  <c r="BX512" i="11"/>
  <c r="BX736" i="11"/>
  <c r="BX77" i="11"/>
  <c r="BX126" i="11"/>
  <c r="BX294" i="11"/>
  <c r="BX424" i="11"/>
  <c r="BX606" i="11"/>
  <c r="BX912" i="11"/>
  <c r="BX196" i="11"/>
  <c r="BX220" i="11"/>
  <c r="BX347" i="11"/>
  <c r="BX455" i="11"/>
  <c r="BX677" i="11"/>
  <c r="BX35" i="11"/>
  <c r="BX153" i="11"/>
  <c r="BX330" i="11"/>
  <c r="BX406" i="11"/>
  <c r="BX558" i="11"/>
  <c r="BX806" i="11"/>
  <c r="BX41" i="11"/>
  <c r="BX233" i="11"/>
  <c r="BX223" i="11"/>
  <c r="BX461" i="11"/>
  <c r="BX649" i="11"/>
  <c r="BX33" i="11"/>
  <c r="BX156" i="11"/>
  <c r="BX229" i="11"/>
  <c r="BX317" i="11"/>
  <c r="BX382" i="11"/>
  <c r="BX452" i="11"/>
  <c r="BX499" i="11"/>
  <c r="BX568" i="11"/>
  <c r="BX660" i="11"/>
  <c r="BX739" i="11"/>
  <c r="BX828" i="11"/>
  <c r="BX925" i="11"/>
  <c r="BX118" i="11"/>
  <c r="BX138" i="11"/>
  <c r="BX284" i="11"/>
  <c r="BX274" i="11"/>
  <c r="BX403" i="11"/>
  <c r="BX485" i="11"/>
  <c r="BX508" i="11"/>
  <c r="BX598" i="11"/>
  <c r="BX647" i="11"/>
  <c r="BX746" i="11"/>
  <c r="BX813" i="11"/>
  <c r="BX921" i="11"/>
  <c r="BX734" i="11"/>
  <c r="BX802" i="11"/>
  <c r="BX898" i="11"/>
  <c r="BX818" i="11"/>
  <c r="BX899" i="11"/>
  <c r="BX139" i="11"/>
  <c r="BX64" i="11"/>
  <c r="BX146" i="11"/>
  <c r="BX308" i="11"/>
  <c r="BX384" i="11"/>
  <c r="BX449" i="11"/>
  <c r="BX500" i="11"/>
  <c r="BX611" i="11"/>
  <c r="BX661" i="11"/>
  <c r="BX769" i="11"/>
  <c r="BX840" i="11"/>
  <c r="BX908" i="11"/>
  <c r="BX477" i="11"/>
  <c r="BX540" i="11"/>
  <c r="BX631" i="11"/>
  <c r="BX687" i="11"/>
  <c r="BX767" i="11"/>
  <c r="BX855" i="11"/>
  <c r="BX961" i="11"/>
  <c r="BX429" i="11"/>
  <c r="BX506" i="11"/>
  <c r="BX567" i="11"/>
  <c r="BX650" i="11"/>
  <c r="BX720" i="11"/>
  <c r="BX809" i="11"/>
  <c r="BX894" i="11"/>
  <c r="BX564" i="11"/>
  <c r="BX659" i="11"/>
  <c r="BX727" i="11"/>
  <c r="BX799" i="11"/>
  <c r="BX875" i="11"/>
  <c r="BX923" i="11"/>
  <c r="BX120" i="11"/>
  <c r="BX340" i="11"/>
  <c r="BX779" i="11"/>
  <c r="BX263" i="11"/>
  <c r="BX478" i="11"/>
  <c r="BX163" i="11"/>
  <c r="BX54" i="11"/>
  <c r="BX100" i="11"/>
  <c r="BX244" i="11"/>
  <c r="BX399" i="11"/>
  <c r="BX556" i="11"/>
  <c r="BX895" i="11"/>
  <c r="BX197" i="11"/>
  <c r="BX185" i="11"/>
  <c r="BX327" i="11"/>
  <c r="BX459" i="11"/>
  <c r="BX639" i="11"/>
  <c r="BX21" i="11"/>
  <c r="BX107" i="11"/>
  <c r="BX321" i="11"/>
  <c r="BX375" i="11"/>
  <c r="BX581" i="11"/>
  <c r="BX786" i="11"/>
  <c r="BX15" i="11"/>
  <c r="BX243" i="11"/>
  <c r="BX282" i="11"/>
  <c r="BX469" i="11"/>
  <c r="BX609" i="11"/>
  <c r="BX89" i="11"/>
  <c r="BX102" i="11"/>
  <c r="BX141" i="11"/>
  <c r="BX346" i="11"/>
  <c r="BX531" i="11"/>
  <c r="BX695" i="11"/>
  <c r="BX38" i="11"/>
  <c r="BX68" i="11"/>
  <c r="BX344" i="11"/>
  <c r="BX427" i="11"/>
  <c r="BX584" i="11"/>
  <c r="BX873" i="11"/>
  <c r="BX148" i="11"/>
  <c r="BX140" i="11"/>
  <c r="BX312" i="11"/>
  <c r="BX463" i="11"/>
  <c r="BX655" i="11"/>
  <c r="BX113" i="11"/>
  <c r="BX134" i="11"/>
  <c r="BX280" i="11"/>
  <c r="BX265" i="11"/>
  <c r="BX385" i="11"/>
  <c r="BX474" i="11"/>
  <c r="BX487" i="11"/>
  <c r="BX594" i="11"/>
  <c r="BX643" i="11"/>
  <c r="BX737" i="11"/>
  <c r="BX817" i="11"/>
  <c r="BX940" i="11"/>
  <c r="BX175" i="11"/>
  <c r="BX96" i="11"/>
  <c r="BX182" i="11"/>
  <c r="BX245" i="11"/>
  <c r="BX414" i="11"/>
  <c r="BX483" i="11"/>
  <c r="BX529" i="11"/>
  <c r="BX625" i="11"/>
  <c r="BX692" i="11"/>
  <c r="BX768" i="11"/>
  <c r="BX849" i="11"/>
  <c r="BX915" i="11"/>
  <c r="BX749" i="11"/>
  <c r="BX835" i="11"/>
  <c r="BX932" i="11"/>
  <c r="BX845" i="11"/>
  <c r="BX939" i="11"/>
  <c r="BX127" i="11"/>
  <c r="BX108" i="11"/>
  <c r="BX217" i="11"/>
  <c r="BX291" i="11"/>
  <c r="BX426" i="11"/>
  <c r="BX467" i="11"/>
  <c r="BX513" i="11"/>
  <c r="BX636" i="11"/>
  <c r="BX708" i="11"/>
  <c r="BX781" i="11"/>
  <c r="BX852" i="11"/>
  <c r="BX918" i="11"/>
  <c r="BX530" i="11"/>
  <c r="BX549" i="11"/>
  <c r="BX658" i="11"/>
  <c r="BX722" i="11"/>
  <c r="BX819" i="11"/>
  <c r="BX888" i="11"/>
  <c r="BX969" i="11"/>
  <c r="BX444" i="11"/>
  <c r="BX515" i="11"/>
  <c r="BX551" i="11"/>
  <c r="BX646" i="11"/>
  <c r="BX748" i="11"/>
  <c r="BX823" i="11"/>
  <c r="BX904" i="11"/>
  <c r="BX628" i="11"/>
  <c r="BX651" i="11"/>
  <c r="BX724" i="11"/>
  <c r="BX814" i="11"/>
  <c r="BX882" i="11"/>
  <c r="BX941" i="11"/>
  <c r="BX159" i="11"/>
  <c r="BX543" i="11"/>
  <c r="BX46" i="11"/>
  <c r="BX240" i="11"/>
  <c r="BX653" i="11"/>
  <c r="BX381" i="11"/>
  <c r="BX13" i="11"/>
  <c r="BX267" i="11"/>
  <c r="BX253" i="11"/>
  <c r="BX425" i="11"/>
  <c r="BX634" i="11"/>
  <c r="BX18" i="11"/>
  <c r="BX74" i="11"/>
  <c r="BX191" i="11"/>
  <c r="BX341" i="11"/>
  <c r="BX514" i="11"/>
  <c r="BX685" i="11"/>
  <c r="BX12" i="11"/>
  <c r="BX125" i="11"/>
  <c r="BX268" i="11"/>
  <c r="BX398" i="11"/>
  <c r="BX550" i="11"/>
  <c r="BX812" i="11"/>
  <c r="BX122" i="11"/>
  <c r="BX194" i="11"/>
  <c r="BX300" i="11"/>
  <c r="BX445" i="11"/>
  <c r="BX654" i="11"/>
  <c r="BX52" i="11"/>
  <c r="BX67" i="11"/>
  <c r="BX279" i="11"/>
  <c r="BX363" i="11"/>
  <c r="BX521" i="11"/>
  <c r="BX755" i="11"/>
  <c r="BX25" i="11"/>
  <c r="BX214" i="11"/>
  <c r="BX315" i="11"/>
  <c r="BX443" i="11"/>
  <c r="BX629" i="11"/>
  <c r="BX945" i="11"/>
  <c r="BX202" i="11"/>
  <c r="BX255" i="11"/>
  <c r="BX355" i="11"/>
  <c r="BX518" i="11"/>
  <c r="BX700" i="11"/>
  <c r="BX174" i="11"/>
  <c r="BX92" i="11"/>
  <c r="BX173" i="11"/>
  <c r="BX236" i="11"/>
  <c r="BX410" i="11"/>
  <c r="BX479" i="11"/>
  <c r="BX525" i="11"/>
  <c r="BX616" i="11"/>
  <c r="BX681" i="11"/>
  <c r="BX764" i="11"/>
  <c r="BX848" i="11"/>
  <c r="BX913" i="11"/>
  <c r="BX123" i="11"/>
  <c r="BX164" i="11"/>
  <c r="BX205" i="11"/>
  <c r="BX328" i="11"/>
  <c r="BX394" i="11"/>
  <c r="BX450" i="11"/>
  <c r="BX557" i="11"/>
  <c r="BX621" i="11"/>
  <c r="BX697" i="11"/>
  <c r="BX792" i="11"/>
  <c r="BX854" i="11"/>
  <c r="BX948" i="11"/>
  <c r="BX751" i="11"/>
  <c r="BX826" i="11"/>
  <c r="BX906" i="11"/>
  <c r="BX836" i="11"/>
  <c r="BX907" i="11"/>
  <c r="BX210" i="11"/>
  <c r="BX224" i="11"/>
  <c r="BX292" i="11"/>
  <c r="BX316" i="11"/>
  <c r="BX415" i="11"/>
  <c r="BX476" i="11"/>
  <c r="BX569" i="11"/>
  <c r="BX608" i="11"/>
  <c r="BX689" i="11"/>
  <c r="BX791" i="11"/>
  <c r="BX869" i="11"/>
  <c r="BX943" i="11"/>
  <c r="BX502" i="11"/>
  <c r="BX563" i="11"/>
  <c r="BX645" i="11"/>
  <c r="BX716" i="11"/>
  <c r="BX805" i="11"/>
  <c r="BX893" i="11"/>
  <c r="BX364" i="11"/>
  <c r="BX466" i="11"/>
  <c r="BX532" i="11"/>
  <c r="BX624" i="11"/>
  <c r="BX635" i="11"/>
  <c r="BX750" i="11"/>
  <c r="BX808" i="11"/>
  <c r="BX930" i="11"/>
  <c r="BX644" i="11"/>
  <c r="BX683" i="11"/>
  <c r="BX743" i="11"/>
  <c r="BX807" i="11"/>
  <c r="BX876" i="11"/>
  <c r="BX959" i="11"/>
  <c r="BX318" i="11"/>
  <c r="BX756" i="11"/>
  <c r="BX88" i="11"/>
  <c r="BX413" i="11"/>
  <c r="BX151" i="11"/>
  <c r="BX522" i="11"/>
  <c r="BX53" i="11"/>
  <c r="BX144" i="11"/>
  <c r="BX270" i="11"/>
  <c r="BX462" i="11"/>
  <c r="BX666" i="11"/>
  <c r="BX36" i="11"/>
  <c r="BX165" i="11"/>
  <c r="BX213" i="11"/>
  <c r="BX338" i="11"/>
  <c r="BX536" i="11"/>
  <c r="BX729" i="11"/>
  <c r="BX61" i="11"/>
  <c r="BX117" i="11"/>
  <c r="BX286" i="11"/>
  <c r="BX420" i="11"/>
  <c r="BX602" i="11"/>
  <c r="BX938" i="11"/>
  <c r="BX192" i="11"/>
  <c r="BX212" i="11"/>
  <c r="BX370" i="11"/>
  <c r="BX451" i="11"/>
  <c r="BX656" i="11"/>
  <c r="BX31" i="11"/>
  <c r="BX152" i="11"/>
  <c r="BX311" i="11"/>
  <c r="BX447" i="11"/>
  <c r="BX582" i="11"/>
  <c r="BX782" i="11"/>
  <c r="BX29" i="11"/>
  <c r="BX225" i="11"/>
  <c r="BX313" i="11"/>
  <c r="BX448" i="11"/>
  <c r="BX597" i="11"/>
  <c r="BX9" i="11"/>
  <c r="BX128" i="11"/>
  <c r="BX155" i="11"/>
  <c r="BX362" i="11"/>
  <c r="BX495" i="11"/>
  <c r="BX726" i="11"/>
  <c r="BX119" i="11"/>
  <c r="BX160" i="11"/>
  <c r="BX201" i="11"/>
  <c r="BX326" i="11"/>
  <c r="BX390" i="11"/>
  <c r="BX446" i="11"/>
  <c r="BX552" i="11"/>
  <c r="BX612" i="11"/>
  <c r="BX693" i="11"/>
  <c r="BX778" i="11"/>
  <c r="BX834" i="11"/>
  <c r="BX947" i="11"/>
  <c r="BX82" i="11"/>
  <c r="BX293" i="11"/>
  <c r="BX306" i="11"/>
  <c r="BX342" i="11"/>
  <c r="BX435" i="11"/>
  <c r="BX472" i="11"/>
  <c r="BX548" i="11"/>
  <c r="BX604" i="11"/>
  <c r="BX709" i="11"/>
  <c r="BX771" i="11"/>
  <c r="BX850" i="11"/>
  <c r="BX950" i="11"/>
  <c r="BX772" i="11"/>
  <c r="BX858" i="11"/>
  <c r="BX916" i="11"/>
  <c r="BX866" i="11"/>
  <c r="BX917" i="11"/>
  <c r="BX98" i="11"/>
  <c r="BX262" i="11"/>
  <c r="BX302" i="11"/>
  <c r="BX374" i="11"/>
  <c r="BX395" i="11"/>
  <c r="BX460" i="11"/>
  <c r="BX589" i="11"/>
  <c r="BX627" i="11"/>
  <c r="BX699" i="11"/>
  <c r="BX795" i="11"/>
  <c r="BX851" i="11"/>
  <c r="BX962" i="11"/>
  <c r="BX511" i="11"/>
  <c r="BX542" i="11"/>
  <c r="BX642" i="11"/>
  <c r="BX760" i="11"/>
  <c r="BX827" i="11"/>
  <c r="BX903" i="11"/>
  <c r="BX402" i="11"/>
  <c r="BX458" i="11"/>
  <c r="BX517" i="11"/>
  <c r="BX590" i="11"/>
  <c r="BX673" i="11"/>
  <c r="BX747" i="11"/>
  <c r="BX839" i="11"/>
  <c r="BX911" i="11"/>
  <c r="BX591" i="11"/>
  <c r="BX665" i="11"/>
  <c r="BX759" i="11"/>
  <c r="BX832" i="11"/>
  <c r="BX892" i="11"/>
  <c r="BX965" i="11"/>
  <c r="BX507" i="11"/>
  <c r="BX47" i="11"/>
  <c r="BX239" i="11"/>
  <c r="BX603" i="11"/>
  <c r="BX145" i="11"/>
  <c r="BX710" i="11"/>
  <c r="BX193" i="11"/>
  <c r="BX158" i="11"/>
  <c r="BX323" i="11"/>
  <c r="BX454" i="11"/>
  <c r="BX672" i="11"/>
  <c r="BX81" i="11"/>
  <c r="BX103" i="11"/>
  <c r="BX325" i="11"/>
  <c r="BX368" i="11"/>
  <c r="BX565" i="11"/>
  <c r="BX783" i="11"/>
  <c r="BX14" i="11"/>
  <c r="BX242" i="11"/>
  <c r="BX261" i="11"/>
  <c r="BX465" i="11"/>
  <c r="BX592" i="11"/>
  <c r="BX73" i="11"/>
  <c r="BX94" i="11"/>
  <c r="BX289" i="11"/>
  <c r="BX356" i="11"/>
  <c r="BX519" i="11"/>
  <c r="BX690" i="11"/>
  <c r="BX30" i="11"/>
  <c r="BX60" i="11"/>
  <c r="BX307" i="11"/>
  <c r="BX419" i="11"/>
  <c r="BX555" i="11"/>
  <c r="BX865" i="11"/>
  <c r="BX147" i="11"/>
  <c r="BX246" i="11"/>
  <c r="BX296" i="11"/>
  <c r="BX488" i="11"/>
  <c r="BX679" i="11"/>
  <c r="BX109" i="11"/>
  <c r="BX79" i="11"/>
  <c r="BX288" i="11"/>
  <c r="BX407" i="11"/>
  <c r="BX537" i="11"/>
  <c r="BX761" i="11"/>
  <c r="BX78" i="11"/>
  <c r="BX283" i="11"/>
  <c r="BX334" i="11"/>
  <c r="BX336" i="11"/>
  <c r="BX431" i="11"/>
  <c r="BX468" i="11"/>
  <c r="BX585" i="11"/>
  <c r="BX596" i="11"/>
  <c r="BX706" i="11"/>
  <c r="BX762" i="11"/>
  <c r="BX877" i="11"/>
  <c r="BX952" i="11"/>
  <c r="BX188" i="11"/>
  <c r="BX238" i="11"/>
  <c r="BX234" i="11"/>
  <c r="BX365" i="11"/>
  <c r="BX416" i="11"/>
  <c r="BX505" i="11"/>
  <c r="BX566" i="11"/>
  <c r="BX614" i="11"/>
  <c r="BX738" i="11"/>
  <c r="BX815" i="11"/>
  <c r="BX871" i="11"/>
  <c r="BX956" i="11"/>
  <c r="BX774" i="11"/>
  <c r="BX862" i="11"/>
  <c r="BX949" i="11"/>
  <c r="BX861" i="11"/>
  <c r="BX942" i="11"/>
  <c r="BX137" i="11"/>
  <c r="BX162" i="11"/>
  <c r="BX260" i="11"/>
  <c r="BX329" i="11"/>
  <c r="BX428" i="11"/>
  <c r="BX526" i="11"/>
  <c r="BX578" i="11"/>
  <c r="BX657" i="11"/>
  <c r="BX735" i="11"/>
  <c r="BX800" i="11"/>
  <c r="BX889" i="11"/>
  <c r="BX966" i="11"/>
  <c r="BX524" i="11"/>
  <c r="BX615" i="11"/>
  <c r="BX680" i="11"/>
  <c r="BX741" i="11"/>
  <c r="BX803" i="11"/>
  <c r="BX936" i="11"/>
  <c r="BX434" i="11"/>
  <c r="BX438" i="11"/>
  <c r="BX539" i="11"/>
  <c r="BX599" i="11"/>
  <c r="BX688" i="11"/>
  <c r="BX773" i="11"/>
  <c r="BX856" i="11"/>
  <c r="BX922" i="11"/>
  <c r="BX587" i="11"/>
  <c r="BX704" i="11"/>
  <c r="BX765" i="11"/>
  <c r="BX833" i="11"/>
  <c r="BX900" i="11"/>
  <c r="Q102" i="10"/>
  <c r="M102" i="10"/>
  <c r="Q16" i="3" s="1"/>
  <c r="AB16" i="3" s="1"/>
  <c r="Q104" i="10"/>
  <c r="M104" i="10"/>
  <c r="Q18" i="3" s="1"/>
  <c r="AD18" i="3" s="1"/>
  <c r="AR108" i="10"/>
  <c r="AT107" i="10"/>
  <c r="AN106" i="10"/>
  <c r="AP105" i="10"/>
  <c r="AQ108" i="10"/>
  <c r="AS107" i="10"/>
  <c r="AT108" i="10"/>
  <c r="AN107" i="10"/>
  <c r="AP106" i="10"/>
  <c r="AR105" i="10"/>
  <c r="AT104" i="10"/>
  <c r="AN103" i="10"/>
  <c r="AP102" i="10"/>
  <c r="AQ107" i="10"/>
  <c r="AQ106" i="10"/>
  <c r="AS105" i="10"/>
  <c r="AN104" i="10"/>
  <c r="AT103" i="10"/>
  <c r="AR102" i="10"/>
  <c r="AP107" i="10"/>
  <c r="AO106" i="10"/>
  <c r="AQ105" i="10"/>
  <c r="AM104" i="10"/>
  <c r="AS103" i="10"/>
  <c r="AQ102" i="10"/>
  <c r="AS108" i="10"/>
  <c r="AO107" i="10"/>
  <c r="AM106" i="10"/>
  <c r="AO105" i="10"/>
  <c r="AR103" i="10"/>
  <c r="AO102" i="10"/>
  <c r="AP108" i="10"/>
  <c r="AM107" i="10"/>
  <c r="AN105" i="10"/>
  <c r="AS104" i="10"/>
  <c r="AQ103" i="10"/>
  <c r="AN102" i="10"/>
  <c r="AO108" i="10"/>
  <c r="AN108" i="10"/>
  <c r="AM108" i="10"/>
  <c r="AS106" i="10"/>
  <c r="AP104" i="10"/>
  <c r="AM103" i="10"/>
  <c r="AT102" i="10"/>
  <c r="AR107" i="10"/>
  <c r="AR106" i="10"/>
  <c r="AT105" i="10"/>
  <c r="AO104" i="10"/>
  <c r="AS102" i="10"/>
  <c r="AO103" i="10"/>
  <c r="AM102" i="10"/>
  <c r="AT106" i="10"/>
  <c r="AM105" i="10"/>
  <c r="AR104" i="10"/>
  <c r="AQ104" i="10"/>
  <c r="AP103" i="10"/>
  <c r="M106" i="10"/>
  <c r="Q20" i="3" s="1"/>
  <c r="AF20" i="3" s="1"/>
  <c r="Q106" i="10"/>
  <c r="AG72" i="10"/>
  <c r="AJ71" i="10"/>
  <c r="AC72" i="10"/>
  <c r="AF71" i="10"/>
  <c r="AI70" i="10"/>
  <c r="AD69" i="10"/>
  <c r="AG68" i="10"/>
  <c r="AJ67" i="10"/>
  <c r="AE66" i="10"/>
  <c r="AH65" i="10"/>
  <c r="AC64" i="10"/>
  <c r="AF63" i="10"/>
  <c r="AI62" i="10"/>
  <c r="AD61" i="10"/>
  <c r="AG60" i="10"/>
  <c r="AJ59" i="10"/>
  <c r="AE58" i="10"/>
  <c r="AH57" i="10"/>
  <c r="AC56" i="10"/>
  <c r="AF55" i="10"/>
  <c r="AI54" i="10"/>
  <c r="AD53" i="10"/>
  <c r="AG52" i="10"/>
  <c r="AI72" i="10"/>
  <c r="AG70" i="10"/>
  <c r="AG69" i="10"/>
  <c r="AF68" i="10"/>
  <c r="AE67" i="10"/>
  <c r="AC66" i="10"/>
  <c r="AJ64" i="10"/>
  <c r="AI63" i="10"/>
  <c r="AH62" i="10"/>
  <c r="AH61" i="10"/>
  <c r="AH60" i="10"/>
  <c r="AF59" i="10"/>
  <c r="AD58" i="10"/>
  <c r="AC57" i="10"/>
  <c r="AH72" i="10"/>
  <c r="AF70" i="10"/>
  <c r="AF69" i="10"/>
  <c r="AE68" i="10"/>
  <c r="AD67" i="10"/>
  <c r="AJ65" i="10"/>
  <c r="AI64" i="10"/>
  <c r="AH63" i="10"/>
  <c r="AG62" i="10"/>
  <c r="AG61" i="10"/>
  <c r="AF60" i="10"/>
  <c r="AE59" i="10"/>
  <c r="AC58" i="10"/>
  <c r="AD71" i="10"/>
  <c r="AJ70" i="10"/>
  <c r="AI69" i="10"/>
  <c r="AI68" i="10"/>
  <c r="AG67" i="10"/>
  <c r="AF66" i="10"/>
  <c r="AD65" i="10"/>
  <c r="AD64" i="10"/>
  <c r="AD70" i="10"/>
  <c r="AI67" i="10"/>
  <c r="AD66" i="10"/>
  <c r="AH64" i="10"/>
  <c r="AC63" i="10"/>
  <c r="AE62" i="10"/>
  <c r="AI61" i="10"/>
  <c r="AJ57" i="10"/>
  <c r="AJ55" i="10"/>
  <c r="AJ54" i="10"/>
  <c r="AI53" i="10"/>
  <c r="AI52" i="10"/>
  <c r="AC51" i="10"/>
  <c r="AF50" i="10"/>
  <c r="AI49" i="10"/>
  <c r="AD48" i="10"/>
  <c r="AG47" i="10"/>
  <c r="AJ46" i="10"/>
  <c r="AE45" i="10"/>
  <c r="AH44" i="10"/>
  <c r="AC43" i="10"/>
  <c r="AF42" i="10"/>
  <c r="AI41" i="10"/>
  <c r="AJ72" i="10"/>
  <c r="AC70" i="10"/>
  <c r="AH67" i="10"/>
  <c r="AG64" i="10"/>
  <c r="AD62" i="10"/>
  <c r="AF61" i="10"/>
  <c r="AJ60" i="10"/>
  <c r="AC71" i="10"/>
  <c r="AH70" i="10"/>
  <c r="AC69" i="10"/>
  <c r="AC68" i="10"/>
  <c r="AH66" i="10"/>
  <c r="AE70" i="10"/>
  <c r="AG66" i="10"/>
  <c r="AD63" i="10"/>
  <c r="AF62" i="10"/>
  <c r="AJ61" i="10"/>
  <c r="AD56" i="10"/>
  <c r="AJ53" i="10"/>
  <c r="AJ52" i="10"/>
  <c r="AD51" i="10"/>
  <c r="AG50" i="10"/>
  <c r="AJ49" i="10"/>
  <c r="AE48" i="10"/>
  <c r="AH47" i="10"/>
  <c r="AH71" i="10"/>
  <c r="AJ69" i="10"/>
  <c r="AH68" i="10"/>
  <c r="AG71" i="10"/>
  <c r="AH69" i="10"/>
  <c r="AD68" i="10"/>
  <c r="AG65" i="10"/>
  <c r="AF64" i="10"/>
  <c r="AG63" i="10"/>
  <c r="AE71" i="10"/>
  <c r="AE69" i="10"/>
  <c r="AF65" i="10"/>
  <c r="AJ66" i="10"/>
  <c r="AF72" i="10"/>
  <c r="AE72" i="10"/>
  <c r="AF67" i="10"/>
  <c r="AD72" i="10"/>
  <c r="AC67" i="10"/>
  <c r="AE61" i="10"/>
  <c r="AG58" i="10"/>
  <c r="AG57" i="10"/>
  <c r="AE56" i="10"/>
  <c r="AD55" i="10"/>
  <c r="AE54" i="10"/>
  <c r="AG53" i="10"/>
  <c r="AE51" i="10"/>
  <c r="AI50" i="10"/>
  <c r="AD49" i="10"/>
  <c r="AH48" i="10"/>
  <c r="AC47" i="10"/>
  <c r="AI45" i="10"/>
  <c r="AG44" i="10"/>
  <c r="AG43" i="10"/>
  <c r="AE42" i="10"/>
  <c r="AE41" i="10"/>
  <c r="AG40" i="10"/>
  <c r="AJ39" i="10"/>
  <c r="AE38" i="10"/>
  <c r="AH37" i="10"/>
  <c r="AC36" i="10"/>
  <c r="AF35" i="10"/>
  <c r="AI34" i="10"/>
  <c r="AD33" i="10"/>
  <c r="AG32" i="10"/>
  <c r="AJ31" i="10"/>
  <c r="AE30" i="10"/>
  <c r="AH29" i="10"/>
  <c r="AC28" i="10"/>
  <c r="AF27" i="10"/>
  <c r="AI26" i="10"/>
  <c r="AD25" i="10"/>
  <c r="AG24" i="10"/>
  <c r="AJ23" i="10"/>
  <c r="AE22" i="10"/>
  <c r="AH21" i="10"/>
  <c r="AC20" i="10"/>
  <c r="AF19" i="10"/>
  <c r="AI18" i="10"/>
  <c r="AD17" i="10"/>
  <c r="AG16" i="10"/>
  <c r="AJ68" i="10"/>
  <c r="AE64" i="10"/>
  <c r="AC60" i="10"/>
  <c r="AD59" i="10"/>
  <c r="AF58" i="10"/>
  <c r="AD57" i="10"/>
  <c r="AI56" i="10"/>
  <c r="AG55" i="10"/>
  <c r="AD54" i="10"/>
  <c r="AC50" i="10"/>
  <c r="AF49" i="10"/>
  <c r="AG48" i="10"/>
  <c r="AJ47" i="10"/>
  <c r="AC46" i="10"/>
  <c r="AG45" i="10"/>
  <c r="AF43" i="10"/>
  <c r="AF41" i="10"/>
  <c r="AD40" i="10"/>
  <c r="AC39" i="10"/>
  <c r="AJ38" i="10"/>
  <c r="AI37" i="10"/>
  <c r="AH36" i="10"/>
  <c r="AG35" i="10"/>
  <c r="AF34" i="10"/>
  <c r="AF33" i="10"/>
  <c r="AE32" i="10"/>
  <c r="AD31" i="10"/>
  <c r="AJ29" i="10"/>
  <c r="AI28" i="10"/>
  <c r="AH27" i="10"/>
  <c r="AG26" i="10"/>
  <c r="AG25" i="10"/>
  <c r="AF24" i="10"/>
  <c r="AE23" i="10"/>
  <c r="AC22" i="10"/>
  <c r="AJ20" i="10"/>
  <c r="AI19" i="10"/>
  <c r="AH18" i="10"/>
  <c r="AH17" i="10"/>
  <c r="AH16" i="10"/>
  <c r="AJ15" i="10"/>
  <c r="AE14" i="10"/>
  <c r="AH13" i="10"/>
  <c r="AC12" i="10"/>
  <c r="AF11" i="10"/>
  <c r="AI10" i="10"/>
  <c r="AD9" i="10"/>
  <c r="AG8" i="10"/>
  <c r="AI66" i="10"/>
  <c r="AC59" i="10"/>
  <c r="AH56" i="10"/>
  <c r="AE55" i="10"/>
  <c r="AC54" i="10"/>
  <c r="AE49" i="10"/>
  <c r="AF48" i="10"/>
  <c r="AI47" i="10"/>
  <c r="AF45" i="10"/>
  <c r="AJ44" i="10"/>
  <c r="AE43" i="10"/>
  <c r="AJ42" i="10"/>
  <c r="AD41" i="10"/>
  <c r="AC40" i="10"/>
  <c r="AI38" i="10"/>
  <c r="AG37" i="10"/>
  <c r="AG36" i="10"/>
  <c r="AE35" i="10"/>
  <c r="AI71" i="10"/>
  <c r="AI65" i="10"/>
  <c r="AG56" i="10"/>
  <c r="AC55" i="10"/>
  <c r="AE65" i="10"/>
  <c r="AF56" i="10"/>
  <c r="AH52" i="10"/>
  <c r="AJ63" i="10"/>
  <c r="AE63" i="10"/>
  <c r="AJ62" i="10"/>
  <c r="AC61" i="10"/>
  <c r="AE60" i="10"/>
  <c r="AH59" i="10"/>
  <c r="AI58" i="10"/>
  <c r="AF57" i="10"/>
  <c r="AI55" i="10"/>
  <c r="AG54" i="10"/>
  <c r="AE53" i="10"/>
  <c r="AD52" i="10"/>
  <c r="AG51" i="10"/>
  <c r="AE50" i="10"/>
  <c r="AH49" i="10"/>
  <c r="AJ48" i="10"/>
  <c r="AE46" i="10"/>
  <c r="AJ45" i="10"/>
  <c r="AC44" i="10"/>
  <c r="AI43" i="10"/>
  <c r="AC42" i="10"/>
  <c r="AH41" i="10"/>
  <c r="AF40" i="10"/>
  <c r="AE39" i="10"/>
  <c r="AC38" i="10"/>
  <c r="AJ36" i="10"/>
  <c r="AI35" i="10"/>
  <c r="AH34" i="10"/>
  <c r="AH33" i="10"/>
  <c r="AH32" i="10"/>
  <c r="AF31" i="10"/>
  <c r="AD30" i="10"/>
  <c r="AC29" i="10"/>
  <c r="AJ27" i="10"/>
  <c r="AJ26" i="10"/>
  <c r="AI25" i="10"/>
  <c r="AI24" i="10"/>
  <c r="AG23" i="10"/>
  <c r="AF22" i="10"/>
  <c r="AD21" i="10"/>
  <c r="AC62" i="10"/>
  <c r="AD60" i="10"/>
  <c r="AG59" i="10"/>
  <c r="AH58" i="10"/>
  <c r="AE57" i="10"/>
  <c r="AJ56" i="10"/>
  <c r="AH55" i="10"/>
  <c r="AF54" i="10"/>
  <c r="AC53" i="10"/>
  <c r="AC52" i="10"/>
  <c r="AF51" i="10"/>
  <c r="AD50" i="10"/>
  <c r="AG49" i="10"/>
  <c r="AI48" i="10"/>
  <c r="AD46" i="10"/>
  <c r="AH45" i="10"/>
  <c r="AH43" i="10"/>
  <c r="AH54" i="10"/>
  <c r="AH53" i="10"/>
  <c r="AJ51" i="10"/>
  <c r="AJ50" i="10"/>
  <c r="AD42" i="10"/>
  <c r="AG41" i="10"/>
  <c r="AD38" i="10"/>
  <c r="AD26" i="10"/>
  <c r="AJ21" i="10"/>
  <c r="AE12" i="10"/>
  <c r="AC10" i="10"/>
  <c r="AF53" i="10"/>
  <c r="AI51" i="10"/>
  <c r="AH50" i="10"/>
  <c r="AC41" i="10"/>
  <c r="AF39" i="10"/>
  <c r="AJ37" i="10"/>
  <c r="AE36" i="10"/>
  <c r="AJ33" i="10"/>
  <c r="AJ30" i="10"/>
  <c r="AE25" i="10"/>
  <c r="AJ24" i="10"/>
  <c r="AH23" i="10"/>
  <c r="AJ16" i="10"/>
  <c r="AF52" i="10"/>
  <c r="AH51" i="10"/>
  <c r="AD39" i="10"/>
  <c r="AF37" i="10"/>
  <c r="AD36" i="10"/>
  <c r="AJ34" i="10"/>
  <c r="AI33" i="10"/>
  <c r="AJ32" i="10"/>
  <c r="AI30" i="10"/>
  <c r="AI29" i="10"/>
  <c r="AJ28" i="10"/>
  <c r="AC25" i="10"/>
  <c r="AH24" i="10"/>
  <c r="AF23" i="10"/>
  <c r="AH22" i="10"/>
  <c r="AG21" i="10"/>
  <c r="AH20" i="10"/>
  <c r="AC19" i="10"/>
  <c r="AJ18" i="10"/>
  <c r="AC17" i="10"/>
  <c r="AE52" i="10"/>
  <c r="AI46" i="10"/>
  <c r="AI44" i="10"/>
  <c r="AJ40" i="10"/>
  <c r="AE37" i="10"/>
  <c r="AG34" i="10"/>
  <c r="AG33" i="10"/>
  <c r="AI32" i="10"/>
  <c r="AI31" i="10"/>
  <c r="AH30" i="10"/>
  <c r="AG29" i="10"/>
  <c r="AH28" i="10"/>
  <c r="AI27" i="10"/>
  <c r="AE24" i="10"/>
  <c r="AD23" i="10"/>
  <c r="AG22" i="10"/>
  <c r="AF21" i="10"/>
  <c r="AG20" i="10"/>
  <c r="AG18" i="10"/>
  <c r="AC65" i="10"/>
  <c r="AI57" i="10"/>
  <c r="AH46" i="10"/>
  <c r="AF44" i="10"/>
  <c r="AI40" i="10"/>
  <c r="AD37" i="10"/>
  <c r="AJ35" i="10"/>
  <c r="AE34" i="10"/>
  <c r="AE33" i="10"/>
  <c r="AF32" i="10"/>
  <c r="AH31" i="10"/>
  <c r="AG30" i="10"/>
  <c r="AF29" i="10"/>
  <c r="AG28" i="10"/>
  <c r="AG27" i="10"/>
  <c r="AD24" i="10"/>
  <c r="AI60" i="10"/>
  <c r="AC48" i="10"/>
  <c r="AF47" i="10"/>
  <c r="AG46" i="10"/>
  <c r="AD45" i="10"/>
  <c r="AE44" i="10"/>
  <c r="AJ43" i="10"/>
  <c r="AI42" i="10"/>
  <c r="AH40" i="10"/>
  <c r="AH38" i="10"/>
  <c r="AC37" i="10"/>
  <c r="AH35" i="10"/>
  <c r="AD34" i="10"/>
  <c r="AC33" i="10"/>
  <c r="AD32" i="10"/>
  <c r="AG31" i="10"/>
  <c r="AF30" i="10"/>
  <c r="AE29" i="10"/>
  <c r="AF28" i="10"/>
  <c r="AE27" i="10"/>
  <c r="AH26" i="10"/>
  <c r="AC24" i="10"/>
  <c r="AI59" i="10"/>
  <c r="AJ58" i="10"/>
  <c r="AE47" i="10"/>
  <c r="AF46" i="10"/>
  <c r="AC45" i="10"/>
  <c r="AD44" i="10"/>
  <c r="AD43" i="10"/>
  <c r="AH42" i="10"/>
  <c r="AE40" i="10"/>
  <c r="AI39" i="10"/>
  <c r="AG38" i="10"/>
  <c r="AD35" i="10"/>
  <c r="AC34" i="10"/>
  <c r="AC32" i="10"/>
  <c r="AE31" i="10"/>
  <c r="AC30" i="10"/>
  <c r="AD29" i="10"/>
  <c r="AE28" i="10"/>
  <c r="AD27" i="10"/>
  <c r="AF26" i="10"/>
  <c r="AJ25" i="10"/>
  <c r="AD20" i="10"/>
  <c r="AH19" i="10"/>
  <c r="AD18" i="10"/>
  <c r="AI17" i="10"/>
  <c r="AC16" i="10"/>
  <c r="AI14" i="10"/>
  <c r="AG13" i="10"/>
  <c r="AG12" i="10"/>
  <c r="AE11" i="10"/>
  <c r="AE10" i="10"/>
  <c r="AE9" i="10"/>
  <c r="AD8" i="10"/>
  <c r="AF36" i="10"/>
  <c r="AF25" i="10"/>
  <c r="AJ22" i="10"/>
  <c r="AH15" i="10"/>
  <c r="AG14" i="10"/>
  <c r="AE13" i="10"/>
  <c r="AC26" i="10"/>
  <c r="AI22" i="10"/>
  <c r="AI21" i="10"/>
  <c r="AI20" i="10"/>
  <c r="AD19" i="10"/>
  <c r="AE17" i="10"/>
  <c r="AG15" i="10"/>
  <c r="AD12" i="10"/>
  <c r="AC49" i="10"/>
  <c r="AD47" i="10"/>
  <c r="AG42" i="10"/>
  <c r="AJ41" i="10"/>
  <c r="AH39" i="10"/>
  <c r="AF38" i="10"/>
  <c r="AI36" i="10"/>
  <c r="AC35" i="10"/>
  <c r="AC31" i="10"/>
  <c r="AD28" i="10"/>
  <c r="AC27" i="10"/>
  <c r="AE26" i="10"/>
  <c r="AH25" i="10"/>
  <c r="AG19" i="10"/>
  <c r="AC18" i="10"/>
  <c r="AG17" i="10"/>
  <c r="AI15" i="10"/>
  <c r="AH14" i="10"/>
  <c r="AF13" i="10"/>
  <c r="AF12" i="10"/>
  <c r="AD11" i="10"/>
  <c r="AD10" i="10"/>
  <c r="AC9" i="10"/>
  <c r="AC8" i="10"/>
  <c r="AG39" i="10"/>
  <c r="AI23" i="10"/>
  <c r="AE19" i="10"/>
  <c r="AF17" i="10"/>
  <c r="AC11" i="10"/>
  <c r="AF14" i="10"/>
  <c r="AD13" i="10"/>
  <c r="AJ9" i="10"/>
  <c r="AJ8" i="10"/>
  <c r="AD16" i="10"/>
  <c r="AG10" i="10"/>
  <c r="AD15" i="10"/>
  <c r="AD14" i="10"/>
  <c r="AJ13" i="10"/>
  <c r="AF10" i="10"/>
  <c r="AH9" i="10"/>
  <c r="AJ19" i="10"/>
  <c r="AC15" i="10"/>
  <c r="AC14" i="10"/>
  <c r="AI13" i="10"/>
  <c r="AJ12" i="10"/>
  <c r="AG9" i="10"/>
  <c r="AC13" i="10"/>
  <c r="AI12" i="10"/>
  <c r="AF9" i="10"/>
  <c r="AH8" i="10"/>
  <c r="AC23" i="10"/>
  <c r="AF18" i="10"/>
  <c r="AH12" i="10"/>
  <c r="AJ11" i="10"/>
  <c r="AF8" i="10"/>
  <c r="AE18" i="10"/>
  <c r="AI16" i="10"/>
  <c r="AI11" i="10"/>
  <c r="AE8" i="10"/>
  <c r="AD22" i="10"/>
  <c r="AE21" i="10"/>
  <c r="AJ17" i="10"/>
  <c r="AF16" i="10"/>
  <c r="AH11" i="10"/>
  <c r="AJ10" i="10"/>
  <c r="AC21" i="10"/>
  <c r="AF20" i="10"/>
  <c r="AE16" i="10"/>
  <c r="AF15" i="10"/>
  <c r="AG11" i="10"/>
  <c r="AH10" i="10"/>
  <c r="AE20" i="10"/>
  <c r="AE15" i="10"/>
  <c r="AJ14" i="10"/>
  <c r="AI9" i="10"/>
  <c r="AI8" i="10"/>
  <c r="V90" i="10"/>
  <c r="AP98" i="10" s="1"/>
  <c r="V79" i="10"/>
  <c r="AP90" i="10" s="1"/>
  <c r="V89" i="10"/>
  <c r="V78" i="10"/>
  <c r="AP95" i="10" s="1"/>
  <c r="V84" i="10"/>
  <c r="AP97" i="10" s="1"/>
  <c r="V91" i="10"/>
  <c r="AP93" i="10" s="1"/>
  <c r="V93" i="10"/>
  <c r="AP86" i="10" s="1"/>
  <c r="V88" i="10"/>
  <c r="V85" i="10"/>
  <c r="AP91" i="10" s="1"/>
  <c r="V83" i="10"/>
  <c r="V95" i="10"/>
  <c r="V94" i="10"/>
  <c r="AP85" i="10" s="1"/>
  <c r="V82" i="10"/>
  <c r="AP82" i="10" s="1"/>
  <c r="V87" i="10"/>
  <c r="AP81" i="10" s="1"/>
  <c r="V98" i="10"/>
  <c r="AP89" i="10" s="1"/>
  <c r="V92" i="10"/>
  <c r="AP78" i="10" s="1"/>
  <c r="V77" i="10"/>
  <c r="V96" i="10"/>
  <c r="AP92" i="10" s="1"/>
  <c r="V80" i="10"/>
  <c r="V81" i="10"/>
  <c r="AP94" i="10" s="1"/>
  <c r="V97" i="10"/>
  <c r="AP88" i="10" s="1"/>
  <c r="V86" i="10"/>
  <c r="AP87" i="10" s="1"/>
  <c r="AN97" i="10"/>
  <c r="AO94" i="10"/>
  <c r="AM92" i="10"/>
  <c r="AN89" i="10"/>
  <c r="AO86" i="10"/>
  <c r="AN96" i="10"/>
  <c r="AM95" i="10"/>
  <c r="AO90" i="10"/>
  <c r="AO89" i="10"/>
  <c r="AM88" i="10"/>
  <c r="AN84" i="10"/>
  <c r="AO98" i="10"/>
  <c r="AO97" i="10"/>
  <c r="AM96" i="10"/>
  <c r="AO91" i="10"/>
  <c r="AN90" i="10"/>
  <c r="AM89" i="10"/>
  <c r="AO95" i="10"/>
  <c r="AM94" i="10"/>
  <c r="AO96" i="10"/>
  <c r="AN95" i="10"/>
  <c r="AO92" i="10"/>
  <c r="AM91" i="10"/>
  <c r="AO88" i="10"/>
  <c r="AN86" i="10"/>
  <c r="AN98" i="10"/>
  <c r="AM97" i="10"/>
  <c r="AO93" i="10"/>
  <c r="AN92" i="10"/>
  <c r="AN88" i="10"/>
  <c r="AM86" i="10"/>
  <c r="AM98" i="10"/>
  <c r="AN93" i="10"/>
  <c r="AO83" i="10"/>
  <c r="AN82" i="10"/>
  <c r="AN79" i="10"/>
  <c r="S52" i="2" s="1"/>
  <c r="AM93" i="10"/>
  <c r="AN83" i="10"/>
  <c r="AM82" i="10"/>
  <c r="AO81" i="10"/>
  <c r="AM79" i="10"/>
  <c r="AN94" i="10"/>
  <c r="AN87" i="10"/>
  <c r="AM85" i="10"/>
  <c r="AO80" i="10"/>
  <c r="AM78" i="10"/>
  <c r="AM87" i="10"/>
  <c r="AO84" i="10"/>
  <c r="AO78" i="10"/>
  <c r="U38" i="2" s="1"/>
  <c r="AM84" i="10"/>
  <c r="AP80" i="10"/>
  <c r="AN78" i="10"/>
  <c r="S38" i="2" s="1"/>
  <c r="AO77" i="10"/>
  <c r="U24" i="2" s="1"/>
  <c r="AN91" i="10"/>
  <c r="AM90" i="10"/>
  <c r="AN85" i="10"/>
  <c r="AM81" i="10"/>
  <c r="AO82" i="10"/>
  <c r="AO85" i="10"/>
  <c r="AN80" i="10"/>
  <c r="AM77" i="10"/>
  <c r="AO87" i="10"/>
  <c r="AM83" i="10"/>
  <c r="AN81" i="10"/>
  <c r="AM80" i="10"/>
  <c r="AO79" i="10"/>
  <c r="U52" i="2" s="1"/>
  <c r="AN77" i="10"/>
  <c r="S24" i="2" s="1"/>
  <c r="M105" i="10"/>
  <c r="Q19" i="3" s="1"/>
  <c r="AE19" i="3" s="1"/>
  <c r="Q105" i="10"/>
  <c r="M108" i="10"/>
  <c r="Q22" i="3" s="1"/>
  <c r="AH22" i="3" s="1"/>
  <c r="Q108" i="10"/>
  <c r="M103" i="10"/>
  <c r="Q17" i="3" s="1"/>
  <c r="AC17" i="3" s="1"/>
  <c r="Q103" i="10"/>
  <c r="Q107" i="10"/>
  <c r="M107" i="10"/>
  <c r="Q21" i="3" s="1"/>
  <c r="AG21" i="3" s="1"/>
  <c r="AY704" i="11" l="1" a="1"/>
  <c r="AY704" i="11" s="1"/>
  <c r="BY704" i="11"/>
  <c r="BY438" i="11"/>
  <c r="AY438" i="11" a="1"/>
  <c r="AY438" i="11" s="1"/>
  <c r="AY966" i="11" a="1"/>
  <c r="AY966" i="11" s="1"/>
  <c r="AZ966" i="11" s="1" a="1"/>
  <c r="AZ966" i="11" s="1"/>
  <c r="BY966" i="11"/>
  <c r="AY329" i="11" a="1"/>
  <c r="AY329" i="11" s="1"/>
  <c r="BY329" i="11"/>
  <c r="AY774" i="11" a="1"/>
  <c r="AY774" i="11" s="1"/>
  <c r="BY774" i="11"/>
  <c r="AY416" i="11" a="1"/>
  <c r="AY416" i="11" s="1"/>
  <c r="BY416" i="11"/>
  <c r="BY706" i="11"/>
  <c r="AY706" i="11" a="1"/>
  <c r="AY706" i="11" s="1"/>
  <c r="AY78" i="11" a="1"/>
  <c r="AY78" i="11" s="1"/>
  <c r="BY78" i="11"/>
  <c r="AY488" i="11" a="1"/>
  <c r="AY488" i="11" s="1"/>
  <c r="BY488" i="11"/>
  <c r="BY60" i="11"/>
  <c r="AY60" i="11" a="1"/>
  <c r="AY60" i="11" s="1"/>
  <c r="BY592" i="11"/>
  <c r="AY592" i="11" a="1"/>
  <c r="AY592" i="11" s="1"/>
  <c r="AY325" i="11" a="1"/>
  <c r="AY325" i="11" s="1"/>
  <c r="BY325" i="11"/>
  <c r="BY710" i="11"/>
  <c r="AY710" i="11" a="1"/>
  <c r="AY710" i="11" s="1"/>
  <c r="BY832" i="11"/>
  <c r="AY832" i="11" a="1"/>
  <c r="AY832" i="11" s="1"/>
  <c r="AY590" i="11" a="1"/>
  <c r="AY590" i="11" s="1"/>
  <c r="BY590" i="11"/>
  <c r="AY542" i="11" a="1"/>
  <c r="AY542" i="11" s="1"/>
  <c r="BY542" i="11"/>
  <c r="AY460" i="11" a="1"/>
  <c r="AY460" i="11" s="1"/>
  <c r="BY460" i="11"/>
  <c r="BY916" i="11"/>
  <c r="AY916" i="11" a="1"/>
  <c r="AY916" i="11" s="1"/>
  <c r="AZ916" i="11" s="1" a="1"/>
  <c r="AZ916" i="11" s="1"/>
  <c r="BY548" i="11"/>
  <c r="AY548" i="11" a="1"/>
  <c r="AY548" i="11" s="1"/>
  <c r="BY834" i="11"/>
  <c r="AY834" i="11" a="1"/>
  <c r="AY834" i="11" s="1"/>
  <c r="AY201" i="11" a="1"/>
  <c r="AY201" i="11" s="1"/>
  <c r="BY201" i="11"/>
  <c r="AY9" i="11" a="1"/>
  <c r="AY9" i="11" s="1"/>
  <c r="BY9" i="11"/>
  <c r="AY447" i="11" a="1"/>
  <c r="AY447" i="11" s="1"/>
  <c r="BY447" i="11"/>
  <c r="BY192" i="11"/>
  <c r="AY192" i="11" a="1"/>
  <c r="AY192" i="11" s="1"/>
  <c r="AY536" i="11" a="1"/>
  <c r="AY536" i="11" s="1"/>
  <c r="BY536" i="11"/>
  <c r="BY144" i="11"/>
  <c r="AY144" i="11" a="1"/>
  <c r="AY144" i="11" s="1"/>
  <c r="AY959" i="11" a="1"/>
  <c r="AY959" i="11" s="1"/>
  <c r="AZ959" i="11" s="1" a="1"/>
  <c r="AZ959" i="11" s="1"/>
  <c r="BY959" i="11"/>
  <c r="AY750" i="11" a="1"/>
  <c r="AY750" i="11" s="1"/>
  <c r="BY750" i="11"/>
  <c r="AY716" i="11" a="1"/>
  <c r="AY716" i="11" s="1"/>
  <c r="BY716" i="11"/>
  <c r="AY608" i="11" a="1"/>
  <c r="AY608" i="11" s="1"/>
  <c r="BY608" i="11"/>
  <c r="AY907" i="11" a="1"/>
  <c r="AY907" i="11" s="1"/>
  <c r="AZ907" i="11" s="1" a="1"/>
  <c r="AZ907" i="11" s="1"/>
  <c r="BY907" i="11"/>
  <c r="BY697" i="11"/>
  <c r="AY697" i="11" a="1"/>
  <c r="AY697" i="11" s="1"/>
  <c r="BY123" i="11"/>
  <c r="AY123" i="11" a="1"/>
  <c r="AY123" i="11" s="1"/>
  <c r="AY410" i="11" a="1"/>
  <c r="AY410" i="11" s="1"/>
  <c r="BY410" i="11"/>
  <c r="AY255" i="11" a="1"/>
  <c r="AY255" i="11" s="1"/>
  <c r="BY255" i="11"/>
  <c r="BY755" i="11"/>
  <c r="AY755" i="11" a="1"/>
  <c r="AY755" i="11" s="1"/>
  <c r="AY300" i="11" a="1"/>
  <c r="AY300" i="11" s="1"/>
  <c r="BY300" i="11"/>
  <c r="AY12" i="11" a="1"/>
  <c r="AY12" i="11" s="1"/>
  <c r="BY12" i="11"/>
  <c r="BY425" i="11"/>
  <c r="AY425" i="11" a="1"/>
  <c r="AY425" i="11" s="1"/>
  <c r="BY543" i="11"/>
  <c r="AY543" i="11" a="1"/>
  <c r="AY543" i="11" s="1"/>
  <c r="AY904" i="11" a="1"/>
  <c r="AY904" i="11" s="1"/>
  <c r="AZ904" i="11" s="1" a="1"/>
  <c r="AZ904" i="11" s="1"/>
  <c r="BY904" i="11"/>
  <c r="AY888" i="11" a="1"/>
  <c r="AY888" i="11" s="1"/>
  <c r="BY888" i="11"/>
  <c r="BY781" i="11"/>
  <c r="AY781" i="11" a="1"/>
  <c r="AY781" i="11" s="1"/>
  <c r="BY108" i="11"/>
  <c r="AY108" i="11" a="1"/>
  <c r="AY108" i="11" s="1"/>
  <c r="AY849" i="11" a="1"/>
  <c r="AY849" i="11" s="1"/>
  <c r="BY849" i="11"/>
  <c r="BY182" i="11"/>
  <c r="AY182" i="11" a="1"/>
  <c r="AY182" i="11" s="1"/>
  <c r="AY487" i="11" a="1"/>
  <c r="AY487" i="11" s="1"/>
  <c r="BY487" i="11"/>
  <c r="AY463" i="11" a="1"/>
  <c r="AY463" i="11" s="1"/>
  <c r="BY463" i="11"/>
  <c r="BY68" i="11"/>
  <c r="G25" i="12" s="1"/>
  <c r="AY68" i="11" a="1"/>
  <c r="AY68" i="11" s="1"/>
  <c r="AY609" i="11" a="1"/>
  <c r="AY609" i="11" s="1"/>
  <c r="BY609" i="11"/>
  <c r="AY321" i="11" a="1"/>
  <c r="AY321" i="11" s="1"/>
  <c r="BY321" i="11"/>
  <c r="BY895" i="11"/>
  <c r="AY895" i="11" a="1"/>
  <c r="AY895" i="11" s="1"/>
  <c r="AZ895" i="11" s="1" a="1"/>
  <c r="AZ895" i="11" s="1"/>
  <c r="AY263" i="11" a="1"/>
  <c r="AY263" i="11" s="1"/>
  <c r="BY263" i="11"/>
  <c r="AY659" i="11" a="1"/>
  <c r="AY659" i="11" s="1"/>
  <c r="BY659" i="11"/>
  <c r="AY429" i="11" a="1"/>
  <c r="AY429" i="11" s="1"/>
  <c r="BY429" i="11"/>
  <c r="AY908" i="11" a="1"/>
  <c r="AY908" i="11" s="1"/>
  <c r="AZ908" i="11" s="1" a="1"/>
  <c r="AZ908" i="11" s="1"/>
  <c r="BY908" i="11"/>
  <c r="AY308" i="11" a="1"/>
  <c r="AY308" i="11" s="1"/>
  <c r="BY308" i="11"/>
  <c r="BY734" i="11"/>
  <c r="AY734" i="11" a="1"/>
  <c r="AY734" i="11" s="1"/>
  <c r="AY403" i="11" a="1"/>
  <c r="AY403" i="11" s="1"/>
  <c r="BY403" i="11"/>
  <c r="BY660" i="11"/>
  <c r="AY660" i="11" a="1"/>
  <c r="AY660" i="11" s="1"/>
  <c r="BY33" i="11"/>
  <c r="AY33" i="11" a="1"/>
  <c r="AY33" i="11" s="1"/>
  <c r="AY406" i="11" a="1"/>
  <c r="AY406" i="11" s="1"/>
  <c r="BY406" i="11"/>
  <c r="AY196" i="11" a="1"/>
  <c r="AY196" i="11" s="1"/>
  <c r="BY196" i="11"/>
  <c r="BY512" i="11"/>
  <c r="AY512" i="11" a="1"/>
  <c r="AY512" i="11" s="1"/>
  <c r="BY167" i="11"/>
  <c r="AY167" i="11" a="1"/>
  <c r="AY167" i="11" s="1"/>
  <c r="BY211" i="11"/>
  <c r="G28" i="12" s="1"/>
  <c r="AY211" i="11" a="1"/>
  <c r="AY211" i="11" s="1"/>
  <c r="AY766" i="11" a="1"/>
  <c r="AY766" i="11" s="1"/>
  <c r="BY766" i="11"/>
  <c r="BY554" i="11"/>
  <c r="AY554" i="11" a="1"/>
  <c r="AY554" i="11" s="1"/>
  <c r="AY573" i="11" a="1"/>
  <c r="AY573" i="11" s="1"/>
  <c r="BY573" i="11"/>
  <c r="AY482" i="11" a="1"/>
  <c r="AY482" i="11" s="1"/>
  <c r="BY482" i="11"/>
  <c r="BY886" i="11"/>
  <c r="AY886" i="11" a="1"/>
  <c r="AY886" i="11" s="1"/>
  <c r="BY503" i="11"/>
  <c r="AY503" i="11" a="1"/>
  <c r="AY503" i="11" s="1"/>
  <c r="AY794" i="11" a="1"/>
  <c r="AY794" i="11" s="1"/>
  <c r="BY794" i="11"/>
  <c r="AY172" i="11" a="1"/>
  <c r="AY172" i="11" s="1"/>
  <c r="BY172" i="11"/>
  <c r="AY757" i="11" a="1"/>
  <c r="AY757" i="11" s="1"/>
  <c r="BY757" i="11"/>
  <c r="BY309" i="11"/>
  <c r="AY309" i="11" a="1"/>
  <c r="AY309" i="11" s="1"/>
  <c r="BY26" i="11"/>
  <c r="AY26" i="11" a="1"/>
  <c r="AY26" i="11" s="1"/>
  <c r="BY433" i="11"/>
  <c r="AY433" i="11" a="1"/>
  <c r="AY433" i="11" s="1"/>
  <c r="BY87" i="11"/>
  <c r="AY87" i="11" a="1"/>
  <c r="AY87" i="11" s="1"/>
  <c r="BY857" i="11"/>
  <c r="AY857" i="11" a="1"/>
  <c r="AY857" i="11" s="1"/>
  <c r="AY640" i="11" a="1"/>
  <c r="AY640" i="11" s="1"/>
  <c r="BY640" i="11"/>
  <c r="AY595" i="11" a="1"/>
  <c r="AY595" i="11" s="1"/>
  <c r="BY595" i="11"/>
  <c r="AY490" i="11" a="1"/>
  <c r="AY490" i="11" s="1"/>
  <c r="BY490" i="11"/>
  <c r="BY957" i="11"/>
  <c r="AY957" i="11" a="1"/>
  <c r="AY957" i="11" s="1"/>
  <c r="AZ957" i="11" s="1" a="1"/>
  <c r="AZ957" i="11" s="1"/>
  <c r="BY546" i="11"/>
  <c r="AY546" i="11" a="1"/>
  <c r="AY546" i="11" s="1"/>
  <c r="AY927" i="11" a="1"/>
  <c r="AY927" i="11" s="1"/>
  <c r="AZ927" i="11" s="1" a="1"/>
  <c r="AZ927" i="11" s="1"/>
  <c r="BY927" i="11"/>
  <c r="BY281" i="11"/>
  <c r="AY281" i="11" a="1"/>
  <c r="AY281" i="11" s="1"/>
  <c r="BY42" i="11"/>
  <c r="AY42" i="11" a="1"/>
  <c r="AY42" i="11" s="1"/>
  <c r="BY304" i="11"/>
  <c r="AY304" i="11" a="1"/>
  <c r="AY304" i="11" s="1"/>
  <c r="AY27" i="11" a="1"/>
  <c r="AY27" i="11" s="1"/>
  <c r="BY27" i="11"/>
  <c r="BY408" i="11"/>
  <c r="AY408" i="11" a="1"/>
  <c r="AY408" i="11" s="1"/>
  <c r="AY133" i="11" a="1"/>
  <c r="AY133" i="11" s="1"/>
  <c r="BY133" i="11"/>
  <c r="AY830" i="11" a="1"/>
  <c r="AY830" i="11" s="1"/>
  <c r="BY830" i="11"/>
  <c r="BY630" i="11"/>
  <c r="AY630" i="11" a="1"/>
  <c r="AY630" i="11" s="1"/>
  <c r="BY620" i="11"/>
  <c r="AY620" i="11" a="1"/>
  <c r="AY620" i="11" s="1"/>
  <c r="BY498" i="11"/>
  <c r="AY498" i="11" a="1"/>
  <c r="AY498" i="11" s="1"/>
  <c r="BY958" i="11"/>
  <c r="AY958" i="11" a="1"/>
  <c r="AY958" i="11" s="1"/>
  <c r="AZ958" i="11" s="1" a="1"/>
  <c r="AZ958" i="11" s="1"/>
  <c r="AY593" i="11" a="1"/>
  <c r="AY593" i="11" s="1"/>
  <c r="BY593" i="11"/>
  <c r="BY868" i="11"/>
  <c r="AY868" i="11" a="1"/>
  <c r="AY868" i="11" s="1"/>
  <c r="BY230" i="11"/>
  <c r="AY230" i="11" a="1"/>
  <c r="AY230" i="11" s="1"/>
  <c r="AY39" i="11" a="1"/>
  <c r="AY39" i="11" s="1"/>
  <c r="BY39" i="11"/>
  <c r="BY432" i="11"/>
  <c r="AY432" i="11" a="1"/>
  <c r="AY432" i="11" s="1"/>
  <c r="AY180" i="11" a="1"/>
  <c r="AY180" i="11" s="1"/>
  <c r="BY180" i="11"/>
  <c r="AY541" i="11" a="1"/>
  <c r="AY541" i="11" s="1"/>
  <c r="BY541" i="11"/>
  <c r="BY177" i="11"/>
  <c r="AY177" i="11" a="1"/>
  <c r="AY177" i="11" s="1"/>
  <c r="AY900" i="11" a="1"/>
  <c r="AY900" i="11" s="1"/>
  <c r="AZ900" i="11" s="1" a="1"/>
  <c r="AZ900" i="11" s="1"/>
  <c r="BY900" i="11"/>
  <c r="BY680" i="11"/>
  <c r="AY680" i="11" a="1"/>
  <c r="AY680" i="11" s="1"/>
  <c r="AY861" i="11" a="1"/>
  <c r="AY861" i="11" s="1"/>
  <c r="BY861" i="11"/>
  <c r="AY952" i="11" a="1"/>
  <c r="AY952" i="11" s="1"/>
  <c r="AZ952" i="11" s="1" a="1"/>
  <c r="AZ952" i="11" s="1"/>
  <c r="BY952" i="11"/>
  <c r="J50" i="12" s="1"/>
  <c r="G54" i="2" s="1"/>
  <c r="AY289" i="11" a="1"/>
  <c r="AY289" i="11" s="1"/>
  <c r="BY289" i="11"/>
  <c r="BY323" i="11"/>
  <c r="AY323" i="11" a="1"/>
  <c r="AY323" i="11" s="1"/>
  <c r="AY839" i="11" a="1"/>
  <c r="AY839" i="11" s="1"/>
  <c r="BY839" i="11"/>
  <c r="BY699" i="11"/>
  <c r="AY699" i="11" a="1"/>
  <c r="AY699" i="11" s="1"/>
  <c r="AY451" i="11" a="1"/>
  <c r="AY451" i="11" s="1"/>
  <c r="BY451" i="11"/>
  <c r="AY733" i="11" a="1"/>
  <c r="AY733" i="11" s="1"/>
  <c r="BY733" i="11"/>
  <c r="R17" i="2"/>
  <c r="Q16" i="2"/>
  <c r="Q44" i="2"/>
  <c r="R45" i="2"/>
  <c r="R30" i="2"/>
  <c r="Q29" i="2"/>
  <c r="BY587" i="11"/>
  <c r="AY587" i="11" a="1"/>
  <c r="AY587" i="11" s="1"/>
  <c r="AY434" i="11" a="1"/>
  <c r="AY434" i="11" s="1"/>
  <c r="BY434" i="11"/>
  <c r="AY889" i="11" a="1"/>
  <c r="AY889" i="11" s="1"/>
  <c r="BY889" i="11"/>
  <c r="BY260" i="11"/>
  <c r="G56" i="12" s="1"/>
  <c r="AY260" i="11" a="1"/>
  <c r="AY260" i="11" s="1"/>
  <c r="AY956" i="11" a="1"/>
  <c r="AY956" i="11" s="1"/>
  <c r="AZ956" i="11" s="1" a="1"/>
  <c r="AZ956" i="11" s="1"/>
  <c r="BY956" i="11"/>
  <c r="AY365" i="11" a="1"/>
  <c r="AY365" i="11" s="1"/>
  <c r="BY365" i="11"/>
  <c r="BY596" i="11"/>
  <c r="AY596" i="11" a="1"/>
  <c r="AY596" i="11" s="1"/>
  <c r="BY761" i="11"/>
  <c r="AY761" i="11" a="1"/>
  <c r="AY761" i="11" s="1"/>
  <c r="BY296" i="11"/>
  <c r="AY296" i="11" a="1"/>
  <c r="AY296" i="11" s="1"/>
  <c r="BY30" i="11"/>
  <c r="AY30" i="11" a="1"/>
  <c r="AY30" i="11" s="1"/>
  <c r="BY465" i="11"/>
  <c r="AY465" i="11" a="1"/>
  <c r="AY465" i="11" s="1"/>
  <c r="BY103" i="11"/>
  <c r="AY103" i="11" a="1"/>
  <c r="AY103" i="11" s="1"/>
  <c r="BY145" i="11"/>
  <c r="AY145" i="11" a="1"/>
  <c r="AY145" i="11" s="1"/>
  <c r="BY759" i="11"/>
  <c r="AY759" i="11" a="1"/>
  <c r="AY759" i="11" s="1"/>
  <c r="AY517" i="11" a="1"/>
  <c r="AY517" i="11" s="1"/>
  <c r="BY517" i="11"/>
  <c r="AY511" i="11" a="1"/>
  <c r="AY511" i="11" s="1"/>
  <c r="BY511" i="11"/>
  <c r="AY395" i="11" a="1"/>
  <c r="AY395" i="11" s="1"/>
  <c r="BY395" i="11"/>
  <c r="BY858" i="11"/>
  <c r="AY858" i="11" a="1"/>
  <c r="AY858" i="11" s="1"/>
  <c r="BY472" i="11"/>
  <c r="AY472" i="11" a="1"/>
  <c r="AY472" i="11" s="1"/>
  <c r="BY778" i="11"/>
  <c r="AY778" i="11" a="1"/>
  <c r="AY778" i="11" s="1"/>
  <c r="BY160" i="11"/>
  <c r="AY160" i="11" a="1"/>
  <c r="AY160" i="11" s="1"/>
  <c r="BY597" i="11"/>
  <c r="AY597" i="11" a="1"/>
  <c r="AY597" i="11" s="1"/>
  <c r="BY311" i="11"/>
  <c r="AY311" i="11" a="1"/>
  <c r="AY311" i="11" s="1"/>
  <c r="AY938" i="11" a="1"/>
  <c r="AY938" i="11" s="1"/>
  <c r="AZ938" i="11" s="1" a="1"/>
  <c r="AZ938" i="11" s="1"/>
  <c r="BY938" i="11"/>
  <c r="AY338" i="11" a="1"/>
  <c r="AY338" i="11" s="1"/>
  <c r="BY338" i="11"/>
  <c r="BY53" i="11"/>
  <c r="G17" i="12" s="1"/>
  <c r="AY53" i="11" a="1"/>
  <c r="AY53" i="11" s="1"/>
  <c r="BY876" i="11"/>
  <c r="AY876" i="11" a="1"/>
  <c r="AY876" i="11" s="1"/>
  <c r="BY635" i="11"/>
  <c r="AY635" i="11" a="1"/>
  <c r="AY635" i="11" s="1"/>
  <c r="AY645" i="11" a="1"/>
  <c r="AY645" i="11" s="1"/>
  <c r="BY645" i="11"/>
  <c r="AY569" i="11" a="1"/>
  <c r="AY569" i="11" s="1"/>
  <c r="BY569" i="11"/>
  <c r="AY836" i="11" a="1"/>
  <c r="AY836" i="11" s="1"/>
  <c r="BY836" i="11"/>
  <c r="AY621" i="11" a="1"/>
  <c r="AY621" i="11" s="1"/>
  <c r="BY621" i="11"/>
  <c r="BY913" i="11"/>
  <c r="AY913" i="11" a="1"/>
  <c r="AY913" i="11" s="1"/>
  <c r="AZ913" i="11" s="1" a="1"/>
  <c r="AZ913" i="11" s="1"/>
  <c r="AY236" i="11" a="1"/>
  <c r="AY236" i="11" s="1"/>
  <c r="BY236" i="11"/>
  <c r="BY202" i="11"/>
  <c r="AY202" i="11" a="1"/>
  <c r="AY202" i="11" s="1"/>
  <c r="BY521" i="11"/>
  <c r="AY521" i="11" a="1"/>
  <c r="AY521" i="11" s="1"/>
  <c r="BY194" i="11"/>
  <c r="AY194" i="11" a="1"/>
  <c r="AY194" i="11" s="1"/>
  <c r="AY685" i="11" a="1"/>
  <c r="AY685" i="11" s="1"/>
  <c r="BY685" i="11"/>
  <c r="AY253" i="11" a="1"/>
  <c r="AY253" i="11" s="1"/>
  <c r="BY253" i="11"/>
  <c r="BY159" i="11"/>
  <c r="AY159" i="11" a="1"/>
  <c r="AY159" i="11" s="1"/>
  <c r="AY823" i="11" a="1"/>
  <c r="AY823" i="11" s="1"/>
  <c r="BY823" i="11"/>
  <c r="AY819" i="11" a="1"/>
  <c r="AY819" i="11" s="1"/>
  <c r="BY819" i="11"/>
  <c r="AY708" i="11" a="1"/>
  <c r="AY708" i="11" s="1"/>
  <c r="BY708" i="11"/>
  <c r="AY127" i="11" a="1"/>
  <c r="AY127" i="11" s="1"/>
  <c r="BY127" i="11"/>
  <c r="BY768" i="11"/>
  <c r="AY768" i="11" a="1"/>
  <c r="AY768" i="11" s="1"/>
  <c r="BY96" i="11"/>
  <c r="AY96" i="11" a="1"/>
  <c r="AY96" i="11" s="1"/>
  <c r="AY474" i="11" a="1"/>
  <c r="AY474" i="11" s="1"/>
  <c r="BY474" i="11"/>
  <c r="AY312" i="11" a="1"/>
  <c r="AY312" i="11" s="1"/>
  <c r="BY312" i="11"/>
  <c r="AY38" i="11" a="1"/>
  <c r="AY38" i="11" s="1"/>
  <c r="BY38" i="11"/>
  <c r="BY469" i="11"/>
  <c r="AY469" i="11" a="1"/>
  <c r="AY469" i="11" s="1"/>
  <c r="BY107" i="11"/>
  <c r="AY107" i="11" a="1"/>
  <c r="AY107" i="11" s="1"/>
  <c r="AY556" i="11" a="1"/>
  <c r="AY556" i="11" s="1"/>
  <c r="BY556" i="11"/>
  <c r="AY779" i="11" a="1"/>
  <c r="AY779" i="11" s="1"/>
  <c r="BY779" i="11"/>
  <c r="BY564" i="11"/>
  <c r="AY564" i="11" a="1"/>
  <c r="AY564" i="11" s="1"/>
  <c r="BY961" i="11"/>
  <c r="AY961" i="11" a="1"/>
  <c r="AY961" i="11" s="1"/>
  <c r="AZ961" i="11" s="1" a="1"/>
  <c r="AZ961" i="11" s="1"/>
  <c r="AY840" i="11" a="1"/>
  <c r="AY840" i="11" s="1"/>
  <c r="BY840" i="11"/>
  <c r="BY146" i="11"/>
  <c r="AY146" i="11" a="1"/>
  <c r="AY146" i="11" s="1"/>
  <c r="BY921" i="11"/>
  <c r="AY921" i="11" a="1"/>
  <c r="AY921" i="11" s="1"/>
  <c r="AZ921" i="11" s="1" a="1"/>
  <c r="AZ921" i="11" s="1"/>
  <c r="BY274" i="11"/>
  <c r="AY274" i="11" a="1"/>
  <c r="AY274" i="11" s="1"/>
  <c r="BY568" i="11"/>
  <c r="AY568" i="11" a="1"/>
  <c r="AY568" i="11" s="1"/>
  <c r="BY649" i="11"/>
  <c r="AY649" i="11" a="1"/>
  <c r="AY649" i="11" s="1"/>
  <c r="AY330" i="11" a="1"/>
  <c r="AY330" i="11" s="1"/>
  <c r="BY330" i="11"/>
  <c r="BY912" i="11"/>
  <c r="AY912" i="11" a="1"/>
  <c r="AY912" i="11" s="1"/>
  <c r="AZ912" i="11" s="1" a="1"/>
  <c r="AZ912" i="11" s="1"/>
  <c r="AY348" i="11" a="1"/>
  <c r="AY348" i="11" s="1"/>
  <c r="BY348" i="11"/>
  <c r="BY57" i="11"/>
  <c r="AY57" i="11" a="1"/>
  <c r="AY57" i="11" s="1"/>
  <c r="AY227" i="11" a="1"/>
  <c r="AY227" i="11" s="1"/>
  <c r="BY227" i="11"/>
  <c r="BY730" i="11"/>
  <c r="AY730" i="11" a="1"/>
  <c r="AY730" i="11" s="1"/>
  <c r="BY534" i="11"/>
  <c r="AY534" i="11" a="1"/>
  <c r="AY534" i="11" s="1"/>
  <c r="BY480" i="11"/>
  <c r="AY480" i="11" a="1"/>
  <c r="AY480" i="11" s="1"/>
  <c r="AY349" i="11" a="1"/>
  <c r="AY349" i="11" s="1"/>
  <c r="BY349" i="11"/>
  <c r="AY793" i="11" a="1"/>
  <c r="AY793" i="11" s="1"/>
  <c r="BY793" i="11"/>
  <c r="AY457" i="11" a="1"/>
  <c r="AY457" i="11" s="1"/>
  <c r="BY457" i="11"/>
  <c r="AY712" i="11" a="1"/>
  <c r="AY712" i="11" s="1"/>
  <c r="BY712" i="11"/>
  <c r="BY95" i="11"/>
  <c r="AY95" i="11" a="1"/>
  <c r="AY95" i="11" s="1"/>
  <c r="BY533" i="11"/>
  <c r="AY533" i="11" a="1"/>
  <c r="AY533" i="11" s="1"/>
  <c r="BY232" i="11"/>
  <c r="AY232" i="11" a="1"/>
  <c r="AY232" i="11" s="1"/>
  <c r="AY702" i="11" a="1"/>
  <c r="AY702" i="11" s="1"/>
  <c r="BY702" i="11"/>
  <c r="AY257" i="11" a="1"/>
  <c r="AY257" i="11" s="1"/>
  <c r="BY257" i="11"/>
  <c r="AY20" i="11" a="1"/>
  <c r="AY20" i="11" s="1"/>
  <c r="BY20" i="11"/>
  <c r="AY770" i="11" a="1"/>
  <c r="AY770" i="11" s="1"/>
  <c r="BY770" i="11"/>
  <c r="BY544" i="11"/>
  <c r="AY544" i="11" a="1"/>
  <c r="AY544" i="11" s="1"/>
  <c r="BY545" i="11"/>
  <c r="AY545" i="11" a="1"/>
  <c r="AY545" i="11" s="1"/>
  <c r="AY473" i="11" a="1"/>
  <c r="AY473" i="11" s="1"/>
  <c r="BY473" i="11"/>
  <c r="AY874" i="11" a="1"/>
  <c r="AY874" i="11" s="1"/>
  <c r="BY874" i="11"/>
  <c r="BY527" i="11"/>
  <c r="AY527" i="11" a="1"/>
  <c r="AY527" i="11" s="1"/>
  <c r="BY784" i="11"/>
  <c r="AY784" i="11" a="1"/>
  <c r="AY784" i="11" s="1"/>
  <c r="AY203" i="11" a="1"/>
  <c r="AY203" i="11" s="1"/>
  <c r="BY203" i="11"/>
  <c r="BY717" i="11"/>
  <c r="AY717" i="11" a="1"/>
  <c r="AY717" i="11" s="1"/>
  <c r="BY219" i="11"/>
  <c r="AY219" i="11" a="1"/>
  <c r="AY219" i="11" s="1"/>
  <c r="AY652" i="11" a="1"/>
  <c r="AY652" i="11" s="1"/>
  <c r="BY652" i="11"/>
  <c r="BY273" i="11"/>
  <c r="AY273" i="11" a="1"/>
  <c r="AY273" i="11" s="1"/>
  <c r="BY32" i="11"/>
  <c r="AY32" i="11" a="1"/>
  <c r="AY32" i="11" s="1"/>
  <c r="BY785" i="11"/>
  <c r="AY785" i="11" a="1"/>
  <c r="AY785" i="11" s="1"/>
  <c r="BY577" i="11"/>
  <c r="AY577" i="11" a="1"/>
  <c r="AY577" i="11" s="1"/>
  <c r="AY504" i="11" a="1"/>
  <c r="AY504" i="11" s="1"/>
  <c r="BY504" i="11"/>
  <c r="BY417" i="11"/>
  <c r="AY417" i="11" a="1"/>
  <c r="AY417" i="11" s="1"/>
  <c r="AY867" i="11" a="1"/>
  <c r="AY867" i="11" s="1"/>
  <c r="BY867" i="11"/>
  <c r="AY510" i="11" a="1"/>
  <c r="AY510" i="11" s="1"/>
  <c r="BY510" i="11"/>
  <c r="BY810" i="11"/>
  <c r="AY810" i="11" a="1"/>
  <c r="AY810" i="11" s="1"/>
  <c r="AY237" i="11" a="1"/>
  <c r="AY237" i="11" s="1"/>
  <c r="BY237" i="11"/>
  <c r="BY696" i="11"/>
  <c r="AY696" i="11" a="1"/>
  <c r="AY696" i="11" s="1"/>
  <c r="BY299" i="11"/>
  <c r="AY299" i="11" a="1"/>
  <c r="AY299" i="11" s="1"/>
  <c r="AY48" i="11" a="1"/>
  <c r="AY48" i="11" s="1"/>
  <c r="BY48" i="11"/>
  <c r="G13" i="12" s="1"/>
  <c r="BY386" i="11"/>
  <c r="AY386" i="11" a="1"/>
  <c r="AY386" i="11" s="1"/>
  <c r="AY66" i="11" a="1"/>
  <c r="AY66" i="11" s="1"/>
  <c r="BY66" i="11"/>
  <c r="G23" i="12" s="1"/>
  <c r="AY922" i="11" a="1"/>
  <c r="AY922" i="11" s="1"/>
  <c r="AZ922" i="11" s="1" a="1"/>
  <c r="AZ922" i="11" s="1"/>
  <c r="BY922" i="11"/>
  <c r="BY936" i="11"/>
  <c r="AY936" i="11" a="1"/>
  <c r="AY936" i="11" s="1"/>
  <c r="AZ936" i="11" s="1" a="1"/>
  <c r="AZ936" i="11" s="1"/>
  <c r="AY800" i="11" a="1"/>
  <c r="AY800" i="11" s="1"/>
  <c r="BY800" i="11"/>
  <c r="AY162" i="11" a="1"/>
  <c r="AY162" i="11" s="1"/>
  <c r="BY162" i="11"/>
  <c r="AY871" i="11" a="1"/>
  <c r="AY871" i="11" s="1"/>
  <c r="BY871" i="11"/>
  <c r="BY234" i="11"/>
  <c r="AY234" i="11" a="1"/>
  <c r="AY234" i="11" s="1"/>
  <c r="BY585" i="11"/>
  <c r="AY585" i="11" a="1"/>
  <c r="AY585" i="11" s="1"/>
  <c r="BY537" i="11"/>
  <c r="AY537" i="11" a="1"/>
  <c r="AY537" i="11" s="1"/>
  <c r="AY246" i="11" a="1"/>
  <c r="AY246" i="11" s="1"/>
  <c r="BY246" i="11"/>
  <c r="AY690" i="11" a="1"/>
  <c r="AY690" i="11" s="1"/>
  <c r="BY690" i="11"/>
  <c r="BY261" i="11"/>
  <c r="G57" i="12" s="1"/>
  <c r="AY261" i="11" a="1"/>
  <c r="AY261" i="11" s="1"/>
  <c r="BY81" i="11"/>
  <c r="AY81" i="11" a="1"/>
  <c r="AY81" i="11" s="1"/>
  <c r="AY603" i="11" a="1"/>
  <c r="AY603" i="11" s="1"/>
  <c r="BY603" i="11"/>
  <c r="AY665" i="11" a="1"/>
  <c r="AY665" i="11" s="1"/>
  <c r="BY665" i="11"/>
  <c r="BY458" i="11"/>
  <c r="AY458" i="11" a="1"/>
  <c r="AY458" i="11" s="1"/>
  <c r="AY962" i="11" a="1"/>
  <c r="AY962" i="11" s="1"/>
  <c r="AZ962" i="11" s="1" a="1"/>
  <c r="AZ962" i="11" s="1"/>
  <c r="BY962" i="11"/>
  <c r="AY374" i="11" a="1"/>
  <c r="AY374" i="11" s="1"/>
  <c r="BY374" i="11"/>
  <c r="AY772" i="11" a="1"/>
  <c r="AY772" i="11" s="1"/>
  <c r="BY772" i="11"/>
  <c r="BY435" i="11"/>
  <c r="AY435" i="11" a="1"/>
  <c r="AY435" i="11" s="1"/>
  <c r="AY693" i="11" a="1"/>
  <c r="AY693" i="11" s="1"/>
  <c r="BY693" i="11"/>
  <c r="BY119" i="11"/>
  <c r="AY119" i="11" a="1"/>
  <c r="AY119" i="11" s="1"/>
  <c r="BY448" i="11"/>
  <c r="AY448" i="11" a="1"/>
  <c r="AY448" i="11" s="1"/>
  <c r="BY152" i="11"/>
  <c r="AY152" i="11" a="1"/>
  <c r="AY152" i="11" s="1"/>
  <c r="AY602" i="11" a="1"/>
  <c r="AY602" i="11" s="1"/>
  <c r="BY602" i="11"/>
  <c r="AY213" i="11" a="1"/>
  <c r="AY213" i="11" s="1"/>
  <c r="BY213" i="11"/>
  <c r="G30" i="12" s="1"/>
  <c r="BY522" i="11"/>
  <c r="AY522" i="11" a="1"/>
  <c r="AY522" i="11" s="1"/>
  <c r="AY807" i="11" a="1"/>
  <c r="AY807" i="11" s="1"/>
  <c r="BY807" i="11"/>
  <c r="BY624" i="11"/>
  <c r="AY624" i="11" a="1"/>
  <c r="AY624" i="11" s="1"/>
  <c r="AY563" i="11" a="1"/>
  <c r="AY563" i="11" s="1"/>
  <c r="BY563" i="11"/>
  <c r="AY476" i="11" a="1"/>
  <c r="AY476" i="11" s="1"/>
  <c r="BY476" i="11"/>
  <c r="BY906" i="11"/>
  <c r="AY906" i="11" a="1"/>
  <c r="AY906" i="11" s="1"/>
  <c r="AZ906" i="11" s="1" a="1"/>
  <c r="AZ906" i="11" s="1"/>
  <c r="AY557" i="11" a="1"/>
  <c r="AY557" i="11" s="1"/>
  <c r="BY557" i="11"/>
  <c r="BY848" i="11"/>
  <c r="AY848" i="11" a="1"/>
  <c r="AY848" i="11" s="1"/>
  <c r="BY173" i="11"/>
  <c r="AY173" i="11" a="1"/>
  <c r="AY173" i="11" s="1"/>
  <c r="BY945" i="11"/>
  <c r="AY945" i="11" a="1"/>
  <c r="AY945" i="11" s="1"/>
  <c r="AZ945" i="11" s="1" a="1"/>
  <c r="AZ945" i="11" s="1"/>
  <c r="AY363" i="11" a="1"/>
  <c r="AY363" i="11" s="1"/>
  <c r="BY363" i="11"/>
  <c r="AY122" i="11" a="1"/>
  <c r="AY122" i="11" s="1"/>
  <c r="BY122" i="11"/>
  <c r="AY514" i="11" a="1"/>
  <c r="AY514" i="11" s="1"/>
  <c r="BY514" i="11"/>
  <c r="BY267" i="11"/>
  <c r="G33" i="12" s="1"/>
  <c r="AY267" i="11" a="1"/>
  <c r="AY267" i="11" s="1"/>
  <c r="AY941" i="11" a="1"/>
  <c r="AY941" i="11" s="1"/>
  <c r="AZ941" i="11" s="1" a="1"/>
  <c r="AZ941" i="11" s="1"/>
  <c r="BY941" i="11"/>
  <c r="AY748" i="11" a="1"/>
  <c r="AY748" i="11" s="1"/>
  <c r="BY748" i="11"/>
  <c r="BY722" i="11"/>
  <c r="AY722" i="11" a="1"/>
  <c r="AY722" i="11" s="1"/>
  <c r="AY636" i="11" a="1"/>
  <c r="AY636" i="11" s="1"/>
  <c r="BY636" i="11"/>
  <c r="BY939" i="11"/>
  <c r="AY939" i="11" a="1"/>
  <c r="AY939" i="11" s="1"/>
  <c r="AZ939" i="11" s="1" a="1"/>
  <c r="AZ939" i="11" s="1"/>
  <c r="AY692" i="11" a="1"/>
  <c r="AY692" i="11" s="1"/>
  <c r="BY692" i="11"/>
  <c r="BY175" i="11"/>
  <c r="AY175" i="11" a="1"/>
  <c r="AY175" i="11" s="1"/>
  <c r="AY385" i="11" a="1"/>
  <c r="AY385" i="11" s="1"/>
  <c r="BY385" i="11"/>
  <c r="BY140" i="11"/>
  <c r="AY140" i="11" a="1"/>
  <c r="AY140" i="11" s="1"/>
  <c r="BY695" i="11"/>
  <c r="AY695" i="11" a="1"/>
  <c r="AY695" i="11" s="1"/>
  <c r="BY282" i="11"/>
  <c r="AY282" i="11" a="1"/>
  <c r="AY282" i="11" s="1"/>
  <c r="AY21" i="11" a="1"/>
  <c r="AY21" i="11" s="1"/>
  <c r="BY21" i="11"/>
  <c r="AY399" i="11" a="1"/>
  <c r="AY399" i="11" s="1"/>
  <c r="BY399" i="11"/>
  <c r="AY340" i="11" a="1"/>
  <c r="AY340" i="11" s="1"/>
  <c r="BY340" i="11"/>
  <c r="AY894" i="11" a="1"/>
  <c r="AY894" i="11" s="1"/>
  <c r="AZ894" i="11" s="1" a="1"/>
  <c r="AZ894" i="11" s="1"/>
  <c r="BY894" i="11"/>
  <c r="AY855" i="11" a="1"/>
  <c r="AY855" i="11" s="1"/>
  <c r="BY855" i="11"/>
  <c r="AY769" i="11" a="1"/>
  <c r="AY769" i="11" s="1"/>
  <c r="BY769" i="11"/>
  <c r="BY64" i="11"/>
  <c r="G21" i="12" s="1"/>
  <c r="AY64" i="11" a="1"/>
  <c r="AY64" i="11" s="1"/>
  <c r="AY813" i="11" a="1"/>
  <c r="AY813" i="11" s="1"/>
  <c r="BY813" i="11"/>
  <c r="AY284" i="11" a="1"/>
  <c r="AY284" i="11" s="1"/>
  <c r="BY284" i="11"/>
  <c r="BY499" i="11"/>
  <c r="AY499" i="11" a="1"/>
  <c r="AY499" i="11" s="1"/>
  <c r="BY461" i="11"/>
  <c r="AY461" i="11" a="1"/>
  <c r="AY461" i="11" s="1"/>
  <c r="AY153" i="11" a="1"/>
  <c r="AY153" i="11" s="1"/>
  <c r="BY153" i="11"/>
  <c r="AY606" i="11" a="1"/>
  <c r="AY606" i="11" s="1"/>
  <c r="BY606" i="11"/>
  <c r="BY259" i="11"/>
  <c r="G55" i="12" s="1"/>
  <c r="AY259" i="11" a="1"/>
  <c r="AY259" i="11" s="1"/>
  <c r="AY790" i="11" a="1"/>
  <c r="AY790" i="11" s="1"/>
  <c r="BY790" i="11"/>
  <c r="AY114" i="11" a="1"/>
  <c r="AY114" i="11" s="1"/>
  <c r="BY114" i="11"/>
  <c r="AY674" i="11" a="1"/>
  <c r="AY674" i="11" s="1"/>
  <c r="BY674" i="11"/>
  <c r="AY436" i="11" a="1"/>
  <c r="AY436" i="11" s="1"/>
  <c r="BY436" i="11"/>
  <c r="BY933" i="11"/>
  <c r="AY933" i="11" a="1"/>
  <c r="AY933" i="11" s="1"/>
  <c r="AZ933" i="11" s="1" a="1"/>
  <c r="AZ933" i="11" s="1"/>
  <c r="AY249" i="11" a="1"/>
  <c r="AY249" i="11" s="1"/>
  <c r="BY249" i="11"/>
  <c r="AY732" i="11" a="1"/>
  <c r="AY732" i="11" s="1"/>
  <c r="BY732" i="11"/>
  <c r="BY380" i="11"/>
  <c r="AY380" i="11" a="1"/>
  <c r="AY380" i="11" s="1"/>
  <c r="AY667" i="11" a="1"/>
  <c r="AY667" i="11" s="1"/>
  <c r="BY667" i="11"/>
  <c r="AY953" i="11" a="1"/>
  <c r="AY953" i="11" s="1"/>
  <c r="AZ953" i="11" s="1" a="1"/>
  <c r="AZ953" i="11" s="1"/>
  <c r="BY953" i="11"/>
  <c r="J51" i="12" s="1"/>
  <c r="J54" i="2" s="1"/>
  <c r="AY367" i="11" a="1"/>
  <c r="AY367" i="11" s="1"/>
  <c r="BY367" i="11"/>
  <c r="AY135" i="11" a="1"/>
  <c r="AY135" i="11" s="1"/>
  <c r="BY135" i="11"/>
  <c r="BY494" i="11"/>
  <c r="AY494" i="11" a="1"/>
  <c r="AY494" i="11" s="1"/>
  <c r="AY275" i="11" a="1"/>
  <c r="AY275" i="11" s="1"/>
  <c r="BY275" i="11"/>
  <c r="BY668" i="11"/>
  <c r="AY668" i="11" a="1"/>
  <c r="AY668" i="11" s="1"/>
  <c r="AY686" i="11" a="1"/>
  <c r="AY686" i="11" s="1"/>
  <c r="BY686" i="11"/>
  <c r="BY481" i="11"/>
  <c r="AY481" i="11" a="1"/>
  <c r="AY481" i="11" s="1"/>
  <c r="AY471" i="11" a="1"/>
  <c r="AY471" i="11" s="1"/>
  <c r="BY471" i="11"/>
  <c r="AY353" i="11" a="1"/>
  <c r="AY353" i="11" s="1"/>
  <c r="BY353" i="11"/>
  <c r="BY816" i="11"/>
  <c r="AY816" i="11" a="1"/>
  <c r="AY816" i="11" s="1"/>
  <c r="AY456" i="11" a="1"/>
  <c r="AY456" i="11" s="1"/>
  <c r="BY456" i="11"/>
  <c r="AY719" i="11" a="1"/>
  <c r="AY719" i="11" s="1"/>
  <c r="BY719" i="11"/>
  <c r="AY187" i="11" a="1"/>
  <c r="AY187" i="11" s="1"/>
  <c r="BY187" i="11"/>
  <c r="AY535" i="11" a="1"/>
  <c r="AY535" i="11" s="1"/>
  <c r="BY535" i="11"/>
  <c r="BY24" i="11"/>
  <c r="AY24" i="11" a="1"/>
  <c r="AY24" i="11" s="1"/>
  <c r="AY464" i="11" a="1"/>
  <c r="AY464" i="11" s="1"/>
  <c r="BY464" i="11"/>
  <c r="BY104" i="11"/>
  <c r="AY104" i="11" a="1"/>
  <c r="AY104" i="11" s="1"/>
  <c r="BY442" i="11"/>
  <c r="AY442" i="11" a="1"/>
  <c r="AY442" i="11" s="1"/>
  <c r="BY705" i="11"/>
  <c r="AY705" i="11" a="1"/>
  <c r="AY705" i="11" s="1"/>
  <c r="AY484" i="11" a="1"/>
  <c r="AY484" i="11" s="1"/>
  <c r="BY484" i="11"/>
  <c r="AY453" i="11" a="1"/>
  <c r="AY453" i="11" s="1"/>
  <c r="BY453" i="11"/>
  <c r="AY360" i="11" a="1"/>
  <c r="AY360" i="11" s="1"/>
  <c r="BY360" i="11"/>
  <c r="AY775" i="11" a="1"/>
  <c r="AY775" i="11" s="1"/>
  <c r="BY775" i="11"/>
  <c r="AY401" i="11" a="1"/>
  <c r="AY401" i="11" s="1"/>
  <c r="BY401" i="11"/>
  <c r="BY721" i="11"/>
  <c r="AY721" i="11" a="1"/>
  <c r="AY721" i="11" s="1"/>
  <c r="BY132" i="11"/>
  <c r="AY132" i="11" a="1"/>
  <c r="AY132" i="11" s="1"/>
  <c r="BY486" i="11"/>
  <c r="AY486" i="11" a="1"/>
  <c r="AY486" i="11" s="1"/>
  <c r="BY130" i="11"/>
  <c r="AY130" i="11" a="1"/>
  <c r="AY130" i="11" s="1"/>
  <c r="AY637" i="11" a="1"/>
  <c r="AY637" i="11" s="1"/>
  <c r="BY637" i="11"/>
  <c r="AY264" i="11" a="1"/>
  <c r="AY264" i="11" s="1"/>
  <c r="BY264" i="11"/>
  <c r="AY11" i="11" a="1"/>
  <c r="AY11" i="11" s="1"/>
  <c r="BY11" i="11"/>
  <c r="BY555" i="11"/>
  <c r="AY555" i="11" a="1"/>
  <c r="AY555" i="11" s="1"/>
  <c r="AY856" i="11" a="1"/>
  <c r="AY856" i="11" s="1"/>
  <c r="BY856" i="11"/>
  <c r="AY803" i="11" a="1"/>
  <c r="AY803" i="11" s="1"/>
  <c r="BY803" i="11"/>
  <c r="BY735" i="11"/>
  <c r="AY735" i="11" a="1"/>
  <c r="AY735" i="11" s="1"/>
  <c r="BY137" i="11"/>
  <c r="AY137" i="11" a="1"/>
  <c r="AY137" i="11" s="1"/>
  <c r="BY815" i="11"/>
  <c r="AY815" i="11" a="1"/>
  <c r="AY815" i="11" s="1"/>
  <c r="AY238" i="11" a="1"/>
  <c r="AY238" i="11" s="1"/>
  <c r="BY238" i="11"/>
  <c r="BY468" i="11"/>
  <c r="AY468" i="11" a="1"/>
  <c r="AY468" i="11" s="1"/>
  <c r="AY407" i="11" a="1"/>
  <c r="AY407" i="11" s="1"/>
  <c r="BY407" i="11"/>
  <c r="BY147" i="11"/>
  <c r="AY147" i="11" a="1"/>
  <c r="AY147" i="11" s="1"/>
  <c r="BY519" i="11"/>
  <c r="AY519" i="11" a="1"/>
  <c r="AY519" i="11" s="1"/>
  <c r="AY242" i="11" a="1"/>
  <c r="AY242" i="11" s="1"/>
  <c r="BY242" i="11"/>
  <c r="AY672" i="11" a="1"/>
  <c r="AY672" i="11" s="1"/>
  <c r="BY672" i="11"/>
  <c r="AY239" i="11" a="1"/>
  <c r="AY239" i="11" s="1"/>
  <c r="BY239" i="11"/>
  <c r="AY591" i="11" a="1"/>
  <c r="AY591" i="11" s="1"/>
  <c r="BY591" i="11"/>
  <c r="AY402" i="11" a="1"/>
  <c r="AY402" i="11" s="1"/>
  <c r="BY402" i="11"/>
  <c r="AY851" i="11" a="1"/>
  <c r="AY851" i="11" s="1"/>
  <c r="BY851" i="11"/>
  <c r="BY302" i="11"/>
  <c r="AY302" i="11" a="1"/>
  <c r="AY302" i="11" s="1"/>
  <c r="AY950" i="11" a="1"/>
  <c r="AY950" i="11" s="1"/>
  <c r="AZ950" i="11" s="1" a="1"/>
  <c r="AZ950" i="11" s="1"/>
  <c r="BY950" i="11"/>
  <c r="J48" i="12" s="1"/>
  <c r="N50" i="2" s="1"/>
  <c r="AY342" i="11" a="1"/>
  <c r="AY342" i="11" s="1"/>
  <c r="BY342" i="11"/>
  <c r="BY612" i="11"/>
  <c r="AY612" i="11" a="1"/>
  <c r="AY612" i="11" s="1"/>
  <c r="AY726" i="11" a="1"/>
  <c r="AY726" i="11" s="1"/>
  <c r="BY726" i="11"/>
  <c r="BY313" i="11"/>
  <c r="AY313" i="11" a="1"/>
  <c r="AY313" i="11" s="1"/>
  <c r="AY31" i="11" a="1"/>
  <c r="AY31" i="11" s="1"/>
  <c r="BY31" i="11"/>
  <c r="BY420" i="11"/>
  <c r="AY420" i="11" a="1"/>
  <c r="AY420" i="11" s="1"/>
  <c r="AY165" i="11" a="1"/>
  <c r="AY165" i="11" s="1"/>
  <c r="BY165" i="11"/>
  <c r="BY151" i="11"/>
  <c r="AY151" i="11" a="1"/>
  <c r="AY151" i="11" s="1"/>
  <c r="BY743" i="11"/>
  <c r="AY743" i="11" a="1"/>
  <c r="AY743" i="11" s="1"/>
  <c r="AY532" i="11" a="1"/>
  <c r="AY532" i="11" s="1"/>
  <c r="BY532" i="11"/>
  <c r="AY502" i="11" a="1"/>
  <c r="AY502" i="11" s="1"/>
  <c r="BY502" i="11"/>
  <c r="AY415" i="11" a="1"/>
  <c r="AY415" i="11" s="1"/>
  <c r="BY415" i="11"/>
  <c r="BY826" i="11"/>
  <c r="AY826" i="11" a="1"/>
  <c r="AY826" i="11" s="1"/>
  <c r="BY450" i="11"/>
  <c r="AY450" i="11" a="1"/>
  <c r="AY450" i="11" s="1"/>
  <c r="BY764" i="11"/>
  <c r="AY764" i="11" a="1"/>
  <c r="AY764" i="11" s="1"/>
  <c r="AY92" i="11" a="1"/>
  <c r="AY92" i="11" s="1"/>
  <c r="BY92" i="11"/>
  <c r="AY629" i="11" a="1"/>
  <c r="AY629" i="11" s="1"/>
  <c r="BY629" i="11"/>
  <c r="AY279" i="11" a="1"/>
  <c r="AY279" i="11" s="1"/>
  <c r="BY279" i="11"/>
  <c r="BY812" i="11"/>
  <c r="AY812" i="11" a="1"/>
  <c r="AY812" i="11" s="1"/>
  <c r="BY341" i="11"/>
  <c r="AY341" i="11" a="1"/>
  <c r="AY341" i="11" s="1"/>
  <c r="AY13" i="11" a="1"/>
  <c r="AY13" i="11" s="1"/>
  <c r="BY13" i="11"/>
  <c r="BY882" i="11"/>
  <c r="AY882" i="11" a="1"/>
  <c r="AY882" i="11" s="1"/>
  <c r="AY646" i="11" a="1"/>
  <c r="AY646" i="11" s="1"/>
  <c r="BY646" i="11"/>
  <c r="AY658" i="11" a="1"/>
  <c r="AY658" i="11" s="1"/>
  <c r="BY658" i="11"/>
  <c r="BY513" i="11"/>
  <c r="AY513" i="11" a="1"/>
  <c r="AY513" i="11" s="1"/>
  <c r="AY845" i="11" a="1"/>
  <c r="AY845" i="11" s="1"/>
  <c r="BY845" i="11"/>
  <c r="BY625" i="11"/>
  <c r="AY625" i="11" a="1"/>
  <c r="AY625" i="11" s="1"/>
  <c r="AY940" i="11" a="1"/>
  <c r="AY940" i="11" s="1"/>
  <c r="AZ940" i="11" s="1" a="1"/>
  <c r="AZ940" i="11" s="1"/>
  <c r="BY940" i="11"/>
  <c r="BY265" i="11"/>
  <c r="AY265" i="11" a="1"/>
  <c r="AY265" i="11" s="1"/>
  <c r="AY148" i="11" a="1"/>
  <c r="AY148" i="11" s="1"/>
  <c r="BY148" i="11"/>
  <c r="BY531" i="11"/>
  <c r="AY531" i="11" a="1"/>
  <c r="AY531" i="11" s="1"/>
  <c r="AY243" i="11" a="1"/>
  <c r="AY243" i="11" s="1"/>
  <c r="BY243" i="11"/>
  <c r="AY639" i="11" a="1"/>
  <c r="AY639" i="11" s="1"/>
  <c r="BY639" i="11"/>
  <c r="BY244" i="11"/>
  <c r="AY244" i="11" a="1"/>
  <c r="AY244" i="11" s="1"/>
  <c r="AY120" i="11" a="1"/>
  <c r="AY120" i="11" s="1"/>
  <c r="BY120" i="11"/>
  <c r="BY809" i="11"/>
  <c r="AY809" i="11" a="1"/>
  <c r="AY809" i="11" s="1"/>
  <c r="BY767" i="11"/>
  <c r="AY767" i="11" a="1"/>
  <c r="AY767" i="11" s="1"/>
  <c r="AY661" i="11" a="1"/>
  <c r="AY661" i="11" s="1"/>
  <c r="BY661" i="11"/>
  <c r="AY139" i="11" a="1"/>
  <c r="AY139" i="11" s="1"/>
  <c r="BY139" i="11"/>
  <c r="BY746" i="11"/>
  <c r="AY746" i="11" a="1"/>
  <c r="AY746" i="11" s="1"/>
  <c r="BY138" i="11"/>
  <c r="AY138" i="11" a="1"/>
  <c r="AY138" i="11" s="1"/>
  <c r="AY452" i="11" a="1"/>
  <c r="AY452" i="11" s="1"/>
  <c r="BY452" i="11"/>
  <c r="BY223" i="11"/>
  <c r="AY223" i="11" a="1"/>
  <c r="AY223" i="11" s="1"/>
  <c r="BY35" i="11"/>
  <c r="AY35" i="11" a="1"/>
  <c r="AY35" i="11" s="1"/>
  <c r="AY424" i="11" a="1"/>
  <c r="AY424" i="11" s="1"/>
  <c r="BY424" i="11"/>
  <c r="BY166" i="11"/>
  <c r="AY166" i="11" a="1"/>
  <c r="AY166" i="11" s="1"/>
  <c r="AY583" i="11" a="1"/>
  <c r="AY583" i="11" s="1"/>
  <c r="BY583" i="11"/>
  <c r="AY574" i="11" a="1"/>
  <c r="AY574" i="11" s="1"/>
  <c r="BY574" i="11"/>
  <c r="AY970" i="11" a="1"/>
  <c r="AY970" i="11" s="1"/>
  <c r="AZ970" i="11" s="1" a="1"/>
  <c r="AZ970" i="11" s="1"/>
  <c r="BY970" i="11"/>
  <c r="BY944" i="11"/>
  <c r="AY944" i="11" a="1"/>
  <c r="AY944" i="11" s="1"/>
  <c r="AZ944" i="11" s="1" a="1"/>
  <c r="AZ944" i="11" s="1"/>
  <c r="AY844" i="11" a="1"/>
  <c r="AY844" i="11" s="1"/>
  <c r="BY844" i="11"/>
  <c r="BY168" i="11"/>
  <c r="AY168" i="11" a="1"/>
  <c r="AY168" i="11" s="1"/>
  <c r="BY924" i="11"/>
  <c r="AY924" i="11" a="1"/>
  <c r="AY924" i="11" s="1"/>
  <c r="AZ924" i="11" s="1" a="1"/>
  <c r="AZ924" i="11" s="1"/>
  <c r="BY319" i="11"/>
  <c r="AY319" i="11" a="1"/>
  <c r="AY319" i="11" s="1"/>
  <c r="BY579" i="11"/>
  <c r="AY579" i="11" a="1"/>
  <c r="AY579" i="11" s="1"/>
  <c r="BY633" i="11"/>
  <c r="AY633" i="11" a="1"/>
  <c r="AY633" i="11" s="1"/>
  <c r="BY258" i="11"/>
  <c r="AY258" i="11" a="1"/>
  <c r="AY258" i="11" s="1"/>
  <c r="AY853" i="11" a="1"/>
  <c r="AY853" i="11" s="1"/>
  <c r="BY853" i="11"/>
  <c r="BY350" i="11"/>
  <c r="AY350" i="11" a="1"/>
  <c r="AY350" i="11" s="1"/>
  <c r="AY8" i="11" a="1"/>
  <c r="AY8" i="11" s="1"/>
  <c r="BY8" i="11"/>
  <c r="BY251" i="11"/>
  <c r="AY251" i="11" a="1"/>
  <c r="AY251" i="11" s="1"/>
  <c r="BY619" i="11"/>
  <c r="AY619" i="11" a="1"/>
  <c r="AY619" i="11" s="1"/>
  <c r="AY404" i="11" a="1"/>
  <c r="AY404" i="11" s="1"/>
  <c r="BY404" i="11"/>
  <c r="AY902" i="11" a="1"/>
  <c r="AY902" i="11" s="1"/>
  <c r="AZ902" i="11" s="1" a="1"/>
  <c r="AZ902" i="11" s="1"/>
  <c r="BY902" i="11"/>
  <c r="BY290" i="11"/>
  <c r="AY290" i="11" a="1"/>
  <c r="AY290" i="11" s="1"/>
  <c r="BY713" i="11"/>
  <c r="AY713" i="11" a="1"/>
  <c r="AY713" i="11" s="1"/>
  <c r="AY335" i="11" a="1"/>
  <c r="AY335" i="11" s="1"/>
  <c r="BY335" i="11"/>
  <c r="BY670" i="11"/>
  <c r="AY670" i="11" a="1"/>
  <c r="AY670" i="11" s="1"/>
  <c r="BY860" i="11"/>
  <c r="AY860" i="11" a="1"/>
  <c r="AY860" i="11" s="1"/>
  <c r="BY371" i="11"/>
  <c r="AY371" i="11" a="1"/>
  <c r="AY371" i="11" s="1"/>
  <c r="BY758" i="11"/>
  <c r="AY758" i="11" a="1"/>
  <c r="AY758" i="11" s="1"/>
  <c r="AY357" i="11" a="1"/>
  <c r="AY357" i="11" s="1"/>
  <c r="BY357" i="11"/>
  <c r="AY58" i="11" a="1"/>
  <c r="AY58" i="11" s="1"/>
  <c r="BY58" i="11"/>
  <c r="AY45" i="11" a="1"/>
  <c r="AY45" i="11" s="1"/>
  <c r="BY45" i="11"/>
  <c r="G10" i="12" s="1"/>
  <c r="BY618" i="11"/>
  <c r="AY618" i="11" a="1"/>
  <c r="AY618" i="11" s="1"/>
  <c r="AY423" i="11" a="1"/>
  <c r="AY423" i="11" s="1"/>
  <c r="BY423" i="11"/>
  <c r="AY891" i="11" a="1"/>
  <c r="AY891" i="11" s="1"/>
  <c r="AZ891" i="11" s="1" a="1"/>
  <c r="AZ891" i="11" s="1"/>
  <c r="BY891" i="11"/>
  <c r="BY226" i="11"/>
  <c r="AY226" i="11" a="1"/>
  <c r="AY226" i="11" s="1"/>
  <c r="AY963" i="11" a="1"/>
  <c r="AY963" i="11" s="1"/>
  <c r="AZ963" i="11" s="1" a="1"/>
  <c r="AZ963" i="11" s="1"/>
  <c r="BY963" i="11"/>
  <c r="AY343" i="11" a="1"/>
  <c r="AY343" i="11" s="1"/>
  <c r="BY343" i="11"/>
  <c r="BY605" i="11"/>
  <c r="AY605" i="11" a="1"/>
  <c r="AY605" i="11" s="1"/>
  <c r="BY804" i="11"/>
  <c r="AY804" i="11" a="1"/>
  <c r="AY804" i="11" s="1"/>
  <c r="AY351" i="11" a="1"/>
  <c r="AY351" i="11" s="1"/>
  <c r="BY351" i="11"/>
  <c r="AY93" i="11" a="1"/>
  <c r="AY93" i="11" s="1"/>
  <c r="BY93" i="11"/>
  <c r="AY441" i="11" a="1"/>
  <c r="AY441" i="11" s="1"/>
  <c r="BY441" i="11"/>
  <c r="BY121" i="11"/>
  <c r="AY121" i="11" a="1"/>
  <c r="AY121" i="11" s="1"/>
  <c r="BY314" i="11"/>
  <c r="AY314" i="11" a="1"/>
  <c r="AY314" i="11" s="1"/>
  <c r="AY79" i="11" a="1"/>
  <c r="AY79" i="11" s="1"/>
  <c r="BY79" i="11"/>
  <c r="BY773" i="11"/>
  <c r="AY773" i="11" a="1"/>
  <c r="AY773" i="11" s="1"/>
  <c r="BY741" i="11"/>
  <c r="AY741" i="11" a="1"/>
  <c r="AY741" i="11" s="1"/>
  <c r="BY657" i="11"/>
  <c r="AY657" i="11" a="1"/>
  <c r="AY657" i="11" s="1"/>
  <c r="AY942" i="11" a="1"/>
  <c r="AY942" i="11" s="1"/>
  <c r="AZ942" i="11" s="1" a="1"/>
  <c r="AZ942" i="11" s="1"/>
  <c r="BY942" i="11"/>
  <c r="BY738" i="11"/>
  <c r="AY738" i="11" a="1"/>
  <c r="AY738" i="11" s="1"/>
  <c r="BY188" i="11"/>
  <c r="AY188" i="11" a="1"/>
  <c r="AY188" i="11" s="1"/>
  <c r="BY431" i="11"/>
  <c r="AY431" i="11" a="1"/>
  <c r="AY431" i="11" s="1"/>
  <c r="BY288" i="11"/>
  <c r="AY288" i="11" a="1"/>
  <c r="AY288" i="11" s="1"/>
  <c r="AY865" i="11" a="1"/>
  <c r="AY865" i="11" s="1"/>
  <c r="BY865" i="11"/>
  <c r="BY356" i="11"/>
  <c r="AY356" i="11" a="1"/>
  <c r="AY356" i="11" s="1"/>
  <c r="BY14" i="11"/>
  <c r="AY14" i="11" a="1"/>
  <c r="AY14" i="11" s="1"/>
  <c r="BY454" i="11"/>
  <c r="AY454" i="11" a="1"/>
  <c r="AY454" i="11" s="1"/>
  <c r="AY47" i="11" a="1"/>
  <c r="AY47" i="11" s="1"/>
  <c r="BY47" i="11"/>
  <c r="G12" i="12" s="1"/>
  <c r="BY911" i="11"/>
  <c r="AY911" i="11" a="1"/>
  <c r="AY911" i="11" s="1"/>
  <c r="AZ911" i="11" s="1" a="1"/>
  <c r="AZ911" i="11" s="1"/>
  <c r="AY903" i="11" a="1"/>
  <c r="AY903" i="11" s="1"/>
  <c r="AZ903" i="11" s="1" a="1"/>
  <c r="AZ903" i="11" s="1"/>
  <c r="BY903" i="11"/>
  <c r="BY795" i="11"/>
  <c r="AY795" i="11" a="1"/>
  <c r="AY795" i="11" s="1"/>
  <c r="AY262" i="11" a="1"/>
  <c r="AY262" i="11" s="1"/>
  <c r="BY262" i="11"/>
  <c r="G58" i="12" s="1"/>
  <c r="BY850" i="11"/>
  <c r="AY850" i="11" a="1"/>
  <c r="AY850" i="11" s="1"/>
  <c r="BY306" i="11"/>
  <c r="AY306" i="11" a="1"/>
  <c r="AY306" i="11" s="1"/>
  <c r="AY552" i="11" a="1"/>
  <c r="AY552" i="11" s="1"/>
  <c r="BY552" i="11"/>
  <c r="BY495" i="11"/>
  <c r="AY495" i="11" a="1"/>
  <c r="AY495" i="11" s="1"/>
  <c r="AY225" i="11" a="1"/>
  <c r="AY225" i="11" s="1"/>
  <c r="BY225" i="11"/>
  <c r="BY656" i="11"/>
  <c r="AY656" i="11" a="1"/>
  <c r="AY656" i="11" s="1"/>
  <c r="AY286" i="11" a="1"/>
  <c r="AY286" i="11" s="1"/>
  <c r="BY286" i="11"/>
  <c r="AY36" i="11" a="1"/>
  <c r="AY36" i="11" s="1"/>
  <c r="BY36" i="11"/>
  <c r="BY413" i="11"/>
  <c r="AY413" i="11" a="1"/>
  <c r="AY413" i="11" s="1"/>
  <c r="BY683" i="11"/>
  <c r="AY683" i="11" a="1"/>
  <c r="AY683" i="11" s="1"/>
  <c r="BY466" i="11"/>
  <c r="AY466" i="11" a="1"/>
  <c r="AY466" i="11" s="1"/>
  <c r="AY943" i="11" a="1"/>
  <c r="AY943" i="11" s="1"/>
  <c r="AZ943" i="11" s="1" a="1"/>
  <c r="AZ943" i="11" s="1"/>
  <c r="BY943" i="11"/>
  <c r="AY316" i="11" a="1"/>
  <c r="AY316" i="11" s="1"/>
  <c r="BY316" i="11"/>
  <c r="AY751" i="11" a="1"/>
  <c r="AY751" i="11" s="1"/>
  <c r="BY751" i="11"/>
  <c r="BY394" i="11"/>
  <c r="AY394" i="11" a="1"/>
  <c r="AY394" i="11" s="1"/>
  <c r="BY681" i="11"/>
  <c r="AY681" i="11" a="1"/>
  <c r="AY681" i="11" s="1"/>
  <c r="AY174" i="11" a="1"/>
  <c r="AY174" i="11" s="1"/>
  <c r="BY174" i="11"/>
  <c r="BY443" i="11"/>
  <c r="AY443" i="11" a="1"/>
  <c r="AY443" i="11" s="1"/>
  <c r="AY67" i="11" a="1"/>
  <c r="AY67" i="11" s="1"/>
  <c r="BY67" i="11"/>
  <c r="G24" i="12" s="1"/>
  <c r="AY550" i="11" a="1"/>
  <c r="AY550" i="11" s="1"/>
  <c r="BY550" i="11"/>
  <c r="BY191" i="11"/>
  <c r="AY191" i="11" a="1"/>
  <c r="AY191" i="11" s="1"/>
  <c r="BY381" i="11"/>
  <c r="AY381" i="11" a="1"/>
  <c r="AY381" i="11" s="1"/>
  <c r="AY814" i="11" a="1"/>
  <c r="AY814" i="11" s="1"/>
  <c r="BY814" i="11"/>
  <c r="BY551" i="11"/>
  <c r="AY551" i="11" a="1"/>
  <c r="AY551" i="11" s="1"/>
  <c r="AY549" i="11" a="1"/>
  <c r="AY549" i="11" s="1"/>
  <c r="BY549" i="11"/>
  <c r="AY467" i="11" a="1"/>
  <c r="AY467" i="11" s="1"/>
  <c r="BY467" i="11"/>
  <c r="BY932" i="11"/>
  <c r="AY932" i="11" a="1"/>
  <c r="AY932" i="11" s="1"/>
  <c r="AZ932" i="11" s="1" a="1"/>
  <c r="AZ932" i="11" s="1"/>
  <c r="BY529" i="11"/>
  <c r="AY529" i="11" a="1"/>
  <c r="AY529" i="11" s="1"/>
  <c r="AY817" i="11" a="1"/>
  <c r="AY817" i="11" s="1"/>
  <c r="BY817" i="11"/>
  <c r="BY280" i="11"/>
  <c r="AY280" i="11" a="1"/>
  <c r="AY280" i="11" s="1"/>
  <c r="BY873" i="11"/>
  <c r="AY873" i="11" a="1"/>
  <c r="AY873" i="11" s="1"/>
  <c r="BY346" i="11"/>
  <c r="AY346" i="11" a="1"/>
  <c r="AY346" i="11" s="1"/>
  <c r="BY15" i="11"/>
  <c r="AY15" i="11" a="1"/>
  <c r="AY15" i="11" s="1"/>
  <c r="AY459" i="11" a="1"/>
  <c r="AY459" i="11" s="1"/>
  <c r="BY459" i="11"/>
  <c r="BY100" i="11"/>
  <c r="AY100" i="11" a="1"/>
  <c r="AY100" i="11" s="1"/>
  <c r="AY923" i="11" a="1"/>
  <c r="AY923" i="11" s="1"/>
  <c r="AZ923" i="11" s="1" a="1"/>
  <c r="AZ923" i="11" s="1"/>
  <c r="BY923" i="11"/>
  <c r="BY720" i="11"/>
  <c r="AY720" i="11" a="1"/>
  <c r="AY720" i="11" s="1"/>
  <c r="BY687" i="11"/>
  <c r="AY687" i="11" a="1"/>
  <c r="AY687" i="11" s="1"/>
  <c r="AY611" i="11" a="1"/>
  <c r="AY611" i="11" s="1"/>
  <c r="BY611" i="11"/>
  <c r="BY899" i="11"/>
  <c r="AY899" i="11" a="1"/>
  <c r="AY899" i="11" s="1"/>
  <c r="AZ899" i="11" s="1" a="1"/>
  <c r="AZ899" i="11" s="1"/>
  <c r="BY647" i="11"/>
  <c r="AY647" i="11" a="1"/>
  <c r="AY647" i="11" s="1"/>
  <c r="AY118" i="11" a="1"/>
  <c r="AY118" i="11" s="1"/>
  <c r="BY118" i="11"/>
  <c r="BY382" i="11"/>
  <c r="AY382" i="11" a="1"/>
  <c r="AY382" i="11" s="1"/>
  <c r="BY233" i="11"/>
  <c r="AY233" i="11" a="1"/>
  <c r="AY233" i="11" s="1"/>
  <c r="AY677" i="11" a="1"/>
  <c r="AY677" i="11" s="1"/>
  <c r="BY677" i="11"/>
  <c r="BY294" i="11"/>
  <c r="AY294" i="11" a="1"/>
  <c r="AY294" i="11" s="1"/>
  <c r="AY40" i="11" a="1"/>
  <c r="AY40" i="11" s="1"/>
  <c r="BY40" i="11"/>
  <c r="BY430" i="11"/>
  <c r="AY430" i="11" a="1"/>
  <c r="AY430" i="11" s="1"/>
  <c r="AY297" i="11" a="1"/>
  <c r="AY297" i="11" s="1"/>
  <c r="BY297" i="11"/>
  <c r="BY881" i="11"/>
  <c r="AY881" i="11" a="1"/>
  <c r="AY881" i="11" s="1"/>
  <c r="BY878" i="11"/>
  <c r="AY878" i="11" a="1"/>
  <c r="AY878" i="11" s="1"/>
  <c r="AY740" i="11" a="1"/>
  <c r="AY740" i="11" s="1"/>
  <c r="BY740" i="11"/>
  <c r="BY215" i="11"/>
  <c r="G32" i="12" s="1"/>
  <c r="AY215" i="11" a="1"/>
  <c r="AY215" i="11" s="1"/>
  <c r="AY831" i="11" a="1"/>
  <c r="AY831" i="11" s="1"/>
  <c r="BY831" i="11"/>
  <c r="BY241" i="11"/>
  <c r="AY241" i="11" a="1"/>
  <c r="AY241" i="11" s="1"/>
  <c r="AY523" i="11" a="1"/>
  <c r="AY523" i="11" s="1"/>
  <c r="BY523" i="11"/>
  <c r="BY409" i="11"/>
  <c r="AY409" i="11" a="1"/>
  <c r="AY409" i="11" s="1"/>
  <c r="BY71" i="11"/>
  <c r="AY71" i="11" a="1"/>
  <c r="AY71" i="11" s="1"/>
  <c r="AY575" i="11" a="1"/>
  <c r="AY575" i="11" s="1"/>
  <c r="BY575" i="11"/>
  <c r="BY254" i="11"/>
  <c r="AY254" i="11" a="1"/>
  <c r="AY254" i="11" s="1"/>
  <c r="AY777" i="11" a="1"/>
  <c r="AY777" i="11" s="1"/>
  <c r="BY777" i="11"/>
  <c r="BY926" i="11"/>
  <c r="AY926" i="11" a="1"/>
  <c r="AY926" i="11" s="1"/>
  <c r="AZ926" i="11" s="1" a="1"/>
  <c r="AZ926" i="11" s="1"/>
  <c r="BY968" i="11"/>
  <c r="AY968" i="11" a="1"/>
  <c r="AY968" i="11" s="1"/>
  <c r="AZ968" i="11" s="1" a="1"/>
  <c r="AZ968" i="11" s="1"/>
  <c r="BY920" i="11"/>
  <c r="AY920" i="11" a="1"/>
  <c r="AY920" i="11" s="1"/>
  <c r="AZ920" i="11" s="1" a="1"/>
  <c r="AZ920" i="11" s="1"/>
  <c r="AY822" i="11" a="1"/>
  <c r="AY822" i="11" s="1"/>
  <c r="BY822" i="11"/>
  <c r="AY199" i="11" a="1"/>
  <c r="AY199" i="11" s="1"/>
  <c r="BY199" i="11"/>
  <c r="AY897" i="11" a="1"/>
  <c r="AY897" i="11" s="1"/>
  <c r="AZ897" i="11" s="1" a="1"/>
  <c r="AZ897" i="11" s="1"/>
  <c r="BY897" i="11"/>
  <c r="BY269" i="11"/>
  <c r="G35" i="12" s="1"/>
  <c r="AY269" i="11" a="1"/>
  <c r="AY269" i="11" s="1"/>
  <c r="BY586" i="11"/>
  <c r="AY586" i="11" a="1"/>
  <c r="AY586" i="11" s="1"/>
  <c r="AY560" i="11" a="1"/>
  <c r="AY560" i="11" s="1"/>
  <c r="BY560" i="11"/>
  <c r="AY150" i="11" a="1"/>
  <c r="AY150" i="11" s="1"/>
  <c r="BY150" i="11"/>
  <c r="AY553" i="11" a="1"/>
  <c r="AY553" i="11" s="1"/>
  <c r="BY553" i="11"/>
  <c r="BY190" i="11"/>
  <c r="AY190" i="11" a="1"/>
  <c r="AY190" i="11" s="1"/>
  <c r="BY728" i="11"/>
  <c r="AY728" i="11" a="1"/>
  <c r="AY728" i="11" s="1"/>
  <c r="BY576" i="11"/>
  <c r="AY576" i="11" a="1"/>
  <c r="AY576" i="11" s="1"/>
  <c r="BY951" i="11"/>
  <c r="J49" i="12" s="1"/>
  <c r="D54" i="2" s="1"/>
  <c r="AY951" i="11" a="1"/>
  <c r="AY951" i="11" s="1"/>
  <c r="AZ951" i="11" s="1" a="1"/>
  <c r="AZ951" i="11" s="1"/>
  <c r="BY909" i="11"/>
  <c r="AY909" i="11" a="1"/>
  <c r="AY909" i="11" s="1"/>
  <c r="AZ909" i="11" s="1" a="1"/>
  <c r="AZ909" i="11" s="1"/>
  <c r="AY801" i="11" a="1"/>
  <c r="AY801" i="11" s="1"/>
  <c r="BY801" i="11"/>
  <c r="AY250" i="11" a="1"/>
  <c r="AY250" i="11" s="1"/>
  <c r="BY250" i="11"/>
  <c r="AY929" i="11" a="1"/>
  <c r="AY929" i="11" s="1"/>
  <c r="AZ929" i="11" s="1" a="1"/>
  <c r="AZ929" i="11" s="1"/>
  <c r="BY929" i="11"/>
  <c r="BY303" i="11"/>
  <c r="AY303" i="11" a="1"/>
  <c r="AY303" i="11" s="1"/>
  <c r="BY562" i="11"/>
  <c r="AY562" i="11" a="1"/>
  <c r="AY562" i="11" s="1"/>
  <c r="AY570" i="11" a="1"/>
  <c r="AY570" i="11" s="1"/>
  <c r="BY570" i="11"/>
  <c r="AY228" i="11" a="1"/>
  <c r="AY228" i="11" s="1"/>
  <c r="BY228" i="11"/>
  <c r="AY753" i="11" a="1"/>
  <c r="AY753" i="11" s="1"/>
  <c r="BY753" i="11"/>
  <c r="BY295" i="11"/>
  <c r="AY295" i="11" a="1"/>
  <c r="AY295" i="11" s="1"/>
  <c r="AY55" i="11" a="1"/>
  <c r="AY55" i="11" s="1"/>
  <c r="BY55" i="11"/>
  <c r="G19" i="12" s="1"/>
  <c r="AY971" i="11" a="1"/>
  <c r="AY971" i="11" s="1"/>
  <c r="AZ971" i="11" s="1" a="1"/>
  <c r="AZ971" i="11" s="1"/>
  <c r="BY971" i="11"/>
  <c r="BY688" i="11"/>
  <c r="AY688" i="11" a="1"/>
  <c r="AY688" i="11" s="1"/>
  <c r="BY578" i="11"/>
  <c r="AY578" i="11" a="1"/>
  <c r="AY578" i="11" s="1"/>
  <c r="AY614" i="11" a="1"/>
  <c r="AY614" i="11" s="1"/>
  <c r="BY614" i="11"/>
  <c r="BY336" i="11"/>
  <c r="AY336" i="11" a="1"/>
  <c r="AY336" i="11" s="1"/>
  <c r="BY783" i="11"/>
  <c r="AY783" i="11" a="1"/>
  <c r="AY783" i="11" s="1"/>
  <c r="BY507" i="11"/>
  <c r="AY507" i="11" a="1"/>
  <c r="AY507" i="11" s="1"/>
  <c r="AY827" i="11" a="1"/>
  <c r="AY827" i="11" s="1"/>
  <c r="BY827" i="11"/>
  <c r="AY98" i="11" a="1"/>
  <c r="AY98" i="11" s="1"/>
  <c r="BY98" i="11"/>
  <c r="AY771" i="11" a="1"/>
  <c r="AY771" i="11" s="1"/>
  <c r="BY771" i="11"/>
  <c r="AY293" i="11" a="1"/>
  <c r="AY293" i="11" s="1"/>
  <c r="BY293" i="11"/>
  <c r="BY446" i="11"/>
  <c r="AY446" i="11" a="1"/>
  <c r="AY446" i="11" s="1"/>
  <c r="BY362" i="11"/>
  <c r="AY362" i="11" a="1"/>
  <c r="AY362" i="11" s="1"/>
  <c r="AY29" i="11" a="1"/>
  <c r="AY29" i="11" s="1"/>
  <c r="BY29" i="11"/>
  <c r="BY117" i="11"/>
  <c r="AY117" i="11" a="1"/>
  <c r="AY117" i="11" s="1"/>
  <c r="AY666" i="11" a="1"/>
  <c r="AY666" i="11" s="1"/>
  <c r="BY666" i="11"/>
  <c r="AY88" i="11" a="1"/>
  <c r="AY88" i="11" s="1"/>
  <c r="BY88" i="11"/>
  <c r="BY644" i="11"/>
  <c r="AY644" i="11" a="1"/>
  <c r="AY644" i="11" s="1"/>
  <c r="BY364" i="11"/>
  <c r="AY364" i="11" a="1"/>
  <c r="AY364" i="11" s="1"/>
  <c r="AY869" i="11" a="1"/>
  <c r="AY869" i="11" s="1"/>
  <c r="BY869" i="11"/>
  <c r="BY292" i="11"/>
  <c r="AY292" i="11" a="1"/>
  <c r="AY292" i="11" s="1"/>
  <c r="AY948" i="11" a="1"/>
  <c r="AY948" i="11" s="1"/>
  <c r="AZ948" i="11" s="1" a="1"/>
  <c r="AZ948" i="11" s="1"/>
  <c r="BY948" i="11"/>
  <c r="J46" i="12" s="1"/>
  <c r="G50" i="2" s="1"/>
  <c r="AY328" i="11" a="1"/>
  <c r="AY328" i="11" s="1"/>
  <c r="BY328" i="11"/>
  <c r="AY616" i="11" a="1"/>
  <c r="AY616" i="11" s="1"/>
  <c r="BY616" i="11"/>
  <c r="BY700" i="11"/>
  <c r="AY700" i="11" a="1"/>
  <c r="AY700" i="11" s="1"/>
  <c r="AY315" i="11" a="1"/>
  <c r="AY315" i="11" s="1"/>
  <c r="BY315" i="11"/>
  <c r="BY52" i="11"/>
  <c r="G16" i="12" s="1"/>
  <c r="AY52" i="11" a="1"/>
  <c r="AY52" i="11" s="1"/>
  <c r="AY398" i="11" a="1"/>
  <c r="AY398" i="11" s="1"/>
  <c r="BY398" i="11"/>
  <c r="AY74" i="11" a="1"/>
  <c r="AY74" i="11" s="1"/>
  <c r="BY74" i="11"/>
  <c r="AY653" i="11" a="1"/>
  <c r="AY653" i="11" s="1"/>
  <c r="BY653" i="11"/>
  <c r="BY724" i="11"/>
  <c r="AY724" i="11" a="1"/>
  <c r="AY724" i="11" s="1"/>
  <c r="AY515" i="11" a="1"/>
  <c r="AY515" i="11" s="1"/>
  <c r="BY515" i="11"/>
  <c r="BY530" i="11"/>
  <c r="AY530" i="11" a="1"/>
  <c r="AY530" i="11" s="1"/>
  <c r="BY426" i="11"/>
  <c r="AY426" i="11" a="1"/>
  <c r="AY426" i="11" s="1"/>
  <c r="BY835" i="11"/>
  <c r="AY835" i="11" a="1"/>
  <c r="AY835" i="11" s="1"/>
  <c r="BY483" i="11"/>
  <c r="AY483" i="11" a="1"/>
  <c r="AY483" i="11" s="1"/>
  <c r="AY737" i="11" a="1"/>
  <c r="AY737" i="11" s="1"/>
  <c r="BY737" i="11"/>
  <c r="BY134" i="11"/>
  <c r="AY134" i="11" a="1"/>
  <c r="AY134" i="11" s="1"/>
  <c r="BY584" i="11"/>
  <c r="AY584" i="11" a="1"/>
  <c r="AY584" i="11" s="1"/>
  <c r="BY141" i="11"/>
  <c r="AY141" i="11" a="1"/>
  <c r="AY141" i="11" s="1"/>
  <c r="BY786" i="11"/>
  <c r="AY786" i="11" a="1"/>
  <c r="AY786" i="11" s="1"/>
  <c r="AY327" i="11" a="1"/>
  <c r="AY327" i="11" s="1"/>
  <c r="BY327" i="11"/>
  <c r="AY54" i="11" a="1"/>
  <c r="AY54" i="11" s="1"/>
  <c r="BY54" i="11"/>
  <c r="G18" i="12" s="1"/>
  <c r="AY875" i="11" a="1"/>
  <c r="AY875" i="11" s="1"/>
  <c r="BY875" i="11"/>
  <c r="AY650" i="11" a="1"/>
  <c r="AY650" i="11" s="1"/>
  <c r="BY650" i="11"/>
  <c r="BY631" i="11"/>
  <c r="AY631" i="11" a="1"/>
  <c r="AY631" i="11" s="1"/>
  <c r="AY500" i="11" a="1"/>
  <c r="AY500" i="11" s="1"/>
  <c r="BY500" i="11"/>
  <c r="BY818" i="11"/>
  <c r="AY818" i="11" a="1"/>
  <c r="AY818" i="11" s="1"/>
  <c r="BY598" i="11"/>
  <c r="AY598" i="11" a="1"/>
  <c r="AY598" i="11" s="1"/>
  <c r="BY925" i="11"/>
  <c r="AY925" i="11" a="1"/>
  <c r="AY925" i="11" s="1"/>
  <c r="AZ925" i="11" s="1" a="1"/>
  <c r="AZ925" i="11" s="1"/>
  <c r="AY317" i="11" a="1"/>
  <c r="AY317" i="11" s="1"/>
  <c r="BY317" i="11"/>
  <c r="BY41" i="11"/>
  <c r="AY41" i="11" a="1"/>
  <c r="AY41" i="11" s="1"/>
  <c r="BY455" i="11"/>
  <c r="AY455" i="11" a="1"/>
  <c r="AY455" i="11" s="1"/>
  <c r="BY682" i="11"/>
  <c r="AY682" i="11" a="1"/>
  <c r="AY682" i="11" s="1"/>
  <c r="AY256" i="11" a="1"/>
  <c r="AY256" i="11" s="1"/>
  <c r="BY256" i="11"/>
  <c r="AY19" i="11" a="1"/>
  <c r="AY19" i="11" s="1"/>
  <c r="BY19" i="11"/>
  <c r="AY820" i="11" a="1"/>
  <c r="AY820" i="11" s="1"/>
  <c r="BY820" i="11"/>
  <c r="BY780" i="11"/>
  <c r="AY780" i="11" a="1"/>
  <c r="AY780" i="11" s="1"/>
  <c r="BY676" i="11"/>
  <c r="AY676" i="11" a="1"/>
  <c r="AY676" i="11" s="1"/>
  <c r="AY49" i="11" a="1"/>
  <c r="AY49" i="11" s="1"/>
  <c r="BY49" i="11"/>
  <c r="G14" i="12" s="1"/>
  <c r="BY763" i="11"/>
  <c r="AY763" i="11" a="1"/>
  <c r="AY763" i="11" s="1"/>
  <c r="AY157" i="11" a="1"/>
  <c r="AY157" i="11" s="1"/>
  <c r="BY157" i="11"/>
  <c r="BY439" i="11"/>
  <c r="AY439" i="11" a="1"/>
  <c r="AY439" i="11" s="1"/>
  <c r="BY324" i="11"/>
  <c r="AY324" i="11" a="1"/>
  <c r="AY324" i="11" s="1"/>
  <c r="BY69" i="11"/>
  <c r="G26" i="12" s="1"/>
  <c r="AY69" i="11" a="1"/>
  <c r="AY69" i="11" s="1"/>
  <c r="BY411" i="11"/>
  <c r="AY411" i="11" a="1"/>
  <c r="AY411" i="11" s="1"/>
  <c r="AY86" i="11" a="1"/>
  <c r="AY86" i="11" s="1"/>
  <c r="BY86" i="11"/>
  <c r="BY561" i="11"/>
  <c r="AY561" i="11" a="1"/>
  <c r="AY561" i="11" s="1"/>
  <c r="BY422" i="11"/>
  <c r="AY422" i="11" a="1"/>
  <c r="AY422" i="11" s="1"/>
  <c r="BY859" i="11"/>
  <c r="AY859" i="11" a="1"/>
  <c r="AY859" i="11" s="1"/>
  <c r="BY846" i="11"/>
  <c r="AY846" i="11" a="1"/>
  <c r="AY846" i="11" s="1"/>
  <c r="BY752" i="11"/>
  <c r="AY752" i="11" a="1"/>
  <c r="AY752" i="11" s="1"/>
  <c r="AY111" i="11" a="1"/>
  <c r="AY111" i="11" s="1"/>
  <c r="BY111" i="11"/>
  <c r="BY798" i="11"/>
  <c r="AY798" i="11" a="1"/>
  <c r="AY798" i="11" s="1"/>
  <c r="AY181" i="11" a="1"/>
  <c r="AY181" i="11" s="1"/>
  <c r="BY181" i="11"/>
  <c r="AY493" i="11" a="1"/>
  <c r="AY493" i="11" s="1"/>
  <c r="BY493" i="11"/>
  <c r="AY387" i="11" a="1"/>
  <c r="AY387" i="11" s="1"/>
  <c r="BY387" i="11"/>
  <c r="BY106" i="11"/>
  <c r="AY106" i="11" a="1"/>
  <c r="AY106" i="11" s="1"/>
  <c r="BY379" i="11"/>
  <c r="AY379" i="11" a="1"/>
  <c r="AY379" i="11" s="1"/>
  <c r="AY178" i="11" a="1"/>
  <c r="AY178" i="11" s="1"/>
  <c r="BY178" i="11"/>
  <c r="BY516" i="11"/>
  <c r="AY516" i="11" a="1"/>
  <c r="AY516" i="11" s="1"/>
  <c r="AY252" i="11" a="1"/>
  <c r="AY252" i="11" s="1"/>
  <c r="BY252" i="11"/>
  <c r="BY870" i="11"/>
  <c r="AY870" i="11" a="1"/>
  <c r="AY870" i="11" s="1"/>
  <c r="AY841" i="11" a="1"/>
  <c r="AY841" i="11" s="1"/>
  <c r="BY841" i="11"/>
  <c r="AY75" i="11" a="1"/>
  <c r="AY75" i="11" s="1"/>
  <c r="BY75" i="11"/>
  <c r="BY789" i="11"/>
  <c r="AY789" i="11" a="1"/>
  <c r="AY789" i="11" s="1"/>
  <c r="AY207" i="11" a="1"/>
  <c r="AY207" i="11" s="1"/>
  <c r="BY207" i="11"/>
  <c r="BY501" i="11"/>
  <c r="AY501" i="11" a="1"/>
  <c r="AY501" i="11" s="1"/>
  <c r="AY418" i="11" a="1"/>
  <c r="AY418" i="11" s="1"/>
  <c r="BY418" i="11"/>
  <c r="AY136" i="11" a="1"/>
  <c r="AY136" i="11" s="1"/>
  <c r="BY136" i="11"/>
  <c r="BY496" i="11"/>
  <c r="AY496" i="11" a="1"/>
  <c r="AY496" i="11" s="1"/>
  <c r="AY176" i="11" a="1"/>
  <c r="AY176" i="11" s="1"/>
  <c r="BY176" i="11"/>
  <c r="AY701" i="11" a="1"/>
  <c r="AY701" i="11" s="1"/>
  <c r="BY701" i="11"/>
  <c r="AY391" i="11" a="1"/>
  <c r="AY391" i="11" s="1"/>
  <c r="BY391" i="11"/>
  <c r="BY833" i="11"/>
  <c r="AY833" i="11" a="1"/>
  <c r="AY833" i="11" s="1"/>
  <c r="BY599" i="11"/>
  <c r="AY599" i="11" a="1"/>
  <c r="AY599" i="11" s="1"/>
  <c r="AY615" i="11" a="1"/>
  <c r="AY615" i="11" s="1"/>
  <c r="BY615" i="11"/>
  <c r="BY526" i="11"/>
  <c r="AY526" i="11" a="1"/>
  <c r="AY526" i="11" s="1"/>
  <c r="AY949" i="11" a="1"/>
  <c r="AY949" i="11" s="1"/>
  <c r="AZ949" i="11" s="1" a="1"/>
  <c r="AZ949" i="11" s="1"/>
  <c r="BY949" i="11"/>
  <c r="J47" i="12" s="1"/>
  <c r="J50" i="2" s="1"/>
  <c r="AY566" i="11" a="1"/>
  <c r="AY566" i="11" s="1"/>
  <c r="BY566" i="11"/>
  <c r="BY877" i="11"/>
  <c r="AY877" i="11" a="1"/>
  <c r="AY877" i="11" s="1"/>
  <c r="AY334" i="11" a="1"/>
  <c r="AY334" i="11" s="1"/>
  <c r="BY334" i="11"/>
  <c r="AY109" i="11" a="1"/>
  <c r="AY109" i="11" s="1"/>
  <c r="BY109" i="11"/>
  <c r="BY419" i="11"/>
  <c r="AY419" i="11" a="1"/>
  <c r="AY419" i="11" s="1"/>
  <c r="BY94" i="11"/>
  <c r="AY94" i="11" a="1"/>
  <c r="AY94" i="11" s="1"/>
  <c r="BY565" i="11"/>
  <c r="AY565" i="11" a="1"/>
  <c r="AY565" i="11" s="1"/>
  <c r="AY158" i="11" a="1"/>
  <c r="AY158" i="11" s="1"/>
  <c r="BY158" i="11"/>
  <c r="AY965" i="11" a="1"/>
  <c r="AY965" i="11" s="1"/>
  <c r="AZ965" i="11" s="1" a="1"/>
  <c r="AZ965" i="11" s="1"/>
  <c r="BY965" i="11"/>
  <c r="BY747" i="11"/>
  <c r="AY747" i="11" a="1"/>
  <c r="AY747" i="11" s="1"/>
  <c r="AY760" i="11" a="1"/>
  <c r="AY760" i="11" s="1"/>
  <c r="BY760" i="11"/>
  <c r="AY627" i="11" a="1"/>
  <c r="AY627" i="11" s="1"/>
  <c r="BY627" i="11"/>
  <c r="BY917" i="11"/>
  <c r="AY917" i="11" a="1"/>
  <c r="AY917" i="11" s="1"/>
  <c r="AZ917" i="11" s="1" a="1"/>
  <c r="AZ917" i="11" s="1"/>
  <c r="BY709" i="11"/>
  <c r="AY709" i="11" a="1"/>
  <c r="AY709" i="11" s="1"/>
  <c r="BY82" i="11"/>
  <c r="AY82" i="11" a="1"/>
  <c r="AY82" i="11" s="1"/>
  <c r="BY390" i="11"/>
  <c r="AY390" i="11" a="1"/>
  <c r="AY390" i="11" s="1"/>
  <c r="AY155" i="11" a="1"/>
  <c r="AY155" i="11" s="1"/>
  <c r="BY155" i="11"/>
  <c r="BY782" i="11"/>
  <c r="AY782" i="11" a="1"/>
  <c r="AY782" i="11" s="1"/>
  <c r="BY370" i="11"/>
  <c r="AY370" i="11" a="1"/>
  <c r="AY370" i="11" s="1"/>
  <c r="BY61" i="11"/>
  <c r="AY61" i="11" a="1"/>
  <c r="AY61" i="11" s="1"/>
  <c r="BY462" i="11"/>
  <c r="AY462" i="11" a="1"/>
  <c r="AY462" i="11" s="1"/>
  <c r="AY756" i="11" a="1"/>
  <c r="AY756" i="11" s="1"/>
  <c r="BY756" i="11"/>
  <c r="AY930" i="11" a="1"/>
  <c r="AY930" i="11" s="1"/>
  <c r="AZ930" i="11" s="1" a="1"/>
  <c r="AZ930" i="11" s="1"/>
  <c r="BY930" i="11"/>
  <c r="AY893" i="11" a="1"/>
  <c r="AY893" i="11" s="1"/>
  <c r="AZ893" i="11" s="1" a="1"/>
  <c r="AZ893" i="11" s="1"/>
  <c r="BY893" i="11"/>
  <c r="BY791" i="11"/>
  <c r="AY791" i="11" a="1"/>
  <c r="AY791" i="11" s="1"/>
  <c r="BY224" i="11"/>
  <c r="AY224" i="11" a="1"/>
  <c r="AY224" i="11" s="1"/>
  <c r="BY854" i="11"/>
  <c r="AY854" i="11" a="1"/>
  <c r="AY854" i="11" s="1"/>
  <c r="BY205" i="11"/>
  <c r="AY205" i="11" a="1"/>
  <c r="AY205" i="11" s="1"/>
  <c r="BY525" i="11"/>
  <c r="AY525" i="11" a="1"/>
  <c r="AY525" i="11" s="1"/>
  <c r="AY518" i="11" a="1"/>
  <c r="AY518" i="11" s="1"/>
  <c r="BY518" i="11"/>
  <c r="AY214" i="11" a="1"/>
  <c r="AY214" i="11" s="1"/>
  <c r="BY214" i="11"/>
  <c r="G31" i="12" s="1"/>
  <c r="BY654" i="11"/>
  <c r="AY654" i="11" a="1"/>
  <c r="AY654" i="11" s="1"/>
  <c r="BY268" i="11"/>
  <c r="G34" i="12" s="1"/>
  <c r="AY268" i="11" a="1"/>
  <c r="AY268" i="11" s="1"/>
  <c r="BY18" i="11"/>
  <c r="AY18" i="11" a="1"/>
  <c r="AY18" i="11" s="1"/>
  <c r="AY240" i="11" a="1"/>
  <c r="AY240" i="11" s="1"/>
  <c r="BY240" i="11"/>
  <c r="BY651" i="11"/>
  <c r="AY651" i="11" a="1"/>
  <c r="AY651" i="11" s="1"/>
  <c r="BY444" i="11"/>
  <c r="AY444" i="11" a="1"/>
  <c r="AY444" i="11" s="1"/>
  <c r="BY918" i="11"/>
  <c r="AY918" i="11" a="1"/>
  <c r="AY918" i="11" s="1"/>
  <c r="AZ918" i="11" s="1" a="1"/>
  <c r="AZ918" i="11" s="1"/>
  <c r="BY291" i="11"/>
  <c r="AY291" i="11" a="1"/>
  <c r="AY291" i="11" s="1"/>
  <c r="AY749" i="11" a="1"/>
  <c r="AY749" i="11" s="1"/>
  <c r="BY749" i="11"/>
  <c r="BY414" i="11"/>
  <c r="AY414" i="11" a="1"/>
  <c r="AY414" i="11" s="1"/>
  <c r="AY643" i="11" a="1"/>
  <c r="AY643" i="11" s="1"/>
  <c r="BY643" i="11"/>
  <c r="AY113" i="11" a="1"/>
  <c r="AY113" i="11" s="1"/>
  <c r="BY113" i="11"/>
  <c r="AY427" i="11" a="1"/>
  <c r="AY427" i="11" s="1"/>
  <c r="BY427" i="11"/>
  <c r="AY102" i="11" a="1"/>
  <c r="AY102" i="11" s="1"/>
  <c r="BY102" i="11"/>
  <c r="BY581" i="11"/>
  <c r="AY581" i="11" a="1"/>
  <c r="AY581" i="11" s="1"/>
  <c r="BY185" i="11"/>
  <c r="AY185" i="11" a="1"/>
  <c r="AY185" i="11" s="1"/>
  <c r="BY163" i="11"/>
  <c r="AY163" i="11" a="1"/>
  <c r="AY163" i="11" s="1"/>
  <c r="AY799" i="11" a="1"/>
  <c r="AY799" i="11" s="1"/>
  <c r="BY799" i="11"/>
  <c r="BY567" i="11"/>
  <c r="AY567" i="11" a="1"/>
  <c r="AY567" i="11" s="1"/>
  <c r="BY540" i="11"/>
  <c r="AY540" i="11" a="1"/>
  <c r="AY540" i="11" s="1"/>
  <c r="AY449" i="11" a="1"/>
  <c r="AY449" i="11" s="1"/>
  <c r="BY449" i="11"/>
  <c r="AY898" i="11" a="1"/>
  <c r="AY898" i="11" s="1"/>
  <c r="AZ898" i="11" s="1" a="1"/>
  <c r="AZ898" i="11" s="1"/>
  <c r="BY898" i="11"/>
  <c r="BY508" i="11"/>
  <c r="AY508" i="11" a="1"/>
  <c r="AY508" i="11" s="1"/>
  <c r="BY828" i="11"/>
  <c r="AY828" i="11" a="1"/>
  <c r="AY828" i="11" s="1"/>
  <c r="BY229" i="11"/>
  <c r="AY229" i="11" a="1"/>
  <c r="AY229" i="11" s="1"/>
  <c r="AY806" i="11" a="1"/>
  <c r="AY806" i="11" s="1"/>
  <c r="BY806" i="11"/>
  <c r="AY347" i="11" a="1"/>
  <c r="AY347" i="11" s="1"/>
  <c r="BY347" i="11"/>
  <c r="AY77" i="11" a="1"/>
  <c r="AY77" i="11" s="1"/>
  <c r="BY77" i="11"/>
  <c r="AY470" i="11" a="1"/>
  <c r="AY470" i="11" s="1"/>
  <c r="BY470" i="11"/>
  <c r="AY112" i="11" a="1"/>
  <c r="AY112" i="11" s="1"/>
  <c r="BY112" i="11"/>
  <c r="BY914" i="11"/>
  <c r="AY914" i="11" a="1"/>
  <c r="AY914" i="11" s="1"/>
  <c r="AZ914" i="11" s="1" a="1"/>
  <c r="AZ914" i="11" s="1"/>
  <c r="BY731" i="11"/>
  <c r="AY731" i="11" a="1"/>
  <c r="AY731" i="11" s="1"/>
  <c r="AY694" i="11" a="1"/>
  <c r="AY694" i="11" s="1"/>
  <c r="BY694" i="11"/>
  <c r="AY610" i="11" a="1"/>
  <c r="AY610" i="11" s="1"/>
  <c r="BY610" i="11"/>
  <c r="AY890" i="11" a="1"/>
  <c r="AY890" i="11" s="1"/>
  <c r="AZ890" i="11" s="1" a="1"/>
  <c r="AZ890" i="11" s="1"/>
  <c r="BY890" i="11"/>
  <c r="BY664" i="11"/>
  <c r="AY664" i="11" a="1"/>
  <c r="AY664" i="11" s="1"/>
  <c r="BY37" i="11"/>
  <c r="AY37" i="11" a="1"/>
  <c r="AY37" i="11" s="1"/>
  <c r="AY331" i="11" a="1"/>
  <c r="AY331" i="11" s="1"/>
  <c r="BY331" i="11"/>
  <c r="BY222" i="11"/>
  <c r="AY222" i="11" a="1"/>
  <c r="AY222" i="11" s="1"/>
  <c r="AY675" i="11" a="1"/>
  <c r="AY675" i="11" s="1"/>
  <c r="BY675" i="11"/>
  <c r="AY277" i="11" a="1"/>
  <c r="AY277" i="11" s="1"/>
  <c r="BY277" i="11"/>
  <c r="BY23" i="11"/>
  <c r="AY23" i="11" a="1"/>
  <c r="AY23" i="11" s="1"/>
  <c r="BY354" i="11"/>
  <c r="AY354" i="11" a="1"/>
  <c r="AY354" i="11" s="1"/>
  <c r="AY83" i="11" a="1"/>
  <c r="AY83" i="11" s="1"/>
  <c r="BY83" i="11"/>
  <c r="BY776" i="11"/>
  <c r="AY776" i="11" a="1"/>
  <c r="AY776" i="11" s="1"/>
  <c r="AY787" i="11" a="1"/>
  <c r="AY787" i="11" s="1"/>
  <c r="BY787" i="11"/>
  <c r="BY638" i="11"/>
  <c r="AY638" i="11" a="1"/>
  <c r="AY638" i="11" s="1"/>
  <c r="BY967" i="11"/>
  <c r="AY967" i="11" a="1"/>
  <c r="AY967" i="11" s="1"/>
  <c r="AZ967" i="11" s="1" a="1"/>
  <c r="AZ967" i="11" s="1"/>
  <c r="BY725" i="11"/>
  <c r="AY725" i="11" a="1"/>
  <c r="AY725" i="11" s="1"/>
  <c r="AY99" i="11" a="1"/>
  <c r="AY99" i="11" s="1"/>
  <c r="BY99" i="11"/>
  <c r="AY400" i="11" a="1"/>
  <c r="AY400" i="11" s="1"/>
  <c r="BY400" i="11"/>
  <c r="AY235" i="11" a="1"/>
  <c r="AY235" i="11" s="1"/>
  <c r="BY235" i="11"/>
  <c r="BY623" i="11"/>
  <c r="AY623" i="11" a="1"/>
  <c r="AY623" i="11" s="1"/>
  <c r="AY298" i="11" a="1"/>
  <c r="AY298" i="11" s="1"/>
  <c r="BY298" i="11"/>
  <c r="AY905" i="11" a="1"/>
  <c r="AY905" i="11" s="1"/>
  <c r="AZ905" i="11" s="1" a="1"/>
  <c r="AZ905" i="11" s="1"/>
  <c r="BY905" i="11"/>
  <c r="AY322" i="11" a="1"/>
  <c r="AY322" i="11" s="1"/>
  <c r="BY322" i="11"/>
  <c r="AY10" i="11" a="1"/>
  <c r="AY10" i="11" s="1"/>
  <c r="BY10" i="11"/>
  <c r="AY796" i="11" a="1"/>
  <c r="AY796" i="11" s="1"/>
  <c r="BY796" i="11"/>
  <c r="BY742" i="11"/>
  <c r="AY742" i="11" a="1"/>
  <c r="AY742" i="11" s="1"/>
  <c r="AY641" i="11" a="1"/>
  <c r="AY641" i="11" s="1"/>
  <c r="BY641" i="11"/>
  <c r="AY960" i="11" a="1"/>
  <c r="AY960" i="11" s="1"/>
  <c r="AZ960" i="11" s="1" a="1"/>
  <c r="AZ960" i="11" s="1"/>
  <c r="BY960" i="11"/>
  <c r="BY723" i="11"/>
  <c r="AY723" i="11" a="1"/>
  <c r="AY723" i="11" s="1"/>
  <c r="BY65" i="11"/>
  <c r="G22" i="12" s="1"/>
  <c r="AY65" i="11" a="1"/>
  <c r="AY65" i="11" s="1"/>
  <c r="BY412" i="11"/>
  <c r="AY412" i="11" a="1"/>
  <c r="AY412" i="11" s="1"/>
  <c r="AY337" i="11" a="1"/>
  <c r="AY337" i="11" s="1"/>
  <c r="BY337" i="11"/>
  <c r="BY931" i="11"/>
  <c r="AY931" i="11" a="1"/>
  <c r="AY931" i="11" s="1"/>
  <c r="AZ931" i="11" s="1" a="1"/>
  <c r="AZ931" i="11" s="1"/>
  <c r="BY358" i="11"/>
  <c r="AY358" i="11" a="1"/>
  <c r="AY358" i="11" s="1"/>
  <c r="BY59" i="11"/>
  <c r="AY59" i="11" a="1"/>
  <c r="AY59" i="11" s="1"/>
  <c r="BY489" i="11"/>
  <c r="AY489" i="11" a="1"/>
  <c r="AY489" i="11" s="1"/>
  <c r="AY206" i="11" a="1"/>
  <c r="AY206" i="11" s="1"/>
  <c r="BY206" i="11"/>
  <c r="AY126" i="11" a="1"/>
  <c r="AY126" i="11" s="1"/>
  <c r="BY126" i="11"/>
  <c r="AY765" i="11" a="1"/>
  <c r="AY765" i="11" s="1"/>
  <c r="BY765" i="11"/>
  <c r="AY539" i="11" a="1"/>
  <c r="AY539" i="11" s="1"/>
  <c r="BY539" i="11"/>
  <c r="AY524" i="11" a="1"/>
  <c r="AY524" i="11" s="1"/>
  <c r="BY524" i="11"/>
  <c r="BY428" i="11"/>
  <c r="AY428" i="11" a="1"/>
  <c r="AY428" i="11" s="1"/>
  <c r="AY862" i="11" a="1"/>
  <c r="AY862" i="11" s="1"/>
  <c r="BY862" i="11"/>
  <c r="BY505" i="11"/>
  <c r="AY505" i="11" a="1"/>
  <c r="AY505" i="11" s="1"/>
  <c r="AY762" i="11" a="1"/>
  <c r="AY762" i="11" s="1"/>
  <c r="BY762" i="11"/>
  <c r="BY283" i="11"/>
  <c r="AY283" i="11" a="1"/>
  <c r="AY283" i="11" s="1"/>
  <c r="BY679" i="11"/>
  <c r="AY679" i="11" a="1"/>
  <c r="AY679" i="11" s="1"/>
  <c r="BY307" i="11"/>
  <c r="AY307" i="11" a="1"/>
  <c r="AY307" i="11" s="1"/>
  <c r="AY73" i="11" a="1"/>
  <c r="AY73" i="11" s="1"/>
  <c r="BY73" i="11"/>
  <c r="BY368" i="11"/>
  <c r="AY368" i="11" a="1"/>
  <c r="AY368" i="11" s="1"/>
  <c r="AY193" i="11" a="1"/>
  <c r="AY193" i="11" s="1"/>
  <c r="BY193" i="11"/>
  <c r="AY892" i="11" a="1"/>
  <c r="AY892" i="11" s="1"/>
  <c r="AZ892" i="11" s="1" a="1"/>
  <c r="AZ892" i="11" s="1"/>
  <c r="BY892" i="11"/>
  <c r="BY673" i="11"/>
  <c r="AY673" i="11" a="1"/>
  <c r="AY673" i="11" s="1"/>
  <c r="BY642" i="11"/>
  <c r="AY642" i="11" a="1"/>
  <c r="AY642" i="11" s="1"/>
  <c r="AY589" i="11" a="1"/>
  <c r="AY589" i="11" s="1"/>
  <c r="BY589" i="11"/>
  <c r="BY866" i="11"/>
  <c r="AY866" i="11" a="1"/>
  <c r="AY866" i="11" s="1"/>
  <c r="BY604" i="11"/>
  <c r="AY604" i="11" a="1"/>
  <c r="AY604" i="11" s="1"/>
  <c r="BY947" i="11"/>
  <c r="J45" i="12" s="1"/>
  <c r="D50" i="2" s="1"/>
  <c r="AY947" i="11" a="1"/>
  <c r="AY947" i="11" s="1"/>
  <c r="AZ947" i="11" s="1" a="1"/>
  <c r="AZ947" i="11" s="1"/>
  <c r="BY326" i="11"/>
  <c r="AY326" i="11" a="1"/>
  <c r="AY326" i="11" s="1"/>
  <c r="AY128" i="11" a="1"/>
  <c r="AY128" i="11" s="1"/>
  <c r="BY128" i="11"/>
  <c r="AY582" i="11" a="1"/>
  <c r="AY582" i="11" s="1"/>
  <c r="BY582" i="11"/>
  <c r="AY212" i="11" a="1"/>
  <c r="AY212" i="11" s="1"/>
  <c r="BY212" i="11"/>
  <c r="G29" i="12" s="1"/>
  <c r="AY729" i="11" a="1"/>
  <c r="AY729" i="11" s="1"/>
  <c r="BY729" i="11"/>
  <c r="AY270" i="11" a="1"/>
  <c r="AY270" i="11" s="1"/>
  <c r="BY270" i="11"/>
  <c r="G36" i="12" s="1"/>
  <c r="AY318" i="11" a="1"/>
  <c r="AY318" i="11" s="1"/>
  <c r="BY318" i="11"/>
  <c r="AY808" i="11" a="1"/>
  <c r="AY808" i="11" s="1"/>
  <c r="BY808" i="11"/>
  <c r="BY805" i="11"/>
  <c r="AY805" i="11" a="1"/>
  <c r="AY805" i="11" s="1"/>
  <c r="AY689" i="11" a="1"/>
  <c r="AY689" i="11" s="1"/>
  <c r="BY689" i="11"/>
  <c r="AY210" i="11" a="1"/>
  <c r="AY210" i="11" s="1"/>
  <c r="BY210" i="11"/>
  <c r="G27" i="12" s="1"/>
  <c r="AY792" i="11" a="1"/>
  <c r="AY792" i="11" s="1"/>
  <c r="BY792" i="11"/>
  <c r="BY164" i="11"/>
  <c r="AY164" i="11" a="1"/>
  <c r="AY164" i="11" s="1"/>
  <c r="BY479" i="11"/>
  <c r="AY479" i="11" a="1"/>
  <c r="AY479" i="11" s="1"/>
  <c r="AY355" i="11" a="1"/>
  <c r="AY355" i="11" s="1"/>
  <c r="BY355" i="11"/>
  <c r="AY25" i="11" a="1"/>
  <c r="AY25" i="11" s="1"/>
  <c r="BY25" i="11"/>
  <c r="AY445" i="11" a="1"/>
  <c r="AY445" i="11" s="1"/>
  <c r="BY445" i="11"/>
  <c r="AY125" i="11" a="1"/>
  <c r="AY125" i="11" s="1"/>
  <c r="BY125" i="11"/>
  <c r="BY634" i="11"/>
  <c r="AY634" i="11" a="1"/>
  <c r="AY634" i="11" s="1"/>
  <c r="BY46" i="11"/>
  <c r="G11" i="12" s="1"/>
  <c r="AY46" i="11" a="1"/>
  <c r="AY46" i="11" s="1"/>
  <c r="BY628" i="11"/>
  <c r="AY628" i="11" a="1"/>
  <c r="AY628" i="11" s="1"/>
  <c r="BY969" i="11"/>
  <c r="AY969" i="11" a="1"/>
  <c r="AY969" i="11" s="1"/>
  <c r="AZ969" i="11" s="1" a="1"/>
  <c r="AZ969" i="11" s="1"/>
  <c r="AY852" i="11" a="1"/>
  <c r="AY852" i="11" s="1"/>
  <c r="BY852" i="11"/>
  <c r="BY217" i="11"/>
  <c r="AY217" i="11" a="1"/>
  <c r="AY217" i="11" s="1"/>
  <c r="BY915" i="11"/>
  <c r="AY915" i="11" a="1"/>
  <c r="AY915" i="11" s="1"/>
  <c r="AZ915" i="11" s="1" a="1"/>
  <c r="AZ915" i="11" s="1"/>
  <c r="BY245" i="11"/>
  <c r="AY245" i="11" a="1"/>
  <c r="AY245" i="11" s="1"/>
  <c r="BY594" i="11"/>
  <c r="AY594" i="11" a="1"/>
  <c r="AY594" i="11" s="1"/>
  <c r="AY655" i="11" a="1"/>
  <c r="AY655" i="11" s="1"/>
  <c r="BY655" i="11"/>
  <c r="AY344" i="11" a="1"/>
  <c r="AY344" i="11" s="1"/>
  <c r="BY344" i="11"/>
  <c r="BY89" i="11"/>
  <c r="AY89" i="11" a="1"/>
  <c r="AY89" i="11" s="1"/>
  <c r="BY375" i="11"/>
  <c r="AY375" i="11" a="1"/>
  <c r="AY375" i="11" s="1"/>
  <c r="BY197" i="11"/>
  <c r="AY197" i="11" a="1"/>
  <c r="AY197" i="11" s="1"/>
  <c r="BY478" i="11"/>
  <c r="AY478" i="11" a="1"/>
  <c r="AY478" i="11" s="1"/>
  <c r="AY727" i="11" a="1"/>
  <c r="AY727" i="11" s="1"/>
  <c r="BY727" i="11"/>
  <c r="AY506" i="11" a="1"/>
  <c r="AY506" i="11" s="1"/>
  <c r="BY506" i="11"/>
  <c r="AY477" i="11" a="1"/>
  <c r="AY477" i="11" s="1"/>
  <c r="BY477" i="11"/>
  <c r="AY384" i="11" a="1"/>
  <c r="AY384" i="11" s="1"/>
  <c r="BY384" i="11"/>
  <c r="AY802" i="11" a="1"/>
  <c r="AY802" i="11" s="1"/>
  <c r="BY802" i="11"/>
  <c r="BY485" i="11"/>
  <c r="AY485" i="11" a="1"/>
  <c r="AY485" i="11" s="1"/>
  <c r="AY739" i="11" a="1"/>
  <c r="AY739" i="11" s="1"/>
  <c r="BY739" i="11"/>
  <c r="AY156" i="11" a="1"/>
  <c r="AY156" i="11" s="1"/>
  <c r="BY156" i="11"/>
  <c r="AY558" i="11" a="1"/>
  <c r="AY558" i="11" s="1"/>
  <c r="BY558" i="11"/>
  <c r="AY220" i="11" a="1"/>
  <c r="AY220" i="11" s="1"/>
  <c r="BY220" i="11"/>
  <c r="AY736" i="11" a="1"/>
  <c r="AY736" i="11" s="1"/>
  <c r="BY736" i="11"/>
  <c r="BY287" i="11"/>
  <c r="AY287" i="11" a="1"/>
  <c r="AY287" i="11" s="1"/>
  <c r="AY51" i="11" a="1"/>
  <c r="AY51" i="11" s="1"/>
  <c r="BY51" i="11"/>
  <c r="G15" i="12" s="1"/>
  <c r="AY838" i="11" a="1"/>
  <c r="AY838" i="11" s="1"/>
  <c r="BY838" i="11"/>
  <c r="AY662" i="11" a="1"/>
  <c r="AY662" i="11" s="1"/>
  <c r="BY662" i="11"/>
  <c r="AY626" i="11" a="1"/>
  <c r="AY626" i="11" s="1"/>
  <c r="BY626" i="11"/>
  <c r="AY520" i="11" a="1"/>
  <c r="AY520" i="11" s="1"/>
  <c r="BY520" i="11"/>
  <c r="BY797" i="11"/>
  <c r="AY797" i="11" a="1"/>
  <c r="AY797" i="11" s="1"/>
  <c r="BY572" i="11"/>
  <c r="AY572" i="11" a="1"/>
  <c r="AY572" i="11" s="1"/>
  <c r="AY896" i="11" a="1"/>
  <c r="AY896" i="11" s="1"/>
  <c r="AZ896" i="11" s="1" a="1"/>
  <c r="AZ896" i="11" s="1"/>
  <c r="BY896" i="11"/>
  <c r="AY248" i="11" a="1"/>
  <c r="AY248" i="11" s="1"/>
  <c r="BY248" i="11"/>
  <c r="AY63" i="11" a="1"/>
  <c r="AY63" i="11" s="1"/>
  <c r="AZ63" i="11" s="1" a="1"/>
  <c r="AZ63" i="11" s="1"/>
  <c r="H20" i="12" s="1"/>
  <c r="BY63" i="11"/>
  <c r="G20" i="12" s="1"/>
  <c r="BY475" i="11"/>
  <c r="AY475" i="11" a="1"/>
  <c r="AY475" i="11" s="1"/>
  <c r="BY183" i="11"/>
  <c r="AY183" i="11" a="1"/>
  <c r="AY183" i="11" s="1"/>
  <c r="AY648" i="11" a="1"/>
  <c r="AY648" i="11" s="1"/>
  <c r="BY648" i="11"/>
  <c r="BY301" i="11"/>
  <c r="AY301" i="11" a="1"/>
  <c r="AY301" i="11" s="1"/>
  <c r="AY934" i="11" a="1"/>
  <c r="AY934" i="11" s="1"/>
  <c r="AZ934" i="11" s="1" a="1"/>
  <c r="AZ934" i="11" s="1"/>
  <c r="BY934" i="11"/>
  <c r="AY691" i="11" a="1"/>
  <c r="AY691" i="11" s="1"/>
  <c r="BY691" i="11"/>
  <c r="BY684" i="11"/>
  <c r="AY684" i="11" a="1"/>
  <c r="AY684" i="11" s="1"/>
  <c r="AY538" i="11" a="1"/>
  <c r="AY538" i="11" s="1"/>
  <c r="BY538" i="11"/>
  <c r="BY887" i="11"/>
  <c r="AY887" i="11" a="1"/>
  <c r="AY887" i="11" s="1"/>
  <c r="AY671" i="11" a="1"/>
  <c r="AY671" i="11" s="1"/>
  <c r="BY671" i="11"/>
  <c r="BY972" i="11"/>
  <c r="AY972" i="11" a="1"/>
  <c r="AY972" i="11" s="1"/>
  <c r="AZ972" i="11" s="1" a="1"/>
  <c r="AZ972" i="11" s="1"/>
  <c r="BY369" i="11"/>
  <c r="AY369" i="11" a="1"/>
  <c r="AY369" i="11" s="1"/>
  <c r="AY84" i="11" a="1"/>
  <c r="AY84" i="11" s="1"/>
  <c r="BY84" i="11"/>
  <c r="BY440" i="11"/>
  <c r="AY440" i="11" a="1"/>
  <c r="AY440" i="11" s="1"/>
  <c r="AY129" i="11" a="1"/>
  <c r="AY129" i="11" s="1"/>
  <c r="BY129" i="11"/>
  <c r="BY632" i="11"/>
  <c r="AY632" i="11" a="1"/>
  <c r="AY632" i="11" s="1"/>
  <c r="AY200" i="11" a="1"/>
  <c r="AY200" i="11" s="1"/>
  <c r="BY200" i="11"/>
  <c r="AY935" i="11" a="1"/>
  <c r="AY935" i="11" s="1"/>
  <c r="AZ935" i="11" s="1" a="1"/>
  <c r="AZ935" i="11" s="1"/>
  <c r="BY935" i="11"/>
  <c r="BY698" i="11"/>
  <c r="AY698" i="11" a="1"/>
  <c r="AY698" i="11" s="1"/>
  <c r="AY669" i="11" a="1"/>
  <c r="AY669" i="11" s="1"/>
  <c r="BY669" i="11"/>
  <c r="BY559" i="11"/>
  <c r="AY559" i="11" a="1"/>
  <c r="AY559" i="11" s="1"/>
  <c r="AY883" i="11" a="1"/>
  <c r="AY883" i="11" s="1"/>
  <c r="BY883" i="11"/>
  <c r="AY678" i="11" a="1"/>
  <c r="AY678" i="11" s="1"/>
  <c r="BY678" i="11"/>
  <c r="AY954" i="11" a="1"/>
  <c r="AY954" i="11" s="1"/>
  <c r="AZ954" i="11" s="1" a="1"/>
  <c r="AZ954" i="11" s="1"/>
  <c r="BY954" i="11"/>
  <c r="J52" i="12" s="1"/>
  <c r="N54" i="2" s="1"/>
  <c r="AY361" i="11" a="1"/>
  <c r="AY361" i="11" s="1"/>
  <c r="BY361" i="11"/>
  <c r="AY169" i="11" a="1"/>
  <c r="AY169" i="11" s="1"/>
  <c r="BY169" i="11"/>
  <c r="AY607" i="11" a="1"/>
  <c r="AY607" i="11" s="1"/>
  <c r="BY607" i="11"/>
  <c r="AY272" i="11" a="1"/>
  <c r="AY272" i="11" s="1"/>
  <c r="BY272" i="11"/>
  <c r="AY824" i="11" a="1"/>
  <c r="AY824" i="11" s="1"/>
  <c r="BY824" i="11"/>
  <c r="BY378" i="11"/>
  <c r="AY378" i="11" a="1"/>
  <c r="AY378" i="11" s="1"/>
  <c r="AY714" i="11" a="1"/>
  <c r="AY714" i="11" s="1"/>
  <c r="BY714" i="11"/>
  <c r="X83" i="10"/>
  <c r="I83" i="10"/>
  <c r="X79" i="10"/>
  <c r="I79" i="10"/>
  <c r="X80" i="10"/>
  <c r="I80" i="10"/>
  <c r="X90" i="10"/>
  <c r="I90" i="10"/>
  <c r="X95" i="10"/>
  <c r="I95" i="10"/>
  <c r="AH108" i="10"/>
  <c r="AJ107" i="10"/>
  <c r="AD106" i="10"/>
  <c r="AF105" i="10"/>
  <c r="AG108" i="10"/>
  <c r="AI107" i="10"/>
  <c r="AJ108" i="10"/>
  <c r="AD107" i="10"/>
  <c r="AF106" i="10"/>
  <c r="AH105" i="10"/>
  <c r="AJ104" i="10"/>
  <c r="AD103" i="10"/>
  <c r="AF102" i="10"/>
  <c r="AF108" i="10"/>
  <c r="AC107" i="10"/>
  <c r="AC106" i="10"/>
  <c r="AE105" i="10"/>
  <c r="AC104" i="10"/>
  <c r="AI103" i="10"/>
  <c r="AG102" i="10"/>
  <c r="AE108" i="10"/>
  <c r="AD105" i="10"/>
  <c r="AH103" i="10"/>
  <c r="AE102" i="10"/>
  <c r="AD108" i="10"/>
  <c r="AC105" i="10"/>
  <c r="AI104" i="10"/>
  <c r="AG103" i="10"/>
  <c r="AD102" i="10"/>
  <c r="AC108" i="10"/>
  <c r="AJ106" i="10"/>
  <c r="AH104" i="10"/>
  <c r="AF103" i="10"/>
  <c r="AC102" i="10"/>
  <c r="AF107" i="10"/>
  <c r="AG106" i="10"/>
  <c r="AI105" i="10"/>
  <c r="AE104" i="10"/>
  <c r="AI102" i="10"/>
  <c r="AI108" i="10"/>
  <c r="AE107" i="10"/>
  <c r="AE106" i="10"/>
  <c r="AG105" i="10"/>
  <c r="AD104" i="10"/>
  <c r="AJ103" i="10"/>
  <c r="AH102" i="10"/>
  <c r="AF104" i="10"/>
  <c r="AE103" i="10"/>
  <c r="AJ102" i="10"/>
  <c r="AC103" i="10"/>
  <c r="AI106" i="10"/>
  <c r="AH107" i="10"/>
  <c r="AH106" i="10"/>
  <c r="AJ105" i="10"/>
  <c r="AG107" i="10"/>
  <c r="AG104" i="10"/>
  <c r="X96" i="10"/>
  <c r="I96" i="10"/>
  <c r="X85" i="10"/>
  <c r="I85" i="10"/>
  <c r="AP79" i="10"/>
  <c r="AP77" i="10"/>
  <c r="X92" i="10"/>
  <c r="I92" i="10"/>
  <c r="X88" i="10"/>
  <c r="I88" i="10"/>
  <c r="X89" i="10"/>
  <c r="I89" i="10"/>
  <c r="W96" i="10"/>
  <c r="W88" i="10"/>
  <c r="W86" i="10"/>
  <c r="W83" i="10"/>
  <c r="W94" i="10"/>
  <c r="W98" i="10"/>
  <c r="W97" i="10"/>
  <c r="W95" i="10"/>
  <c r="W89" i="10"/>
  <c r="W91" i="10"/>
  <c r="W93" i="10"/>
  <c r="W92" i="10"/>
  <c r="W78" i="10"/>
  <c r="W82" i="10"/>
  <c r="W90" i="10"/>
  <c r="W84" i="10"/>
  <c r="W85" i="10"/>
  <c r="W87" i="10"/>
  <c r="W80" i="10"/>
  <c r="W79" i="10"/>
  <c r="W81" i="10"/>
  <c r="X77" i="10"/>
  <c r="W77" i="10"/>
  <c r="I77" i="10"/>
  <c r="AP96" i="10"/>
  <c r="X98" i="10"/>
  <c r="I98" i="10"/>
  <c r="X93" i="10"/>
  <c r="I93" i="10"/>
  <c r="AP84" i="10"/>
  <c r="X86" i="10"/>
  <c r="I86" i="10"/>
  <c r="X87" i="10"/>
  <c r="I87" i="10"/>
  <c r="X91" i="10"/>
  <c r="I91" i="10"/>
  <c r="X97" i="10"/>
  <c r="I97" i="10"/>
  <c r="X82" i="10"/>
  <c r="I82" i="10"/>
  <c r="X84" i="10"/>
  <c r="I84" i="10"/>
  <c r="AP83" i="10"/>
  <c r="X81" i="10"/>
  <c r="I81" i="10"/>
  <c r="X94" i="10"/>
  <c r="I94" i="10"/>
  <c r="X78" i="10"/>
  <c r="I78" i="10"/>
  <c r="AZ65" i="11" l="1" a="1"/>
  <c r="AZ65" i="11" s="1"/>
  <c r="H22" i="12" s="1"/>
  <c r="AZ742" i="11" a="1"/>
  <c r="AZ742" i="11" s="1"/>
  <c r="CA742" i="11" a="1"/>
  <c r="CA742" i="11" s="1"/>
  <c r="CA638" i="11" a="1"/>
  <c r="CA638" i="11" s="1"/>
  <c r="AZ638" i="11" a="1"/>
  <c r="AZ638" i="11" s="1"/>
  <c r="CA354" i="11" a="1"/>
  <c r="CA354" i="11" s="1"/>
  <c r="AZ354" i="11" a="1"/>
  <c r="AZ354" i="11" s="1"/>
  <c r="CA222" i="11" a="1"/>
  <c r="CA222" i="11" s="1"/>
  <c r="AZ222" i="11" a="1"/>
  <c r="AZ222" i="11" s="1"/>
  <c r="AZ508" i="11" a="1"/>
  <c r="AZ508" i="11" s="1"/>
  <c r="CA508" i="11" a="1"/>
  <c r="CA508" i="11" s="1"/>
  <c r="CA567" i="11" a="1"/>
  <c r="CA567" i="11" s="1"/>
  <c r="AZ567" i="11" a="1"/>
  <c r="AZ567" i="11" s="1"/>
  <c r="CA581" i="11" a="1"/>
  <c r="CA581" i="11" s="1"/>
  <c r="AZ581" i="11" a="1"/>
  <c r="AZ581" i="11" s="1"/>
  <c r="CA18" i="11" a="1"/>
  <c r="CA18" i="11" s="1"/>
  <c r="AZ18" i="11" a="1"/>
  <c r="AZ18" i="11" s="1"/>
  <c r="AZ224" i="11" a="1"/>
  <c r="AZ224" i="11" s="1"/>
  <c r="CA224" i="11" a="1"/>
  <c r="CA224" i="11" s="1"/>
  <c r="AZ782" i="11" a="1"/>
  <c r="AZ782" i="11" s="1"/>
  <c r="CA782" i="11" a="1"/>
  <c r="CA782" i="11" s="1"/>
  <c r="AZ709" i="11" a="1"/>
  <c r="AZ709" i="11" s="1"/>
  <c r="CA709" i="11" a="1"/>
  <c r="CA709" i="11" s="1"/>
  <c r="AZ747" i="11" a="1"/>
  <c r="AZ747" i="11" s="1"/>
  <c r="CA747" i="11" a="1"/>
  <c r="CA747" i="11" s="1"/>
  <c r="CA94" i="11" a="1"/>
  <c r="CA94" i="11" s="1"/>
  <c r="AZ94" i="11" a="1"/>
  <c r="AZ94" i="11" s="1"/>
  <c r="CA877" i="11" a="1"/>
  <c r="CA877" i="11" s="1"/>
  <c r="AZ877" i="11" a="1"/>
  <c r="AZ877" i="11" s="1"/>
  <c r="AZ516" i="11" a="1"/>
  <c r="AZ516" i="11" s="1"/>
  <c r="CA516" i="11" a="1"/>
  <c r="CA516" i="11" s="1"/>
  <c r="CA422" i="11" a="1"/>
  <c r="CA422" i="11" s="1"/>
  <c r="AZ422" i="11" a="1"/>
  <c r="AZ422" i="11" s="1"/>
  <c r="AZ69" i="11" a="1"/>
  <c r="AZ69" i="11" s="1"/>
  <c r="H26" i="12" s="1"/>
  <c r="AZ763" i="11" a="1"/>
  <c r="AZ763" i="11" s="1"/>
  <c r="CA763" i="11" a="1"/>
  <c r="CA763" i="11" s="1"/>
  <c r="AZ455" i="11" a="1"/>
  <c r="AZ455" i="11" s="1"/>
  <c r="CA455" i="11" a="1"/>
  <c r="CA455" i="11" s="1"/>
  <c r="AZ598" i="11" a="1"/>
  <c r="AZ598" i="11" s="1"/>
  <c r="CA598" i="11" a="1"/>
  <c r="CA598" i="11" s="1"/>
  <c r="AZ786" i="11" a="1"/>
  <c r="AZ786" i="11" s="1"/>
  <c r="CA786" i="11" a="1"/>
  <c r="CA786" i="11" s="1"/>
  <c r="AZ530" i="11" a="1"/>
  <c r="AZ530" i="11" s="1"/>
  <c r="CA530" i="11" a="1"/>
  <c r="CA530" i="11" s="1"/>
  <c r="CA700" i="11" a="1"/>
  <c r="CA700" i="11" s="1"/>
  <c r="AZ700" i="11" a="1"/>
  <c r="AZ700" i="11" s="1"/>
  <c r="AZ292" i="11" a="1"/>
  <c r="AZ292" i="11" s="1"/>
  <c r="CA292" i="11" a="1"/>
  <c r="CA292" i="11" s="1"/>
  <c r="AZ362" i="11" a="1"/>
  <c r="AZ362" i="11" s="1"/>
  <c r="CA362" i="11" a="1"/>
  <c r="CA362" i="11" s="1"/>
  <c r="AZ336" i="11" a="1"/>
  <c r="AZ336" i="11" s="1"/>
  <c r="CA336" i="11" a="1"/>
  <c r="CA336" i="11" s="1"/>
  <c r="AZ269" i="11" a="1"/>
  <c r="AZ269" i="11" s="1"/>
  <c r="H35" i="12" s="1"/>
  <c r="AZ254" i="11" a="1"/>
  <c r="AZ254" i="11" s="1"/>
  <c r="CA254" i="11" a="1"/>
  <c r="CA254" i="11" s="1"/>
  <c r="AZ430" i="11" a="1"/>
  <c r="AZ430" i="11" s="1"/>
  <c r="CA430" i="11" a="1"/>
  <c r="CA430" i="11" s="1"/>
  <c r="AZ233" i="11" a="1"/>
  <c r="AZ233" i="11" s="1"/>
  <c r="CA233" i="11" a="1"/>
  <c r="CA233" i="11" s="1"/>
  <c r="CA346" i="11" a="1"/>
  <c r="CA346" i="11" s="1"/>
  <c r="AZ346" i="11" a="1"/>
  <c r="AZ346" i="11" s="1"/>
  <c r="CA529" i="11" a="1"/>
  <c r="CA529" i="11" s="1"/>
  <c r="AZ529" i="11" a="1"/>
  <c r="AZ529" i="11" s="1"/>
  <c r="CA551" i="11" a="1"/>
  <c r="CA551" i="11" s="1"/>
  <c r="AZ551" i="11" a="1"/>
  <c r="AZ551" i="11" s="1"/>
  <c r="CA681" i="11" a="1"/>
  <c r="CA681" i="11" s="1"/>
  <c r="AZ681" i="11" a="1"/>
  <c r="AZ681" i="11" s="1"/>
  <c r="CA495" i="11" a="1"/>
  <c r="CA495" i="11" s="1"/>
  <c r="AZ495" i="11" a="1"/>
  <c r="AZ495" i="11" s="1"/>
  <c r="AZ738" i="11" a="1"/>
  <c r="AZ738" i="11" s="1"/>
  <c r="CA738" i="11" a="1"/>
  <c r="CA738" i="11" s="1"/>
  <c r="AZ773" i="11" a="1"/>
  <c r="AZ773" i="11" s="1"/>
  <c r="CA773" i="11" a="1"/>
  <c r="CA773" i="11" s="1"/>
  <c r="AZ605" i="11" a="1"/>
  <c r="AZ605" i="11" s="1"/>
  <c r="CA605" i="11" a="1"/>
  <c r="CA605" i="11" s="1"/>
  <c r="CA860" i="11" a="1"/>
  <c r="CA860" i="11" s="1"/>
  <c r="AZ860" i="11" a="1"/>
  <c r="AZ860" i="11" s="1"/>
  <c r="CA290" i="11" a="1"/>
  <c r="CA290" i="11" s="1"/>
  <c r="AZ290" i="11" a="1"/>
  <c r="AZ290" i="11" s="1"/>
  <c r="AZ251" i="11" a="1"/>
  <c r="AZ251" i="11" s="1"/>
  <c r="CA251" i="11" a="1"/>
  <c r="CA251" i="11" s="1"/>
  <c r="AZ258" i="11" a="1"/>
  <c r="AZ258" i="11" s="1"/>
  <c r="CA258" i="11" a="1"/>
  <c r="CA258" i="11" s="1"/>
  <c r="AZ138" i="11" a="1"/>
  <c r="AZ138" i="11" s="1"/>
  <c r="CA138" i="11" a="1"/>
  <c r="CA138" i="11" s="1"/>
  <c r="CA767" i="11" a="1"/>
  <c r="CA767" i="11" s="1"/>
  <c r="AZ767" i="11" a="1"/>
  <c r="AZ767" i="11" s="1"/>
  <c r="CA265" i="11" a="1"/>
  <c r="CA265" i="11" s="1"/>
  <c r="AZ265" i="11" a="1"/>
  <c r="AZ265" i="11" s="1"/>
  <c r="AZ513" i="11" a="1"/>
  <c r="AZ513" i="11" s="1"/>
  <c r="CA513" i="11" a="1"/>
  <c r="CA513" i="11" s="1"/>
  <c r="DM12" i="11"/>
  <c r="J26" i="8" s="1"/>
  <c r="G7" i="12"/>
  <c r="CA826" i="11" a="1"/>
  <c r="CA826" i="11" s="1"/>
  <c r="AZ826" i="11" a="1"/>
  <c r="AZ826" i="11" s="1"/>
  <c r="CA743" i="11" a="1"/>
  <c r="CA743" i="11" s="1"/>
  <c r="AZ743" i="11" a="1"/>
  <c r="AZ743" i="11" s="1"/>
  <c r="CA468" i="11" a="1"/>
  <c r="CA468" i="11" s="1"/>
  <c r="AZ468" i="11" a="1"/>
  <c r="AZ468" i="11" s="1"/>
  <c r="AZ735" i="11" a="1"/>
  <c r="AZ735" i="11" s="1"/>
  <c r="CA735" i="11" a="1"/>
  <c r="CA735" i="11" s="1"/>
  <c r="DM10" i="11"/>
  <c r="J24" i="8" s="1"/>
  <c r="G5" i="12"/>
  <c r="AZ486" i="11" a="1"/>
  <c r="AZ486" i="11" s="1"/>
  <c r="CA486" i="11" a="1"/>
  <c r="CA486" i="11" s="1"/>
  <c r="CA705" i="11" a="1"/>
  <c r="CA705" i="11" s="1"/>
  <c r="AZ705" i="11" a="1"/>
  <c r="AZ705" i="11" s="1"/>
  <c r="CA24" i="11" a="1"/>
  <c r="CA24" i="11" s="1"/>
  <c r="AZ24" i="11" a="1"/>
  <c r="AZ24" i="11" s="1"/>
  <c r="AZ481" i="11" a="1"/>
  <c r="AZ481" i="11" s="1"/>
  <c r="CA481" i="11" a="1"/>
  <c r="CA481" i="11" s="1"/>
  <c r="CA494" i="11" a="1"/>
  <c r="CA494" i="11" s="1"/>
  <c r="AZ494" i="11" a="1"/>
  <c r="AZ494" i="11" s="1"/>
  <c r="AZ461" i="11" a="1"/>
  <c r="AZ461" i="11" s="1"/>
  <c r="CA461" i="11" a="1"/>
  <c r="CA461" i="11" s="1"/>
  <c r="AZ64" i="11" a="1"/>
  <c r="AZ64" i="11" s="1"/>
  <c r="H21" i="12" s="1"/>
  <c r="AZ695" i="11" a="1"/>
  <c r="AZ695" i="11" s="1"/>
  <c r="CA695" i="11" a="1"/>
  <c r="CA695" i="11" s="1"/>
  <c r="AZ848" i="11" a="1"/>
  <c r="AZ848" i="11" s="1"/>
  <c r="CA848" i="11" a="1"/>
  <c r="CA848" i="11" s="1"/>
  <c r="CA119" i="11" a="1"/>
  <c r="CA119" i="11" s="1"/>
  <c r="AZ119" i="11" a="1"/>
  <c r="AZ119" i="11" s="1"/>
  <c r="CA299" i="11" a="1"/>
  <c r="CA299" i="11" s="1"/>
  <c r="AZ299" i="11" a="1"/>
  <c r="AZ299" i="11" s="1"/>
  <c r="AZ577" i="11" a="1"/>
  <c r="AZ577" i="11" s="1"/>
  <c r="CA577" i="11" a="1"/>
  <c r="CA577" i="11" s="1"/>
  <c r="CA784" i="11" a="1"/>
  <c r="CA784" i="11" s="1"/>
  <c r="AZ784" i="11" a="1"/>
  <c r="AZ784" i="11" s="1"/>
  <c r="CA545" i="11" a="1"/>
  <c r="CA545" i="11" s="1"/>
  <c r="AZ545" i="11" a="1"/>
  <c r="AZ545" i="11" s="1"/>
  <c r="CA95" i="11" a="1"/>
  <c r="CA95" i="11" s="1"/>
  <c r="AZ95" i="11" a="1"/>
  <c r="AZ95" i="11" s="1"/>
  <c r="CA564" i="11" a="1"/>
  <c r="CA564" i="11" s="1"/>
  <c r="AZ564" i="11" a="1"/>
  <c r="AZ564" i="11" s="1"/>
  <c r="CA469" i="11" a="1"/>
  <c r="CA469" i="11" s="1"/>
  <c r="AZ469" i="11" a="1"/>
  <c r="AZ469" i="11" s="1"/>
  <c r="CA96" i="11" a="1"/>
  <c r="CA96" i="11" s="1"/>
  <c r="AZ96" i="11" a="1"/>
  <c r="AZ96" i="11" s="1"/>
  <c r="AZ53" i="11" a="1"/>
  <c r="AZ53" i="11" s="1"/>
  <c r="H17" i="12" s="1"/>
  <c r="AZ597" i="11" a="1"/>
  <c r="AZ597" i="11" s="1"/>
  <c r="CA597" i="11" a="1"/>
  <c r="CA597" i="11" s="1"/>
  <c r="AZ858" i="11" a="1"/>
  <c r="AZ858" i="11" s="1"/>
  <c r="CA858" i="11" a="1"/>
  <c r="CA858" i="11" s="1"/>
  <c r="AZ759" i="11" a="1"/>
  <c r="AZ759" i="11" s="1"/>
  <c r="CA759" i="11" a="1"/>
  <c r="CA759" i="11" s="1"/>
  <c r="CA30" i="11" a="1"/>
  <c r="CA30" i="11" s="1"/>
  <c r="AZ30" i="11" a="1"/>
  <c r="AZ30" i="11" s="1"/>
  <c r="CA230" i="11" a="1"/>
  <c r="CA230" i="11" s="1"/>
  <c r="AZ230" i="11" a="1"/>
  <c r="AZ230" i="11" s="1"/>
  <c r="AZ498" i="11" a="1"/>
  <c r="AZ498" i="11" s="1"/>
  <c r="CA498" i="11" a="1"/>
  <c r="CA498" i="11" s="1"/>
  <c r="AZ42" i="11" a="1"/>
  <c r="AZ42" i="11" s="1"/>
  <c r="CA42" i="11" a="1"/>
  <c r="CA42" i="11" s="1"/>
  <c r="AZ857" i="11" a="1"/>
  <c r="AZ857" i="11" s="1"/>
  <c r="CA857" i="11" a="1"/>
  <c r="CA857" i="11" s="1"/>
  <c r="CA309" i="11" a="1"/>
  <c r="CA309" i="11" s="1"/>
  <c r="AZ309" i="11" a="1"/>
  <c r="AZ309" i="11" s="1"/>
  <c r="CA503" i="11" a="1"/>
  <c r="CA503" i="11" s="1"/>
  <c r="AZ503" i="11" a="1"/>
  <c r="AZ503" i="11" s="1"/>
  <c r="CA554" i="11" a="1"/>
  <c r="CA554" i="11" s="1"/>
  <c r="AZ554" i="11" a="1"/>
  <c r="AZ554" i="11" s="1"/>
  <c r="AZ512" i="11" a="1"/>
  <c r="AZ512" i="11" s="1"/>
  <c r="CA512" i="11" a="1"/>
  <c r="CA512" i="11" s="1"/>
  <c r="CA660" i="11" a="1"/>
  <c r="CA660" i="11" s="1"/>
  <c r="AZ660" i="11" a="1"/>
  <c r="AZ660" i="11" s="1"/>
  <c r="AZ108" i="11" a="1"/>
  <c r="AZ108" i="11" s="1"/>
  <c r="CA108" i="11" a="1"/>
  <c r="CA108" i="11" s="1"/>
  <c r="AZ543" i="11" a="1"/>
  <c r="AZ543" i="11" s="1"/>
  <c r="CA543" i="11" a="1"/>
  <c r="CA543" i="11" s="1"/>
  <c r="CA755" i="11" a="1"/>
  <c r="CA755" i="11" s="1"/>
  <c r="AZ755" i="11" a="1"/>
  <c r="AZ755" i="11" s="1"/>
  <c r="AZ697" i="11" a="1"/>
  <c r="AZ697" i="11" s="1"/>
  <c r="CA697" i="11" a="1"/>
  <c r="CA697" i="11" s="1"/>
  <c r="AZ192" i="11" a="1"/>
  <c r="AZ192" i="11" s="1"/>
  <c r="CA192" i="11" a="1"/>
  <c r="CA192" i="11" s="1"/>
  <c r="CA834" i="11" a="1"/>
  <c r="CA834" i="11" s="1"/>
  <c r="AZ834" i="11" a="1"/>
  <c r="AZ834" i="11" s="1"/>
  <c r="AZ46" i="11" a="1"/>
  <c r="AZ46" i="11" s="1"/>
  <c r="H11" i="12" s="1"/>
  <c r="CA642" i="11" a="1"/>
  <c r="CA642" i="11" s="1"/>
  <c r="AZ642" i="11" a="1"/>
  <c r="AZ642" i="11" s="1"/>
  <c r="AZ368" i="11" a="1"/>
  <c r="AZ368" i="11" s="1"/>
  <c r="CA368" i="11" a="1"/>
  <c r="CA368" i="11" s="1"/>
  <c r="AZ283" i="11" a="1"/>
  <c r="AZ283" i="11" s="1"/>
  <c r="CA283" i="11" a="1"/>
  <c r="CA283" i="11" s="1"/>
  <c r="AZ428" i="11" a="1"/>
  <c r="AZ428" i="11" s="1"/>
  <c r="CA428" i="11" a="1"/>
  <c r="CA428" i="11" s="1"/>
  <c r="CA358" i="11" a="1"/>
  <c r="CA358" i="11" s="1"/>
  <c r="AZ358" i="11" a="1"/>
  <c r="AZ358" i="11" s="1"/>
  <c r="AZ212" i="11" a="1"/>
  <c r="AZ212" i="11" s="1"/>
  <c r="H29" i="12" s="1"/>
  <c r="AZ126" i="11" a="1"/>
  <c r="AZ126" i="11" s="1"/>
  <c r="CA126" i="11" a="1"/>
  <c r="CA126" i="11" s="1"/>
  <c r="CA400" i="11" a="1"/>
  <c r="CA400" i="11" s="1"/>
  <c r="AZ400" i="11" a="1"/>
  <c r="AZ400" i="11" s="1"/>
  <c r="AZ347" i="11" a="1"/>
  <c r="AZ347" i="11" s="1"/>
  <c r="CA347" i="11" a="1"/>
  <c r="CA347" i="11" s="1"/>
  <c r="AZ643" i="11" a="1"/>
  <c r="AZ643" i="11" s="1"/>
  <c r="CA643" i="11" a="1"/>
  <c r="CA643" i="11" s="1"/>
  <c r="AZ518" i="11" a="1"/>
  <c r="AZ518" i="11" s="1"/>
  <c r="CA518" i="11" a="1"/>
  <c r="CA518" i="11" s="1"/>
  <c r="CA756" i="11" a="1"/>
  <c r="CA756" i="11" s="1"/>
  <c r="AZ756" i="11" a="1"/>
  <c r="AZ756" i="11" s="1"/>
  <c r="AZ615" i="11" a="1"/>
  <c r="AZ615" i="11" s="1"/>
  <c r="CA615" i="11" a="1"/>
  <c r="CA615" i="11" s="1"/>
  <c r="AZ701" i="11" a="1"/>
  <c r="AZ701" i="11" s="1"/>
  <c r="CA701" i="11" a="1"/>
  <c r="CA701" i="11" s="1"/>
  <c r="AZ418" i="11" a="1"/>
  <c r="AZ418" i="11" s="1"/>
  <c r="CA418" i="11" a="1"/>
  <c r="CA418" i="11" s="1"/>
  <c r="CA75" i="11" a="1"/>
  <c r="CA75" i="11" s="1"/>
  <c r="AZ75" i="11" a="1"/>
  <c r="AZ75" i="11" s="1"/>
  <c r="CA387" i="11" a="1"/>
  <c r="CA387" i="11" s="1"/>
  <c r="AZ387" i="11" a="1"/>
  <c r="AZ387" i="11" s="1"/>
  <c r="CA111" i="11" a="1"/>
  <c r="CA111" i="11" s="1"/>
  <c r="AZ111" i="11" a="1"/>
  <c r="AZ111" i="11" s="1"/>
  <c r="CA820" i="11" a="1"/>
  <c r="CA820" i="11" s="1"/>
  <c r="AZ820" i="11" a="1"/>
  <c r="AZ820" i="11" s="1"/>
  <c r="AZ650" i="11" a="1"/>
  <c r="AZ650" i="11" s="1"/>
  <c r="CA650" i="11" a="1"/>
  <c r="CA650" i="11" s="1"/>
  <c r="AZ737" i="11" a="1"/>
  <c r="AZ737" i="11" s="1"/>
  <c r="CA737" i="11" a="1"/>
  <c r="CA737" i="11" s="1"/>
  <c r="CA74" i="11" a="1"/>
  <c r="CA74" i="11" s="1"/>
  <c r="AZ74" i="11" a="1"/>
  <c r="AZ74" i="11" s="1"/>
  <c r="AZ88" i="11" a="1"/>
  <c r="AZ88" i="11" s="1"/>
  <c r="CA88" i="11" a="1"/>
  <c r="CA88" i="11" s="1"/>
  <c r="CA98" i="11" a="1"/>
  <c r="CA98" i="11" s="1"/>
  <c r="AZ98" i="11" a="1"/>
  <c r="AZ98" i="11" s="1"/>
  <c r="AZ228" i="11" a="1"/>
  <c r="AZ228" i="11" s="1"/>
  <c r="CA228" i="11" a="1"/>
  <c r="CA228" i="11" s="1"/>
  <c r="AZ553" i="11" a="1"/>
  <c r="AZ553" i="11" s="1"/>
  <c r="CA553" i="11" a="1"/>
  <c r="CA553" i="11" s="1"/>
  <c r="AZ523" i="11" a="1"/>
  <c r="AZ523" i="11" s="1"/>
  <c r="CA523" i="11" a="1"/>
  <c r="CA523" i="11" s="1"/>
  <c r="AZ740" i="11" a="1"/>
  <c r="AZ740" i="11" s="1"/>
  <c r="CA740" i="11" a="1"/>
  <c r="CA740" i="11" s="1"/>
  <c r="CA550" i="11" a="1"/>
  <c r="CA550" i="11" s="1"/>
  <c r="AZ550" i="11" a="1"/>
  <c r="AZ550" i="11" s="1"/>
  <c r="AZ36" i="11" a="1"/>
  <c r="AZ36" i="11" s="1"/>
  <c r="CA36" i="11" a="1"/>
  <c r="CA36" i="11" s="1"/>
  <c r="AZ262" i="11" a="1"/>
  <c r="AZ262" i="11" s="1"/>
  <c r="CA262" i="11" a="1"/>
  <c r="CA262" i="11" s="1"/>
  <c r="AZ13" i="11" a="1"/>
  <c r="AZ13" i="11" s="1"/>
  <c r="H7" i="12" s="1"/>
  <c r="AZ629" i="11" a="1"/>
  <c r="AZ629" i="11" s="1"/>
  <c r="CA629" i="11" a="1"/>
  <c r="CA629" i="11" s="1"/>
  <c r="CA31" i="11" a="1"/>
  <c r="CA31" i="11" s="1"/>
  <c r="AZ31" i="11" a="1"/>
  <c r="AZ31" i="11" s="1"/>
  <c r="AZ342" i="11" a="1"/>
  <c r="AZ342" i="11" s="1"/>
  <c r="CA342" i="11" a="1"/>
  <c r="CA342" i="11" s="1"/>
  <c r="CA402" i="11" a="1"/>
  <c r="CA402" i="11" s="1"/>
  <c r="AZ402" i="11" a="1"/>
  <c r="AZ402" i="11" s="1"/>
  <c r="AZ242" i="11" a="1"/>
  <c r="AZ242" i="11" s="1"/>
  <c r="CA242" i="11" a="1"/>
  <c r="CA242" i="11" s="1"/>
  <c r="AZ213" i="11" a="1"/>
  <c r="AZ213" i="11" s="1"/>
  <c r="H30" i="12" s="1"/>
  <c r="AZ374" i="11" a="1"/>
  <c r="AZ374" i="11" s="1"/>
  <c r="CA374" i="11" a="1"/>
  <c r="CA374" i="11" s="1"/>
  <c r="CA603" i="11" a="1"/>
  <c r="CA603" i="11" s="1"/>
  <c r="AZ603" i="11" a="1"/>
  <c r="AZ603" i="11" s="1"/>
  <c r="AZ246" i="11" a="1"/>
  <c r="AZ246" i="11" s="1"/>
  <c r="CA246" i="11" a="1"/>
  <c r="CA246" i="11" s="1"/>
  <c r="AZ871" i="11" a="1"/>
  <c r="AZ871" i="11" s="1"/>
  <c r="CA871" i="11" a="1"/>
  <c r="CA871" i="11" s="1"/>
  <c r="AZ510" i="11" a="1"/>
  <c r="AZ510" i="11" s="1"/>
  <c r="CA510" i="11" a="1"/>
  <c r="CA510" i="11" s="1"/>
  <c r="CA652" i="11" a="1"/>
  <c r="CA652" i="11" s="1"/>
  <c r="AZ652" i="11" a="1"/>
  <c r="AZ652" i="11" s="1"/>
  <c r="CA257" i="11" a="1"/>
  <c r="CA257" i="11" s="1"/>
  <c r="AZ257" i="11" a="1"/>
  <c r="AZ257" i="11" s="1"/>
  <c r="AZ349" i="11" a="1"/>
  <c r="AZ349" i="11" s="1"/>
  <c r="CA349" i="11" a="1"/>
  <c r="CA349" i="11" s="1"/>
  <c r="AZ227" i="11" a="1"/>
  <c r="AZ227" i="11" s="1"/>
  <c r="CA227" i="11" a="1"/>
  <c r="CA227" i="11" s="1"/>
  <c r="CA330" i="11" a="1"/>
  <c r="CA330" i="11" s="1"/>
  <c r="AZ330" i="11" a="1"/>
  <c r="AZ330" i="11" s="1"/>
  <c r="AZ819" i="11" a="1"/>
  <c r="AZ819" i="11" s="1"/>
  <c r="CA819" i="11" a="1"/>
  <c r="CA819" i="11" s="1"/>
  <c r="CA685" i="11" a="1"/>
  <c r="CA685" i="11" s="1"/>
  <c r="AZ685" i="11" a="1"/>
  <c r="AZ685" i="11" s="1"/>
  <c r="AZ236" i="11" a="1"/>
  <c r="AZ236" i="11" s="1"/>
  <c r="CA236" i="11" a="1"/>
  <c r="CA236" i="11" s="1"/>
  <c r="AZ569" i="11" a="1"/>
  <c r="AZ569" i="11" s="1"/>
  <c r="CA569" i="11" a="1"/>
  <c r="CA569" i="11" s="1"/>
  <c r="AZ365" i="11" a="1"/>
  <c r="AZ365" i="11" s="1"/>
  <c r="CA365" i="11" a="1"/>
  <c r="CA365" i="11" s="1"/>
  <c r="AZ434" i="11" a="1"/>
  <c r="AZ434" i="11" s="1"/>
  <c r="CA434" i="11" a="1"/>
  <c r="CA434" i="11" s="1"/>
  <c r="AZ839" i="11" a="1"/>
  <c r="AZ839" i="11" s="1"/>
  <c r="CA839" i="11" a="1"/>
  <c r="CA839" i="11" s="1"/>
  <c r="CA861" i="11" a="1"/>
  <c r="CA861" i="11" s="1"/>
  <c r="AZ861" i="11" a="1"/>
  <c r="AZ861" i="11" s="1"/>
  <c r="AZ541" i="11" a="1"/>
  <c r="AZ541" i="11" s="1"/>
  <c r="CA541" i="11" a="1"/>
  <c r="CA541" i="11" s="1"/>
  <c r="CA133" i="11" a="1"/>
  <c r="CA133" i="11" s="1"/>
  <c r="AZ133" i="11" a="1"/>
  <c r="AZ133" i="11" s="1"/>
  <c r="CA463" i="11" a="1"/>
  <c r="CA463" i="11" s="1"/>
  <c r="AZ463" i="11" a="1"/>
  <c r="AZ463" i="11" s="1"/>
  <c r="CA750" i="11" a="1"/>
  <c r="CA750" i="11" s="1"/>
  <c r="AZ750" i="11" a="1"/>
  <c r="AZ750" i="11" s="1"/>
  <c r="CA542" i="11" a="1"/>
  <c r="CA542" i="11" s="1"/>
  <c r="AZ542" i="11" a="1"/>
  <c r="AZ542" i="11" s="1"/>
  <c r="AZ325" i="11" a="1"/>
  <c r="AZ325" i="11" s="1"/>
  <c r="CA325" i="11" a="1"/>
  <c r="CA325" i="11" s="1"/>
  <c r="AZ78" i="11" a="1"/>
  <c r="AZ78" i="11" s="1"/>
  <c r="CA78" i="11" a="1"/>
  <c r="CA78" i="11" s="1"/>
  <c r="CA329" i="11" a="1"/>
  <c r="CA329" i="11" s="1"/>
  <c r="AZ329" i="11" a="1"/>
  <c r="AZ329" i="11" s="1"/>
  <c r="AZ272" i="11" a="1"/>
  <c r="AZ272" i="11" s="1"/>
  <c r="CA272" i="11" a="1"/>
  <c r="CA272" i="11" s="1"/>
  <c r="AZ669" i="11" a="1"/>
  <c r="AZ669" i="11" s="1"/>
  <c r="CA669" i="11" a="1"/>
  <c r="CA669" i="11" s="1"/>
  <c r="AZ538" i="11" a="1"/>
  <c r="AZ538" i="11" s="1"/>
  <c r="CA538" i="11" a="1"/>
  <c r="CA538" i="11" s="1"/>
  <c r="AZ559" i="11" a="1"/>
  <c r="AZ559" i="11" s="1"/>
  <c r="CA559" i="11" a="1"/>
  <c r="CA559" i="11" s="1"/>
  <c r="AZ887" i="11" a="1"/>
  <c r="AZ887" i="11" s="1"/>
  <c r="CA887" i="11" a="1"/>
  <c r="CA887" i="11" s="1"/>
  <c r="CA475" i="11" a="1"/>
  <c r="CA475" i="11" s="1"/>
  <c r="AZ475" i="11" a="1"/>
  <c r="AZ475" i="11" s="1"/>
  <c r="CA572" i="11" a="1"/>
  <c r="CA572" i="11" s="1"/>
  <c r="AZ572" i="11" a="1"/>
  <c r="AZ572" i="11" s="1"/>
  <c r="AZ197" i="11" a="1"/>
  <c r="AZ197" i="11" s="1"/>
  <c r="CA197" i="11" a="1"/>
  <c r="CA197" i="11" s="1"/>
  <c r="CA217" i="11" a="1"/>
  <c r="CA217" i="11" s="1"/>
  <c r="AZ217" i="11" a="1"/>
  <c r="AZ217" i="11" s="1"/>
  <c r="AZ824" i="11" a="1"/>
  <c r="AZ824" i="11" s="1"/>
  <c r="CA824" i="11" a="1"/>
  <c r="CA824" i="11" s="1"/>
  <c r="AZ361" i="11" a="1"/>
  <c r="AZ361" i="11" s="1"/>
  <c r="CA361" i="11" a="1"/>
  <c r="CA361" i="11" s="1"/>
  <c r="CA200" i="11" a="1"/>
  <c r="CA200" i="11" s="1"/>
  <c r="AZ200" i="11" a="1"/>
  <c r="AZ200" i="11" s="1"/>
  <c r="AZ84" i="11" a="1"/>
  <c r="AZ84" i="11" s="1"/>
  <c r="CA84" i="11" a="1"/>
  <c r="CA84" i="11" s="1"/>
  <c r="AZ662" i="11" a="1"/>
  <c r="AZ662" i="11" s="1"/>
  <c r="CA662" i="11" a="1"/>
  <c r="CA662" i="11" s="1"/>
  <c r="CA736" i="11" a="1"/>
  <c r="CA736" i="11" s="1"/>
  <c r="AZ736" i="11" a="1"/>
  <c r="AZ736" i="11" s="1"/>
  <c r="CA739" i="11" a="1"/>
  <c r="CA739" i="11" s="1"/>
  <c r="AZ739" i="11" a="1"/>
  <c r="AZ739" i="11" s="1"/>
  <c r="CA477" i="11" a="1"/>
  <c r="CA477" i="11" s="1"/>
  <c r="AZ477" i="11" a="1"/>
  <c r="AZ477" i="11" s="1"/>
  <c r="CA655" i="11" a="1"/>
  <c r="CA655" i="11" s="1"/>
  <c r="AZ655" i="11" a="1"/>
  <c r="AZ655" i="11" s="1"/>
  <c r="CA25" i="11" a="1"/>
  <c r="CA25" i="11" s="1"/>
  <c r="AZ25" i="11" a="1"/>
  <c r="AZ25" i="11" s="1"/>
  <c r="AZ792" i="11" a="1"/>
  <c r="AZ792" i="11" s="1"/>
  <c r="CA792" i="11" a="1"/>
  <c r="CA792" i="11" s="1"/>
  <c r="CA808" i="11" a="1"/>
  <c r="CA808" i="11" s="1"/>
  <c r="AZ808" i="11" a="1"/>
  <c r="AZ808" i="11" s="1"/>
  <c r="AZ47" i="11" a="1"/>
  <c r="AZ47" i="11" s="1"/>
  <c r="AZ865" i="11" a="1"/>
  <c r="AZ865" i="11" s="1"/>
  <c r="CA865" i="11" a="1"/>
  <c r="CA865" i="11" s="1"/>
  <c r="CA441" i="11" a="1"/>
  <c r="CA441" i="11" s="1"/>
  <c r="AZ441" i="11" a="1"/>
  <c r="AZ441" i="11" s="1"/>
  <c r="AZ58" i="11" a="1"/>
  <c r="AZ58" i="11" s="1"/>
  <c r="CA58" i="11" a="1"/>
  <c r="CA58" i="11" s="1"/>
  <c r="AZ424" i="11" a="1"/>
  <c r="AZ424" i="11" s="1"/>
  <c r="CA424" i="11" a="1"/>
  <c r="CA424" i="11" s="1"/>
  <c r="AZ639" i="11" a="1"/>
  <c r="AZ639" i="11" s="1"/>
  <c r="CA639" i="11" a="1"/>
  <c r="CA639" i="11" s="1"/>
  <c r="AZ11" i="11" a="1"/>
  <c r="AZ11" i="11" s="1"/>
  <c r="H5" i="12" s="1"/>
  <c r="CA775" i="11" a="1"/>
  <c r="CA775" i="11" s="1"/>
  <c r="AZ775" i="11" a="1"/>
  <c r="AZ775" i="11" s="1"/>
  <c r="CA456" i="11" a="1"/>
  <c r="CA456" i="11" s="1"/>
  <c r="AZ456" i="11" a="1"/>
  <c r="AZ456" i="11" s="1"/>
  <c r="CA667" i="11" a="1"/>
  <c r="CA667" i="11" s="1"/>
  <c r="AZ667" i="11" a="1"/>
  <c r="AZ667" i="11" s="1"/>
  <c r="CA790" i="11" a="1"/>
  <c r="CA790" i="11" s="1"/>
  <c r="AZ790" i="11" a="1"/>
  <c r="AZ790" i="11" s="1"/>
  <c r="AZ340" i="11" a="1"/>
  <c r="AZ340" i="11" s="1"/>
  <c r="CA340" i="11" a="1"/>
  <c r="CA340" i="11" s="1"/>
  <c r="CA692" i="11" a="1"/>
  <c r="CA692" i="11" s="1"/>
  <c r="AZ692" i="11" a="1"/>
  <c r="AZ692" i="11" s="1"/>
  <c r="AZ748" i="11" a="1"/>
  <c r="AZ748" i="11" s="1"/>
  <c r="CA748" i="11" a="1"/>
  <c r="CA748" i="11" s="1"/>
  <c r="CA122" i="11" a="1"/>
  <c r="CA122" i="11" s="1"/>
  <c r="AZ122" i="11" a="1"/>
  <c r="AZ122" i="11" s="1"/>
  <c r="CA563" i="11" a="1"/>
  <c r="CA563" i="11" s="1"/>
  <c r="AZ563" i="11" a="1"/>
  <c r="AZ563" i="11" s="1"/>
  <c r="AZ632" i="11" a="1"/>
  <c r="AZ632" i="11" s="1"/>
  <c r="CA632" i="11" a="1"/>
  <c r="CA632" i="11" s="1"/>
  <c r="AZ369" i="11" a="1"/>
  <c r="AZ369" i="11" s="1"/>
  <c r="CA369" i="11" a="1"/>
  <c r="CA369" i="11" s="1"/>
  <c r="AZ301" i="11" a="1"/>
  <c r="AZ301" i="11" s="1"/>
  <c r="CA301" i="11" a="1"/>
  <c r="CA301" i="11" s="1"/>
  <c r="CA797" i="11" a="1"/>
  <c r="CA797" i="11" s="1"/>
  <c r="AZ797" i="11" a="1"/>
  <c r="AZ797" i="11" s="1"/>
  <c r="CA485" i="11" a="1"/>
  <c r="CA485" i="11" s="1"/>
  <c r="AZ485" i="11" a="1"/>
  <c r="AZ485" i="11" s="1"/>
  <c r="CA375" i="11" a="1"/>
  <c r="CA375" i="11" s="1"/>
  <c r="AZ375" i="11" a="1"/>
  <c r="AZ375" i="11" s="1"/>
  <c r="AZ594" i="11" a="1"/>
  <c r="AZ594" i="11" s="1"/>
  <c r="CA594" i="11" a="1"/>
  <c r="CA594" i="11" s="1"/>
  <c r="AZ634" i="11" a="1"/>
  <c r="AZ634" i="11" s="1"/>
  <c r="CA634" i="11" a="1"/>
  <c r="CA634" i="11" s="1"/>
  <c r="CA604" i="11" a="1"/>
  <c r="CA604" i="11" s="1"/>
  <c r="AZ604" i="11" a="1"/>
  <c r="AZ604" i="11" s="1"/>
  <c r="AZ673" i="11" a="1"/>
  <c r="AZ673" i="11" s="1"/>
  <c r="CA673" i="11" a="1"/>
  <c r="CA673" i="11" s="1"/>
  <c r="CA723" i="11" a="1"/>
  <c r="CA723" i="11" s="1"/>
  <c r="AZ723" i="11" a="1"/>
  <c r="AZ723" i="11" s="1"/>
  <c r="AZ23" i="11" a="1"/>
  <c r="AZ23" i="11" s="1"/>
  <c r="CA23" i="11" a="1"/>
  <c r="CA23" i="11" s="1"/>
  <c r="AZ414" i="11" a="1"/>
  <c r="AZ414" i="11" s="1"/>
  <c r="CA414" i="11" a="1"/>
  <c r="CA414" i="11" s="1"/>
  <c r="AZ444" i="11" a="1"/>
  <c r="AZ444" i="11" s="1"/>
  <c r="CA444" i="11" a="1"/>
  <c r="CA444" i="11" s="1"/>
  <c r="AZ268" i="11" a="1"/>
  <c r="AZ268" i="11" s="1"/>
  <c r="H34" i="12" s="1"/>
  <c r="CA525" i="11" a="1"/>
  <c r="CA525" i="11" s="1"/>
  <c r="AZ525" i="11" a="1"/>
  <c r="AZ525" i="11" s="1"/>
  <c r="AZ791" i="11" a="1"/>
  <c r="AZ791" i="11" s="1"/>
  <c r="CA791" i="11" a="1"/>
  <c r="CA791" i="11" s="1"/>
  <c r="AZ462" i="11" a="1"/>
  <c r="AZ462" i="11" s="1"/>
  <c r="CA462" i="11" a="1"/>
  <c r="CA462" i="11" s="1"/>
  <c r="CA419" i="11" a="1"/>
  <c r="CA419" i="11" s="1"/>
  <c r="AZ419" i="11" a="1"/>
  <c r="AZ419" i="11" s="1"/>
  <c r="CA599" i="11" a="1"/>
  <c r="CA599" i="11" s="1"/>
  <c r="AZ599" i="11" a="1"/>
  <c r="AZ599" i="11" s="1"/>
  <c r="AZ501" i="11" a="1"/>
  <c r="AZ501" i="11" s="1"/>
  <c r="CA501" i="11" a="1"/>
  <c r="CA501" i="11" s="1"/>
  <c r="AZ752" i="11" a="1"/>
  <c r="AZ752" i="11" s="1"/>
  <c r="CA752" i="11" a="1"/>
  <c r="CA752" i="11" s="1"/>
  <c r="AZ561" i="11" a="1"/>
  <c r="AZ561" i="11" s="1"/>
  <c r="CA561" i="11" a="1"/>
  <c r="CA561" i="11" s="1"/>
  <c r="AZ324" i="11" a="1"/>
  <c r="AZ324" i="11" s="1"/>
  <c r="CA324" i="11" a="1"/>
  <c r="CA324" i="11" s="1"/>
  <c r="CA41" i="11" a="1"/>
  <c r="CA41" i="11" s="1"/>
  <c r="AZ41" i="11" a="1"/>
  <c r="AZ41" i="11" s="1"/>
  <c r="AZ818" i="11" a="1"/>
  <c r="AZ818" i="11" s="1"/>
  <c r="CA818" i="11" a="1"/>
  <c r="CA818" i="11" s="1"/>
  <c r="CA141" i="11" a="1"/>
  <c r="CA141" i="11" s="1"/>
  <c r="AZ141" i="11" a="1"/>
  <c r="AZ141" i="11" s="1"/>
  <c r="CA483" i="11" a="1"/>
  <c r="CA483" i="11" s="1"/>
  <c r="AZ483" i="11" a="1"/>
  <c r="AZ483" i="11" s="1"/>
  <c r="CA446" i="11" a="1"/>
  <c r="CA446" i="11" s="1"/>
  <c r="AZ446" i="11" a="1"/>
  <c r="AZ446" i="11" s="1"/>
  <c r="CA576" i="11" a="1"/>
  <c r="CA576" i="11" s="1"/>
  <c r="AZ576" i="11" a="1"/>
  <c r="AZ576" i="11" s="1"/>
  <c r="AZ241" i="11" a="1"/>
  <c r="AZ241" i="11" s="1"/>
  <c r="CA241" i="11" a="1"/>
  <c r="CA241" i="11" s="1"/>
  <c r="AZ878" i="11" a="1"/>
  <c r="AZ878" i="11" s="1"/>
  <c r="CA878" i="11" a="1"/>
  <c r="CA878" i="11" s="1"/>
  <c r="AZ382" i="11" a="1"/>
  <c r="AZ382" i="11" s="1"/>
  <c r="CA382" i="11" a="1"/>
  <c r="CA382" i="11" s="1"/>
  <c r="AZ100" i="11" a="1"/>
  <c r="AZ100" i="11" s="1"/>
  <c r="CA100" i="11" a="1"/>
  <c r="CA100" i="11" s="1"/>
  <c r="CA873" i="11" a="1"/>
  <c r="CA873" i="11" s="1"/>
  <c r="AZ873" i="11" a="1"/>
  <c r="AZ873" i="11" s="1"/>
  <c r="AZ394" i="11" a="1"/>
  <c r="AZ394" i="11" s="1"/>
  <c r="CA394" i="11" a="1"/>
  <c r="CA394" i="11" s="1"/>
  <c r="AZ466" i="11" a="1"/>
  <c r="AZ466" i="11" s="1"/>
  <c r="CA466" i="11" a="1"/>
  <c r="CA466" i="11" s="1"/>
  <c r="AZ795" i="11" a="1"/>
  <c r="AZ795" i="11" s="1"/>
  <c r="CA795" i="11" a="1"/>
  <c r="CA795" i="11" s="1"/>
  <c r="CA454" i="11" a="1"/>
  <c r="CA454" i="11" s="1"/>
  <c r="AZ454" i="11" a="1"/>
  <c r="AZ454" i="11" s="1"/>
  <c r="AZ288" i="11" a="1"/>
  <c r="AZ288" i="11" s="1"/>
  <c r="CA288" i="11" a="1"/>
  <c r="CA288" i="11" s="1"/>
  <c r="AZ670" i="11" a="1"/>
  <c r="AZ670" i="11" s="1"/>
  <c r="CA670" i="11" a="1"/>
  <c r="CA670" i="11" s="1"/>
  <c r="DM7" i="11"/>
  <c r="J21" i="8" s="1"/>
  <c r="G2" i="12"/>
  <c r="AZ633" i="11" a="1"/>
  <c r="AZ633" i="11" s="1"/>
  <c r="CA633" i="11" a="1"/>
  <c r="CA633" i="11" s="1"/>
  <c r="CA168" i="11" a="1"/>
  <c r="CA168" i="11" s="1"/>
  <c r="AZ168" i="11" a="1"/>
  <c r="AZ168" i="11" s="1"/>
  <c r="CA35" i="11" a="1"/>
  <c r="CA35" i="11" s="1"/>
  <c r="AZ35" i="11" a="1"/>
  <c r="AZ35" i="11" s="1"/>
  <c r="CA746" i="11" a="1"/>
  <c r="CA746" i="11" s="1"/>
  <c r="AZ746" i="11" a="1"/>
  <c r="AZ746" i="11" s="1"/>
  <c r="AZ809" i="11" a="1"/>
  <c r="AZ809" i="11" s="1"/>
  <c r="CA809" i="11" a="1"/>
  <c r="CA809" i="11" s="1"/>
  <c r="CA341" i="11" a="1"/>
  <c r="CA341" i="11" s="1"/>
  <c r="AZ341" i="11" a="1"/>
  <c r="AZ341" i="11" s="1"/>
  <c r="AZ151" i="11" a="1"/>
  <c r="AZ151" i="11" s="1"/>
  <c r="CA151" i="11" a="1"/>
  <c r="CA151" i="11" s="1"/>
  <c r="AZ313" i="11" a="1"/>
  <c r="AZ313" i="11" s="1"/>
  <c r="CA313" i="11" a="1"/>
  <c r="CA313" i="11" s="1"/>
  <c r="AZ519" i="11" a="1"/>
  <c r="AZ519" i="11" s="1"/>
  <c r="CA519" i="11" a="1"/>
  <c r="CA519" i="11" s="1"/>
  <c r="CA132" i="11" a="1"/>
  <c r="CA132" i="11" s="1"/>
  <c r="AZ132" i="11" a="1"/>
  <c r="AZ132" i="11" s="1"/>
  <c r="CA442" i="11" a="1"/>
  <c r="CA442" i="11" s="1"/>
  <c r="AZ442" i="11" a="1"/>
  <c r="AZ442" i="11" s="1"/>
  <c r="AZ816" i="11" a="1"/>
  <c r="AZ816" i="11" s="1"/>
  <c r="CA816" i="11" a="1"/>
  <c r="CA816" i="11" s="1"/>
  <c r="AZ380" i="11" a="1"/>
  <c r="AZ380" i="11" s="1"/>
  <c r="CA380" i="11" a="1"/>
  <c r="CA380" i="11" s="1"/>
  <c r="AZ259" i="11" a="1"/>
  <c r="AZ259" i="11" s="1"/>
  <c r="CA259" i="11" a="1"/>
  <c r="CA259" i="11" s="1"/>
  <c r="CA499" i="11" a="1"/>
  <c r="CA499" i="11" s="1"/>
  <c r="AZ499" i="11" a="1"/>
  <c r="AZ499" i="11" s="1"/>
  <c r="AZ140" i="11" a="1"/>
  <c r="AZ140" i="11" s="1"/>
  <c r="CA140" i="11" a="1"/>
  <c r="CA140" i="11" s="1"/>
  <c r="AZ624" i="11" a="1"/>
  <c r="AZ624" i="11" s="1"/>
  <c r="CA624" i="11" a="1"/>
  <c r="CA624" i="11" s="1"/>
  <c r="AZ81" i="11" a="1"/>
  <c r="AZ81" i="11" s="1"/>
  <c r="CA81" i="11" a="1"/>
  <c r="CA81" i="11" s="1"/>
  <c r="CA537" i="11" a="1"/>
  <c r="CA537" i="11" s="1"/>
  <c r="AZ537" i="11" a="1"/>
  <c r="AZ537" i="11" s="1"/>
  <c r="CA696" i="11" a="1"/>
  <c r="CA696" i="11" s="1"/>
  <c r="AZ696" i="11" a="1"/>
  <c r="AZ696" i="11" s="1"/>
  <c r="AZ785" i="11" a="1"/>
  <c r="AZ785" i="11" s="1"/>
  <c r="CA785" i="11" a="1"/>
  <c r="CA785" i="11" s="1"/>
  <c r="AZ219" i="11" a="1"/>
  <c r="AZ219" i="11" s="1"/>
  <c r="CA219" i="11" a="1"/>
  <c r="CA219" i="11" s="1"/>
  <c r="AZ527" i="11" a="1"/>
  <c r="AZ527" i="11" s="1"/>
  <c r="CA527" i="11" a="1"/>
  <c r="CA527" i="11" s="1"/>
  <c r="CA544" i="11" a="1"/>
  <c r="CA544" i="11" s="1"/>
  <c r="AZ544" i="11" a="1"/>
  <c r="AZ544" i="11" s="1"/>
  <c r="CA480" i="11" a="1"/>
  <c r="CA480" i="11" s="1"/>
  <c r="AZ480" i="11" a="1"/>
  <c r="AZ480" i="11" s="1"/>
  <c r="CA57" i="11" a="1"/>
  <c r="CA57" i="11" s="1"/>
  <c r="AZ57" i="11" a="1"/>
  <c r="AZ57" i="11" s="1"/>
  <c r="AZ649" i="11" a="1"/>
  <c r="AZ649" i="11" s="1"/>
  <c r="CA649" i="11" a="1"/>
  <c r="CA649" i="11" s="1"/>
  <c r="CA146" i="11" a="1"/>
  <c r="CA146" i="11" s="1"/>
  <c r="AZ146" i="11" a="1"/>
  <c r="AZ146" i="11" s="1"/>
  <c r="AZ768" i="11" a="1"/>
  <c r="AZ768" i="11" s="1"/>
  <c r="CA768" i="11" a="1"/>
  <c r="CA768" i="11" s="1"/>
  <c r="AZ194" i="11" a="1"/>
  <c r="AZ194" i="11" s="1"/>
  <c r="CA194" i="11" a="1"/>
  <c r="CA194" i="11" s="1"/>
  <c r="AZ160" i="11" a="1"/>
  <c r="AZ160" i="11" s="1"/>
  <c r="CA160" i="11" a="1"/>
  <c r="CA160" i="11" s="1"/>
  <c r="CA145" i="11" a="1"/>
  <c r="CA145" i="11" s="1"/>
  <c r="AZ145" i="11" a="1"/>
  <c r="AZ145" i="11" s="1"/>
  <c r="CA296" i="11" a="1"/>
  <c r="CA296" i="11" s="1"/>
  <c r="AZ296" i="11" a="1"/>
  <c r="AZ296" i="11" s="1"/>
  <c r="CA587" i="11" a="1"/>
  <c r="CA587" i="11" s="1"/>
  <c r="AZ587" i="11" a="1"/>
  <c r="AZ587" i="11" s="1"/>
  <c r="CA323" i="11" a="1"/>
  <c r="CA323" i="11" s="1"/>
  <c r="AZ323" i="11" a="1"/>
  <c r="AZ323" i="11" s="1"/>
  <c r="CA680" i="11" a="1"/>
  <c r="CA680" i="11" s="1"/>
  <c r="AZ680" i="11" a="1"/>
  <c r="AZ680" i="11" s="1"/>
  <c r="AZ868" i="11" a="1"/>
  <c r="AZ868" i="11" s="1"/>
  <c r="CA868" i="11" a="1"/>
  <c r="CA868" i="11" s="1"/>
  <c r="AZ620" i="11" a="1"/>
  <c r="AZ620" i="11" s="1"/>
  <c r="CA620" i="11" a="1"/>
  <c r="CA620" i="11" s="1"/>
  <c r="CA408" i="11" a="1"/>
  <c r="CA408" i="11" s="1"/>
  <c r="AZ408" i="11" a="1"/>
  <c r="AZ408" i="11" s="1"/>
  <c r="AZ281" i="11" a="1"/>
  <c r="AZ281" i="11" s="1"/>
  <c r="CA281" i="11" a="1"/>
  <c r="CA281" i="11" s="1"/>
  <c r="CA87" i="11" a="1"/>
  <c r="CA87" i="11" s="1"/>
  <c r="AZ87" i="11" a="1"/>
  <c r="AZ87" i="11" s="1"/>
  <c r="AZ886" i="11" a="1"/>
  <c r="AZ886" i="11" s="1"/>
  <c r="CA886" i="11" a="1"/>
  <c r="CA886" i="11" s="1"/>
  <c r="AZ781" i="11" a="1"/>
  <c r="AZ781" i="11" s="1"/>
  <c r="CA781" i="11" a="1"/>
  <c r="CA781" i="11" s="1"/>
  <c r="AZ425" i="11" a="1"/>
  <c r="AZ425" i="11" s="1"/>
  <c r="CA425" i="11" a="1"/>
  <c r="CA425" i="11" s="1"/>
  <c r="AZ548" i="11" a="1"/>
  <c r="AZ548" i="11" s="1"/>
  <c r="CA548" i="11" a="1"/>
  <c r="CA548" i="11" s="1"/>
  <c r="CA592" i="11" a="1"/>
  <c r="CA592" i="11" s="1"/>
  <c r="AZ592" i="11" a="1"/>
  <c r="AZ592" i="11" s="1"/>
  <c r="AZ706" i="11" a="1"/>
  <c r="AZ706" i="11" s="1"/>
  <c r="CA706" i="11" a="1"/>
  <c r="CA706" i="11" s="1"/>
  <c r="CA838" i="11" a="1"/>
  <c r="CA838" i="11" s="1"/>
  <c r="AZ838" i="11" a="1"/>
  <c r="AZ838" i="11" s="1"/>
  <c r="CA220" i="11" a="1"/>
  <c r="CA220" i="11" s="1"/>
  <c r="AZ220" i="11" a="1"/>
  <c r="AZ220" i="11" s="1"/>
  <c r="CA506" i="11" a="1"/>
  <c r="CA506" i="11" s="1"/>
  <c r="AZ506" i="11" a="1"/>
  <c r="AZ506" i="11" s="1"/>
  <c r="CA852" i="11" a="1"/>
  <c r="CA852" i="11" s="1"/>
  <c r="AZ852" i="11" a="1"/>
  <c r="AZ852" i="11" s="1"/>
  <c r="AZ355" i="11" a="1"/>
  <c r="AZ355" i="11" s="1"/>
  <c r="CA355" i="11" a="1"/>
  <c r="CA355" i="11" s="1"/>
  <c r="AZ210" i="11" a="1"/>
  <c r="AZ210" i="11" s="1"/>
  <c r="H27" i="12" s="1"/>
  <c r="AZ318" i="11" a="1"/>
  <c r="AZ318" i="11" s="1"/>
  <c r="CA318" i="11" a="1"/>
  <c r="CA318" i="11" s="1"/>
  <c r="CA582" i="11" a="1"/>
  <c r="CA582" i="11" s="1"/>
  <c r="AZ582" i="11" a="1"/>
  <c r="AZ582" i="11" s="1"/>
  <c r="CA73" i="11" a="1"/>
  <c r="CA73" i="11" s="1"/>
  <c r="AZ73" i="11" a="1"/>
  <c r="AZ73" i="11" s="1"/>
  <c r="CA762" i="11" a="1"/>
  <c r="CA762" i="11" s="1"/>
  <c r="AZ762" i="11" a="1"/>
  <c r="AZ762" i="11" s="1"/>
  <c r="CA524" i="11" a="1"/>
  <c r="CA524" i="11" s="1"/>
  <c r="AZ524" i="11" a="1"/>
  <c r="AZ524" i="11" s="1"/>
  <c r="CA206" i="11" a="1"/>
  <c r="CA206" i="11" s="1"/>
  <c r="AZ206" i="11" a="1"/>
  <c r="AZ206" i="11" s="1"/>
  <c r="AZ796" i="11" a="1"/>
  <c r="AZ796" i="11" s="1"/>
  <c r="CA796" i="11" a="1"/>
  <c r="CA796" i="11" s="1"/>
  <c r="AZ298" i="11" a="1"/>
  <c r="AZ298" i="11" s="1"/>
  <c r="CA298" i="11" a="1"/>
  <c r="CA298" i="11" s="1"/>
  <c r="CA99" i="11" a="1"/>
  <c r="CA99" i="11" s="1"/>
  <c r="AZ99" i="11" a="1"/>
  <c r="AZ99" i="11" s="1"/>
  <c r="CA787" i="11" a="1"/>
  <c r="CA787" i="11" s="1"/>
  <c r="AZ787" i="11" a="1"/>
  <c r="AZ787" i="11" s="1"/>
  <c r="AZ331" i="11" a="1"/>
  <c r="AZ331" i="11" s="1"/>
  <c r="CA331" i="11" a="1"/>
  <c r="CA331" i="11" s="1"/>
  <c r="CA610" i="11" a="1"/>
  <c r="CA610" i="11" s="1"/>
  <c r="AZ610" i="11" a="1"/>
  <c r="AZ610" i="11" s="1"/>
  <c r="CA112" i="11" a="1"/>
  <c r="CA112" i="11" s="1"/>
  <c r="AZ112" i="11" a="1"/>
  <c r="AZ112" i="11" s="1"/>
  <c r="AZ806" i="11" a="1"/>
  <c r="AZ806" i="11" s="1"/>
  <c r="CA806" i="11" a="1"/>
  <c r="CA806" i="11" s="1"/>
  <c r="CA799" i="11" a="1"/>
  <c r="CA799" i="11" s="1"/>
  <c r="AZ799" i="11" a="1"/>
  <c r="AZ799" i="11" s="1"/>
  <c r="AZ102" i="11" a="1"/>
  <c r="AZ102" i="11" s="1"/>
  <c r="CA102" i="11" a="1"/>
  <c r="CA102" i="11" s="1"/>
  <c r="AZ155" i="11" a="1"/>
  <c r="AZ155" i="11" s="1"/>
  <c r="CA155" i="11" a="1"/>
  <c r="CA155" i="11" s="1"/>
  <c r="CA566" i="11" a="1"/>
  <c r="CA566" i="11" s="1"/>
  <c r="AZ566" i="11" a="1"/>
  <c r="AZ566" i="11" s="1"/>
  <c r="CA176" i="11" a="1"/>
  <c r="CA176" i="11" s="1"/>
  <c r="AZ176" i="11" a="1"/>
  <c r="AZ176" i="11" s="1"/>
  <c r="CA841" i="11" a="1"/>
  <c r="CA841" i="11" s="1"/>
  <c r="AZ841" i="11" a="1"/>
  <c r="AZ841" i="11" s="1"/>
  <c r="CA178" i="11" a="1"/>
  <c r="CA178" i="11" s="1"/>
  <c r="AZ178" i="11" a="1"/>
  <c r="AZ178" i="11" s="1"/>
  <c r="AZ493" i="11" a="1"/>
  <c r="AZ493" i="11" s="1"/>
  <c r="CA493" i="11" a="1"/>
  <c r="CA493" i="11" s="1"/>
  <c r="AZ49" i="11" a="1"/>
  <c r="AZ49" i="11" s="1"/>
  <c r="H14" i="12" s="1"/>
  <c r="CA19" i="11" a="1"/>
  <c r="CA19" i="11" s="1"/>
  <c r="AZ19" i="11" a="1"/>
  <c r="AZ19" i="11" s="1"/>
  <c r="CA875" i="11" a="1"/>
  <c r="CA875" i="11" s="1"/>
  <c r="AZ875" i="11" a="1"/>
  <c r="AZ875" i="11" s="1"/>
  <c r="CA515" i="11" a="1"/>
  <c r="CA515" i="11" s="1"/>
  <c r="AZ515" i="11" a="1"/>
  <c r="AZ515" i="11" s="1"/>
  <c r="CA398" i="11" a="1"/>
  <c r="CA398" i="11" s="1"/>
  <c r="AZ398" i="11" a="1"/>
  <c r="AZ398" i="11" s="1"/>
  <c r="AZ616" i="11" a="1"/>
  <c r="AZ616" i="11" s="1"/>
  <c r="CA616" i="11" a="1"/>
  <c r="CA616" i="11" s="1"/>
  <c r="AZ869" i="11" a="1"/>
  <c r="AZ869" i="11" s="1"/>
  <c r="CA869" i="11" a="1"/>
  <c r="CA869" i="11" s="1"/>
  <c r="AZ666" i="11" a="1"/>
  <c r="AZ666" i="11" s="1"/>
  <c r="CA666" i="11" a="1"/>
  <c r="CA666" i="11" s="1"/>
  <c r="AZ827" i="11" a="1"/>
  <c r="AZ827" i="11" s="1"/>
  <c r="CA827" i="11" a="1"/>
  <c r="CA827" i="11" s="1"/>
  <c r="AZ614" i="11" a="1"/>
  <c r="AZ614" i="11" s="1"/>
  <c r="CA614" i="11" a="1"/>
  <c r="CA614" i="11" s="1"/>
  <c r="AZ55" i="11" a="1"/>
  <c r="AZ55" i="11" s="1"/>
  <c r="H19" i="12" s="1"/>
  <c r="AZ570" i="11" a="1"/>
  <c r="AZ570" i="11" s="1"/>
  <c r="CA570" i="11" a="1"/>
  <c r="CA570" i="11" s="1"/>
  <c r="AZ250" i="11" a="1"/>
  <c r="AZ250" i="11" s="1"/>
  <c r="CA250" i="11" a="1"/>
  <c r="CA250" i="11" s="1"/>
  <c r="AZ150" i="11" a="1"/>
  <c r="AZ150" i="11" s="1"/>
  <c r="CA150" i="11" a="1"/>
  <c r="CA150" i="11" s="1"/>
  <c r="AZ575" i="11" a="1"/>
  <c r="AZ575" i="11" s="1"/>
  <c r="CA575" i="11" a="1"/>
  <c r="CA575" i="11" s="1"/>
  <c r="AZ40" i="11" a="1"/>
  <c r="AZ40" i="11" s="1"/>
  <c r="CA40" i="11" a="1"/>
  <c r="CA40" i="11" s="1"/>
  <c r="AZ611" i="11" a="1"/>
  <c r="AZ611" i="11" s="1"/>
  <c r="CA611" i="11" a="1"/>
  <c r="CA611" i="11" s="1"/>
  <c r="AZ814" i="11" a="1"/>
  <c r="AZ814" i="11" s="1"/>
  <c r="CA814" i="11" a="1"/>
  <c r="CA814" i="11" s="1"/>
  <c r="AZ67" i="11" a="1"/>
  <c r="AZ67" i="11" s="1"/>
  <c r="H24" i="12" s="1"/>
  <c r="CA286" i="11" a="1"/>
  <c r="CA286" i="11" s="1"/>
  <c r="AZ286" i="11" a="1"/>
  <c r="AZ286" i="11" s="1"/>
  <c r="AZ552" i="11" a="1"/>
  <c r="AZ552" i="11" s="1"/>
  <c r="CA552" i="11" a="1"/>
  <c r="CA552" i="11" s="1"/>
  <c r="CA79" i="11" a="1"/>
  <c r="CA79" i="11" s="1"/>
  <c r="AZ79" i="11" a="1"/>
  <c r="AZ79" i="11" s="1"/>
  <c r="AZ93" i="11" a="1"/>
  <c r="AZ93" i="11" s="1"/>
  <c r="CA93" i="11" a="1"/>
  <c r="CA93" i="11" s="1"/>
  <c r="AZ343" i="11" a="1"/>
  <c r="AZ343" i="11" s="1"/>
  <c r="CA343" i="11" a="1"/>
  <c r="CA343" i="11" s="1"/>
  <c r="CA423" i="11" a="1"/>
  <c r="CA423" i="11" s="1"/>
  <c r="AZ423" i="11" a="1"/>
  <c r="AZ423" i="11" s="1"/>
  <c r="AZ357" i="11" a="1"/>
  <c r="AZ357" i="11" s="1"/>
  <c r="CA357" i="11" a="1"/>
  <c r="CA357" i="11" s="1"/>
  <c r="AZ8" i="11" a="1"/>
  <c r="AZ8" i="11" s="1"/>
  <c r="AZ574" i="11" a="1"/>
  <c r="AZ574" i="11" s="1"/>
  <c r="CA574" i="11" a="1"/>
  <c r="CA574" i="11" s="1"/>
  <c r="CA243" i="11" a="1"/>
  <c r="CA243" i="11" s="1"/>
  <c r="AZ243" i="11" a="1"/>
  <c r="AZ243" i="11" s="1"/>
  <c r="CA658" i="11" a="1"/>
  <c r="CA658" i="11" s="1"/>
  <c r="AZ658" i="11" a="1"/>
  <c r="AZ658" i="11" s="1"/>
  <c r="AZ92" i="11" a="1"/>
  <c r="AZ92" i="11" s="1"/>
  <c r="CA92" i="11" a="1"/>
  <c r="CA92" i="11" s="1"/>
  <c r="CA415" i="11" a="1"/>
  <c r="CA415" i="11" s="1"/>
  <c r="AZ415" i="11" a="1"/>
  <c r="AZ415" i="11" s="1"/>
  <c r="CA591" i="11" a="1"/>
  <c r="CA591" i="11" s="1"/>
  <c r="AZ591" i="11" a="1"/>
  <c r="AZ591" i="11" s="1"/>
  <c r="CA238" i="11" a="1"/>
  <c r="CA238" i="11" s="1"/>
  <c r="AZ238" i="11" a="1"/>
  <c r="AZ238" i="11" s="1"/>
  <c r="CA803" i="11" a="1"/>
  <c r="CA803" i="11" s="1"/>
  <c r="AZ803" i="11" a="1"/>
  <c r="AZ803" i="11" s="1"/>
  <c r="CA264" i="11" a="1"/>
  <c r="CA264" i="11" s="1"/>
  <c r="AZ264" i="11" a="1"/>
  <c r="AZ264" i="11" s="1"/>
  <c r="CA360" i="11" a="1"/>
  <c r="CA360" i="11" s="1"/>
  <c r="AZ360" i="11" a="1"/>
  <c r="AZ360" i="11" s="1"/>
  <c r="CA535" i="11" a="1"/>
  <c r="CA535" i="11" s="1"/>
  <c r="AZ535" i="11" a="1"/>
  <c r="AZ535" i="11" s="1"/>
  <c r="AZ686" i="11" a="1"/>
  <c r="AZ686" i="11" s="1"/>
  <c r="CA686" i="11" a="1"/>
  <c r="CA686" i="11" s="1"/>
  <c r="AZ135" i="11" a="1"/>
  <c r="AZ135" i="11" s="1"/>
  <c r="CA135" i="11" a="1"/>
  <c r="CA135" i="11" s="1"/>
  <c r="CA436" i="11" a="1"/>
  <c r="CA436" i="11" s="1"/>
  <c r="AZ436" i="11" a="1"/>
  <c r="AZ436" i="11" s="1"/>
  <c r="AZ769" i="11" a="1"/>
  <c r="AZ769" i="11" s="1"/>
  <c r="CA769" i="11" a="1"/>
  <c r="CA769" i="11" s="1"/>
  <c r="CA399" i="11" a="1"/>
  <c r="CA399" i="11" s="1"/>
  <c r="AZ399" i="11" a="1"/>
  <c r="AZ399" i="11" s="1"/>
  <c r="CA363" i="11" a="1"/>
  <c r="CA363" i="11" s="1"/>
  <c r="AZ363" i="11" a="1"/>
  <c r="AZ363" i="11" s="1"/>
  <c r="AZ557" i="11" a="1"/>
  <c r="AZ557" i="11" s="1"/>
  <c r="CA557" i="11" a="1"/>
  <c r="CA557" i="11" s="1"/>
  <c r="AZ602" i="11" a="1"/>
  <c r="AZ602" i="11" s="1"/>
  <c r="CA602" i="11" a="1"/>
  <c r="CA602" i="11" s="1"/>
  <c r="CA693" i="11" a="1"/>
  <c r="CA693" i="11" s="1"/>
  <c r="AZ693" i="11" a="1"/>
  <c r="AZ693" i="11" s="1"/>
  <c r="CA162" i="11" a="1"/>
  <c r="CA162" i="11" s="1"/>
  <c r="AZ162" i="11" a="1"/>
  <c r="AZ162" i="11" s="1"/>
  <c r="AZ66" i="11" a="1"/>
  <c r="AZ66" i="11" s="1"/>
  <c r="H23" i="12" s="1"/>
  <c r="CA867" i="11" a="1"/>
  <c r="CA867" i="11" s="1"/>
  <c r="AZ867" i="11" a="1"/>
  <c r="AZ867" i="11" s="1"/>
  <c r="CA702" i="11" a="1"/>
  <c r="CA702" i="11" s="1"/>
  <c r="AZ702" i="11" a="1"/>
  <c r="AZ702" i="11" s="1"/>
  <c r="AZ712" i="11" a="1"/>
  <c r="AZ712" i="11" s="1"/>
  <c r="CA712" i="11" a="1"/>
  <c r="CA712" i="11" s="1"/>
  <c r="CA779" i="11" a="1"/>
  <c r="CA779" i="11" s="1"/>
  <c r="AZ779" i="11" a="1"/>
  <c r="AZ779" i="11" s="1"/>
  <c r="CA38" i="11" a="1"/>
  <c r="CA38" i="11" s="1"/>
  <c r="AZ38" i="11" a="1"/>
  <c r="AZ38" i="11" s="1"/>
  <c r="AZ823" i="11" a="1"/>
  <c r="AZ823" i="11" s="1"/>
  <c r="CA823" i="11" a="1"/>
  <c r="CA823" i="11" s="1"/>
  <c r="CA645" i="11" a="1"/>
  <c r="CA645" i="11" s="1"/>
  <c r="AZ645" i="11" a="1"/>
  <c r="AZ645" i="11" s="1"/>
  <c r="CA338" i="11" a="1"/>
  <c r="CA338" i="11" s="1"/>
  <c r="AZ338" i="11" a="1"/>
  <c r="AZ338" i="11" s="1"/>
  <c r="AZ395" i="11" a="1"/>
  <c r="AZ395" i="11" s="1"/>
  <c r="CA395" i="11" a="1"/>
  <c r="CA395" i="11" s="1"/>
  <c r="AZ733" i="11" a="1"/>
  <c r="AZ733" i="11" s="1"/>
  <c r="CA733" i="11" a="1"/>
  <c r="CA733" i="11" s="1"/>
  <c r="CA180" i="11" a="1"/>
  <c r="CA180" i="11" s="1"/>
  <c r="AZ180" i="11" a="1"/>
  <c r="AZ180" i="11" s="1"/>
  <c r="CA490" i="11" a="1"/>
  <c r="CA490" i="11" s="1"/>
  <c r="AZ490" i="11" a="1"/>
  <c r="AZ490" i="11" s="1"/>
  <c r="CA757" i="11" a="1"/>
  <c r="CA757" i="11" s="1"/>
  <c r="AZ757" i="11" a="1"/>
  <c r="AZ757" i="11" s="1"/>
  <c r="CA766" i="11" a="1"/>
  <c r="CA766" i="11" s="1"/>
  <c r="AZ766" i="11" a="1"/>
  <c r="AZ766" i="11" s="1"/>
  <c r="CA196" i="11" a="1"/>
  <c r="CA196" i="11" s="1"/>
  <c r="AZ196" i="11" a="1"/>
  <c r="AZ196" i="11" s="1"/>
  <c r="CA403" i="11" a="1"/>
  <c r="CA403" i="11" s="1"/>
  <c r="AZ403" i="11" a="1"/>
  <c r="AZ403" i="11" s="1"/>
  <c r="AZ429" i="11" a="1"/>
  <c r="AZ429" i="11" s="1"/>
  <c r="CA429" i="11" a="1"/>
  <c r="CA429" i="11" s="1"/>
  <c r="AZ321" i="11" a="1"/>
  <c r="AZ321" i="11" s="1"/>
  <c r="CA321" i="11" a="1"/>
  <c r="CA321" i="11" s="1"/>
  <c r="CA487" i="11" a="1"/>
  <c r="CA487" i="11" s="1"/>
  <c r="AZ487" i="11" a="1"/>
  <c r="AZ487" i="11" s="1"/>
  <c r="AZ255" i="11" a="1"/>
  <c r="AZ255" i="11" s="1"/>
  <c r="CA255" i="11" a="1"/>
  <c r="CA255" i="11" s="1"/>
  <c r="AZ447" i="11" a="1"/>
  <c r="AZ447" i="11" s="1"/>
  <c r="CA447" i="11" a="1"/>
  <c r="CA447" i="11" s="1"/>
  <c r="AZ590" i="11" a="1"/>
  <c r="AZ590" i="11" s="1"/>
  <c r="CA590" i="11" a="1"/>
  <c r="CA590" i="11" s="1"/>
  <c r="CA698" i="11" a="1"/>
  <c r="CA698" i="11" s="1"/>
  <c r="AZ698" i="11" a="1"/>
  <c r="AZ698" i="11" s="1"/>
  <c r="CA684" i="11" a="1"/>
  <c r="CA684" i="11" s="1"/>
  <c r="AZ684" i="11" a="1"/>
  <c r="AZ684" i="11" s="1"/>
  <c r="CA89" i="11" a="1"/>
  <c r="CA89" i="11" s="1"/>
  <c r="AZ89" i="11" a="1"/>
  <c r="AZ89" i="11" s="1"/>
  <c r="AZ245" i="11" a="1"/>
  <c r="AZ245" i="11" s="1"/>
  <c r="CA245" i="11" a="1"/>
  <c r="CA245" i="11" s="1"/>
  <c r="CA479" i="11" a="1"/>
  <c r="CA479" i="11" s="1"/>
  <c r="AZ479" i="11" a="1"/>
  <c r="AZ479" i="11" s="1"/>
  <c r="AZ866" i="11" a="1"/>
  <c r="AZ866" i="11" s="1"/>
  <c r="CA866" i="11" a="1"/>
  <c r="CA866" i="11" s="1"/>
  <c r="CA307" i="11" a="1"/>
  <c r="CA307" i="11" s="1"/>
  <c r="AZ307" i="11" a="1"/>
  <c r="AZ307" i="11" s="1"/>
  <c r="AZ505" i="11" a="1"/>
  <c r="AZ505" i="11" s="1"/>
  <c r="CA505" i="11" a="1"/>
  <c r="CA505" i="11" s="1"/>
  <c r="AZ489" i="11" a="1"/>
  <c r="AZ489" i="11" s="1"/>
  <c r="CA489" i="11" a="1"/>
  <c r="CA489" i="11" s="1"/>
  <c r="DM9" i="11"/>
  <c r="J23" i="8" s="1"/>
  <c r="G4" i="12"/>
  <c r="AZ623" i="11" a="1"/>
  <c r="AZ623" i="11" s="1"/>
  <c r="CA623" i="11" a="1"/>
  <c r="CA623" i="11" s="1"/>
  <c r="AZ725" i="11" a="1"/>
  <c r="AZ725" i="11" s="1"/>
  <c r="CA725" i="11" a="1"/>
  <c r="CA725" i="11" s="1"/>
  <c r="AZ776" i="11" a="1"/>
  <c r="AZ776" i="11" s="1"/>
  <c r="CA776" i="11" a="1"/>
  <c r="CA776" i="11" s="1"/>
  <c r="CA37" i="11" a="1"/>
  <c r="CA37" i="11" s="1"/>
  <c r="AZ37" i="11" a="1"/>
  <c r="AZ37" i="11" s="1"/>
  <c r="CA229" i="11" a="1"/>
  <c r="CA229" i="11" s="1"/>
  <c r="AZ229" i="11" a="1"/>
  <c r="AZ229" i="11" s="1"/>
  <c r="CA163" i="11" a="1"/>
  <c r="CA163" i="11" s="1"/>
  <c r="AZ163" i="11" a="1"/>
  <c r="AZ163" i="11" s="1"/>
  <c r="CA651" i="11" a="1"/>
  <c r="CA651" i="11" s="1"/>
  <c r="AZ651" i="11" a="1"/>
  <c r="AZ651" i="11" s="1"/>
  <c r="AZ654" i="11" a="1"/>
  <c r="AZ654" i="11" s="1"/>
  <c r="CA654" i="11" a="1"/>
  <c r="CA654" i="11" s="1"/>
  <c r="AZ205" i="11" a="1"/>
  <c r="AZ205" i="11" s="1"/>
  <c r="CA205" i="11" a="1"/>
  <c r="CA205" i="11" s="1"/>
  <c r="AZ61" i="11" a="1"/>
  <c r="AZ61" i="11" s="1"/>
  <c r="CA61" i="11" a="1"/>
  <c r="CA61" i="11" s="1"/>
  <c r="CA390" i="11" a="1"/>
  <c r="CA390" i="11" s="1"/>
  <c r="AZ390" i="11" a="1"/>
  <c r="AZ390" i="11" s="1"/>
  <c r="AZ833" i="11" a="1"/>
  <c r="AZ833" i="11" s="1"/>
  <c r="CA833" i="11" a="1"/>
  <c r="CA833" i="11" s="1"/>
  <c r="AZ496" i="11" a="1"/>
  <c r="AZ496" i="11" s="1"/>
  <c r="CA496" i="11" a="1"/>
  <c r="CA496" i="11" s="1"/>
  <c r="AZ870" i="11" a="1"/>
  <c r="AZ870" i="11" s="1"/>
  <c r="CA870" i="11" a="1"/>
  <c r="CA870" i="11" s="1"/>
  <c r="CA379" i="11" a="1"/>
  <c r="CA379" i="11" s="1"/>
  <c r="AZ379" i="11" a="1"/>
  <c r="AZ379" i="11" s="1"/>
  <c r="AZ846" i="11" a="1"/>
  <c r="AZ846" i="11" s="1"/>
  <c r="CA846" i="11" a="1"/>
  <c r="CA846" i="11" s="1"/>
  <c r="AZ439" i="11" a="1"/>
  <c r="AZ439" i="11" s="1"/>
  <c r="CA439" i="11" a="1"/>
  <c r="CA439" i="11" s="1"/>
  <c r="AZ676" i="11" a="1"/>
  <c r="AZ676" i="11" s="1"/>
  <c r="CA676" i="11" a="1"/>
  <c r="CA676" i="11" s="1"/>
  <c r="CA584" i="11" a="1"/>
  <c r="CA584" i="11" s="1"/>
  <c r="AZ584" i="11" a="1"/>
  <c r="AZ584" i="11" s="1"/>
  <c r="CA835" i="11" a="1"/>
  <c r="CA835" i="11" s="1"/>
  <c r="AZ835" i="11" a="1"/>
  <c r="AZ835" i="11" s="1"/>
  <c r="CA724" i="11" a="1"/>
  <c r="CA724" i="11" s="1"/>
  <c r="AZ724" i="11" a="1"/>
  <c r="AZ724" i="11" s="1"/>
  <c r="AZ52" i="11" a="1"/>
  <c r="AZ52" i="11" s="1"/>
  <c r="H16" i="12" s="1"/>
  <c r="AZ364" i="11" a="1"/>
  <c r="AZ364" i="11" s="1"/>
  <c r="CA364" i="11" a="1"/>
  <c r="CA364" i="11" s="1"/>
  <c r="AZ117" i="11" a="1"/>
  <c r="AZ117" i="11" s="1"/>
  <c r="CA117" i="11" a="1"/>
  <c r="CA117" i="11" s="1"/>
  <c r="AZ507" i="11" a="1"/>
  <c r="AZ507" i="11" s="1"/>
  <c r="CA507" i="11" a="1"/>
  <c r="CA507" i="11" s="1"/>
  <c r="AZ578" i="11" a="1"/>
  <c r="AZ578" i="11" s="1"/>
  <c r="CA578" i="11" a="1"/>
  <c r="CA578" i="11" s="1"/>
  <c r="CA295" i="11" a="1"/>
  <c r="CA295" i="11" s="1"/>
  <c r="AZ295" i="11" a="1"/>
  <c r="AZ295" i="11" s="1"/>
  <c r="AZ562" i="11" a="1"/>
  <c r="AZ562" i="11" s="1"/>
  <c r="CA562" i="11" a="1"/>
  <c r="CA562" i="11" s="1"/>
  <c r="CA728" i="11" a="1"/>
  <c r="CA728" i="11" s="1"/>
  <c r="AZ728" i="11" a="1"/>
  <c r="AZ728" i="11" s="1"/>
  <c r="CA71" i="11" a="1"/>
  <c r="CA71" i="11" s="1"/>
  <c r="AZ71" i="11" a="1"/>
  <c r="AZ71" i="11" s="1"/>
  <c r="CA881" i="11" a="1"/>
  <c r="CA881" i="11" s="1"/>
  <c r="AZ881" i="11" a="1"/>
  <c r="AZ881" i="11" s="1"/>
  <c r="CA294" i="11" a="1"/>
  <c r="CA294" i="11" s="1"/>
  <c r="AZ294" i="11" a="1"/>
  <c r="AZ294" i="11" s="1"/>
  <c r="CA687" i="11" a="1"/>
  <c r="CA687" i="11" s="1"/>
  <c r="AZ687" i="11" a="1"/>
  <c r="AZ687" i="11" s="1"/>
  <c r="AZ280" i="11" a="1"/>
  <c r="AZ280" i="11" s="1"/>
  <c r="CA280" i="11" a="1"/>
  <c r="CA280" i="11" s="1"/>
  <c r="CA381" i="11" a="1"/>
  <c r="CA381" i="11" s="1"/>
  <c r="AZ381" i="11" a="1"/>
  <c r="AZ381" i="11" s="1"/>
  <c r="AZ443" i="11" a="1"/>
  <c r="AZ443" i="11" s="1"/>
  <c r="CA443" i="11" a="1"/>
  <c r="CA443" i="11" s="1"/>
  <c r="AZ683" i="11" a="1"/>
  <c r="AZ683" i="11" s="1"/>
  <c r="CA683" i="11" a="1"/>
  <c r="CA683" i="11" s="1"/>
  <c r="CA656" i="11" a="1"/>
  <c r="CA656" i="11" s="1"/>
  <c r="AZ656" i="11" a="1"/>
  <c r="AZ656" i="11" s="1"/>
  <c r="AZ306" i="11" a="1"/>
  <c r="AZ306" i="11" s="1"/>
  <c r="CA306" i="11" a="1"/>
  <c r="CA306" i="11" s="1"/>
  <c r="AZ14" i="11" a="1"/>
  <c r="AZ14" i="11" s="1"/>
  <c r="H8" i="12" s="1"/>
  <c r="CA431" i="11" a="1"/>
  <c r="CA431" i="11" s="1"/>
  <c r="AZ431" i="11" a="1"/>
  <c r="AZ431" i="11" s="1"/>
  <c r="AZ657" i="11" a="1"/>
  <c r="AZ657" i="11" s="1"/>
  <c r="CA657" i="11" a="1"/>
  <c r="CA657" i="11" s="1"/>
  <c r="AZ314" i="11" a="1"/>
  <c r="AZ314" i="11" s="1"/>
  <c r="CA314" i="11" a="1"/>
  <c r="CA314" i="11" s="1"/>
  <c r="CA618" i="11" a="1"/>
  <c r="CA618" i="11" s="1"/>
  <c r="AZ618" i="11" a="1"/>
  <c r="AZ618" i="11" s="1"/>
  <c r="AZ758" i="11" a="1"/>
  <c r="AZ758" i="11" s="1"/>
  <c r="CA758" i="11" a="1"/>
  <c r="CA758" i="11" s="1"/>
  <c r="CA350" i="11" a="1"/>
  <c r="CA350" i="11" s="1"/>
  <c r="AZ350" i="11" a="1"/>
  <c r="AZ350" i="11" s="1"/>
  <c r="CA579" i="11" a="1"/>
  <c r="CA579" i="11" s="1"/>
  <c r="AZ579" i="11" a="1"/>
  <c r="AZ579" i="11" s="1"/>
  <c r="CA223" i="11" a="1"/>
  <c r="CA223" i="11" s="1"/>
  <c r="AZ223" i="11" a="1"/>
  <c r="AZ223" i="11" s="1"/>
  <c r="AZ531" i="11" a="1"/>
  <c r="AZ531" i="11" s="1"/>
  <c r="CA531" i="11" a="1"/>
  <c r="CA531" i="11" s="1"/>
  <c r="AZ625" i="11" a="1"/>
  <c r="AZ625" i="11" s="1"/>
  <c r="CA625" i="11" a="1"/>
  <c r="CA625" i="11" s="1"/>
  <c r="CA812" i="11" a="1"/>
  <c r="CA812" i="11" s="1"/>
  <c r="AZ812" i="11" a="1"/>
  <c r="AZ812" i="11" s="1"/>
  <c r="AZ764" i="11" a="1"/>
  <c r="AZ764" i="11" s="1"/>
  <c r="CA764" i="11" a="1"/>
  <c r="CA764" i="11" s="1"/>
  <c r="AZ302" i="11" a="1"/>
  <c r="AZ302" i="11" s="1"/>
  <c r="CA302" i="11" a="1"/>
  <c r="CA302" i="11" s="1"/>
  <c r="AZ147" i="11" a="1"/>
  <c r="AZ147" i="11" s="1"/>
  <c r="CA147" i="11" a="1"/>
  <c r="CA147" i="11" s="1"/>
  <c r="CA815" i="11" a="1"/>
  <c r="CA815" i="11" s="1"/>
  <c r="AZ815" i="11" a="1"/>
  <c r="AZ815" i="11" s="1"/>
  <c r="AZ721" i="11" a="1"/>
  <c r="AZ721" i="11" s="1"/>
  <c r="CA721" i="11" a="1"/>
  <c r="CA721" i="11" s="1"/>
  <c r="CA104" i="11" a="1"/>
  <c r="CA104" i="11" s="1"/>
  <c r="AZ104" i="11" a="1"/>
  <c r="AZ104" i="11" s="1"/>
  <c r="CA668" i="11" a="1"/>
  <c r="CA668" i="11" s="1"/>
  <c r="AZ668" i="11" a="1"/>
  <c r="AZ668" i="11" s="1"/>
  <c r="AZ267" i="11" a="1"/>
  <c r="AZ267" i="11" s="1"/>
  <c r="H33" i="12" s="1"/>
  <c r="AZ152" i="11" a="1"/>
  <c r="AZ152" i="11" s="1"/>
  <c r="CA152" i="11" a="1"/>
  <c r="CA152" i="11" s="1"/>
  <c r="CA435" i="11" a="1"/>
  <c r="CA435" i="11" s="1"/>
  <c r="AZ435" i="11" a="1"/>
  <c r="AZ435" i="11" s="1"/>
  <c r="AZ458" i="11" a="1"/>
  <c r="AZ458" i="11" s="1"/>
  <c r="CA458" i="11" a="1"/>
  <c r="CA458" i="11" s="1"/>
  <c r="AZ261" i="11" a="1"/>
  <c r="AZ261" i="11" s="1"/>
  <c r="CA261" i="11" a="1"/>
  <c r="CA261" i="11" s="1"/>
  <c r="AZ585" i="11" a="1"/>
  <c r="AZ585" i="11" s="1"/>
  <c r="CA585" i="11" a="1"/>
  <c r="CA585" i="11" s="1"/>
  <c r="AZ386" i="11" a="1"/>
  <c r="AZ386" i="11" s="1"/>
  <c r="CA386" i="11" a="1"/>
  <c r="CA386" i="11" s="1"/>
  <c r="AZ417" i="11" a="1"/>
  <c r="AZ417" i="11" s="1"/>
  <c r="CA417" i="11" a="1"/>
  <c r="CA417" i="11" s="1"/>
  <c r="AZ32" i="11" a="1"/>
  <c r="AZ32" i="11" s="1"/>
  <c r="CA32" i="11" a="1"/>
  <c r="CA32" i="11" s="1"/>
  <c r="CA717" i="11" a="1"/>
  <c r="CA717" i="11" s="1"/>
  <c r="AZ717" i="11" a="1"/>
  <c r="AZ717" i="11" s="1"/>
  <c r="AZ232" i="11" a="1"/>
  <c r="AZ232" i="11" s="1"/>
  <c r="CA232" i="11" a="1"/>
  <c r="CA232" i="11" s="1"/>
  <c r="AZ534" i="11" a="1"/>
  <c r="AZ534" i="11" s="1"/>
  <c r="CA534" i="11" a="1"/>
  <c r="CA534" i="11" s="1"/>
  <c r="CA568" i="11" a="1"/>
  <c r="CA568" i="11" s="1"/>
  <c r="AZ568" i="11" a="1"/>
  <c r="AZ568" i="11" s="1"/>
  <c r="AZ159" i="11" a="1"/>
  <c r="AZ159" i="11" s="1"/>
  <c r="CA159" i="11" a="1"/>
  <c r="CA159" i="11" s="1"/>
  <c r="CA521" i="11" a="1"/>
  <c r="CA521" i="11" s="1"/>
  <c r="AZ521" i="11" a="1"/>
  <c r="AZ521" i="11" s="1"/>
  <c r="AZ635" i="11" a="1"/>
  <c r="AZ635" i="11" s="1"/>
  <c r="CA635" i="11" a="1"/>
  <c r="CA635" i="11" s="1"/>
  <c r="CA778" i="11" a="1"/>
  <c r="CA778" i="11" s="1"/>
  <c r="AZ778" i="11" a="1"/>
  <c r="AZ778" i="11" s="1"/>
  <c r="CA103" i="11" a="1"/>
  <c r="CA103" i="11" s="1"/>
  <c r="AZ103" i="11" a="1"/>
  <c r="AZ103" i="11" s="1"/>
  <c r="CA761" i="11" a="1"/>
  <c r="CA761" i="11" s="1"/>
  <c r="AZ761" i="11" a="1"/>
  <c r="AZ761" i="11" s="1"/>
  <c r="CA260" i="11" a="1"/>
  <c r="CA260" i="11" s="1"/>
  <c r="AZ260" i="11" a="1"/>
  <c r="AZ260" i="11" s="1"/>
  <c r="CA432" i="11" a="1"/>
  <c r="CA432" i="11" s="1"/>
  <c r="AZ432" i="11" a="1"/>
  <c r="AZ432" i="11" s="1"/>
  <c r="CA630" i="11" a="1"/>
  <c r="CA630" i="11" s="1"/>
  <c r="AZ630" i="11" a="1"/>
  <c r="AZ630" i="11" s="1"/>
  <c r="AZ433" i="11" a="1"/>
  <c r="AZ433" i="11" s="1"/>
  <c r="CA433" i="11" a="1"/>
  <c r="CA433" i="11" s="1"/>
  <c r="AZ211" i="11" a="1"/>
  <c r="AZ211" i="11" s="1"/>
  <c r="H28" i="12" s="1"/>
  <c r="AZ734" i="11" a="1"/>
  <c r="AZ734" i="11" s="1"/>
  <c r="CA734" i="11" a="1"/>
  <c r="CA734" i="11" s="1"/>
  <c r="CA182" i="11" a="1"/>
  <c r="CA182" i="11" s="1"/>
  <c r="AZ182" i="11" a="1"/>
  <c r="AZ182" i="11" s="1"/>
  <c r="DM11" i="11"/>
  <c r="J25" i="8" s="1"/>
  <c r="G6" i="12"/>
  <c r="CA144" i="11" a="1"/>
  <c r="CA144" i="11" s="1"/>
  <c r="AZ144" i="11" a="1"/>
  <c r="AZ144" i="11" s="1"/>
  <c r="DM8" i="11"/>
  <c r="J22" i="8" s="1"/>
  <c r="G3" i="12"/>
  <c r="CA832" i="11" a="1"/>
  <c r="CA832" i="11" s="1"/>
  <c r="AZ832" i="11" a="1"/>
  <c r="AZ832" i="11" s="1"/>
  <c r="AZ60" i="11" a="1"/>
  <c r="AZ60" i="11" s="1"/>
  <c r="CA60" i="11" a="1"/>
  <c r="CA60" i="11" s="1"/>
  <c r="CA438" i="11" a="1"/>
  <c r="CA438" i="11" s="1"/>
  <c r="AZ438" i="11" a="1"/>
  <c r="AZ438" i="11" s="1"/>
  <c r="AZ714" i="11" a="1"/>
  <c r="AZ714" i="11" s="1"/>
  <c r="CA714" i="11" a="1"/>
  <c r="CA714" i="11" s="1"/>
  <c r="AZ607" i="11" a="1"/>
  <c r="AZ607" i="11" s="1"/>
  <c r="CA607" i="11" a="1"/>
  <c r="CA607" i="11" s="1"/>
  <c r="AZ678" i="11" a="1"/>
  <c r="AZ678" i="11" s="1"/>
  <c r="CA678" i="11" a="1"/>
  <c r="CA678" i="11" s="1"/>
  <c r="CA129" i="11" a="1"/>
  <c r="CA129" i="11" s="1"/>
  <c r="AZ129" i="11" a="1"/>
  <c r="AZ129" i="11" s="1"/>
  <c r="AZ648" i="11" a="1"/>
  <c r="AZ648" i="11" s="1"/>
  <c r="CA648" i="11" a="1"/>
  <c r="CA648" i="11" s="1"/>
  <c r="CA248" i="11" a="1"/>
  <c r="CA248" i="11" s="1"/>
  <c r="AZ248" i="11" a="1"/>
  <c r="AZ248" i="11" s="1"/>
  <c r="CA520" i="11" a="1"/>
  <c r="CA520" i="11" s="1"/>
  <c r="AZ520" i="11" a="1"/>
  <c r="AZ520" i="11" s="1"/>
  <c r="AZ270" i="11" a="1"/>
  <c r="AZ270" i="11" s="1"/>
  <c r="H36" i="12" s="1"/>
  <c r="CA128" i="11" a="1"/>
  <c r="CA128" i="11" s="1"/>
  <c r="AZ128" i="11" a="1"/>
  <c r="AZ128" i="11" s="1"/>
  <c r="AZ539" i="11" a="1"/>
  <c r="AZ539" i="11" s="1"/>
  <c r="CA539" i="11" a="1"/>
  <c r="CA539" i="11" s="1"/>
  <c r="AZ337" i="11" a="1"/>
  <c r="AZ337" i="11" s="1"/>
  <c r="CA337" i="11" a="1"/>
  <c r="CA337" i="11" s="1"/>
  <c r="AZ10" i="11" a="1"/>
  <c r="AZ10" i="11" s="1"/>
  <c r="AZ277" i="11" a="1"/>
  <c r="AZ277" i="11" s="1"/>
  <c r="CA277" i="11" a="1"/>
  <c r="CA277" i="11" s="1"/>
  <c r="CA694" i="11" a="1"/>
  <c r="CA694" i="11" s="1"/>
  <c r="AZ694" i="11" a="1"/>
  <c r="AZ694" i="11" s="1"/>
  <c r="AZ470" i="11" a="1"/>
  <c r="AZ470" i="11" s="1"/>
  <c r="CA470" i="11" a="1"/>
  <c r="CA470" i="11" s="1"/>
  <c r="CA449" i="11" a="1"/>
  <c r="CA449" i="11" s="1"/>
  <c r="AZ449" i="11" a="1"/>
  <c r="AZ449" i="11" s="1"/>
  <c r="AZ427" i="11" a="1"/>
  <c r="AZ427" i="11" s="1"/>
  <c r="CA427" i="11" a="1"/>
  <c r="CA427" i="11" s="1"/>
  <c r="CA749" i="11" a="1"/>
  <c r="CA749" i="11" s="1"/>
  <c r="AZ749" i="11" a="1"/>
  <c r="AZ749" i="11" s="1"/>
  <c r="AZ627" i="11" a="1"/>
  <c r="AZ627" i="11" s="1"/>
  <c r="CA627" i="11" a="1"/>
  <c r="CA627" i="11" s="1"/>
  <c r="AZ158" i="11" a="1"/>
  <c r="AZ158" i="11" s="1"/>
  <c r="CA158" i="11" a="1"/>
  <c r="CA158" i="11" s="1"/>
  <c r="AZ109" i="11" a="1"/>
  <c r="AZ109" i="11" s="1"/>
  <c r="CA109" i="11" a="1"/>
  <c r="CA109" i="11" s="1"/>
  <c r="CA207" i="11" a="1"/>
  <c r="CA207" i="11" s="1"/>
  <c r="AZ207" i="11" a="1"/>
  <c r="AZ207" i="11" s="1"/>
  <c r="AZ181" i="11" a="1"/>
  <c r="AZ181" i="11" s="1"/>
  <c r="CA181" i="11" a="1"/>
  <c r="CA181" i="11" s="1"/>
  <c r="CA86" i="11" a="1"/>
  <c r="CA86" i="11" s="1"/>
  <c r="AZ86" i="11" a="1"/>
  <c r="AZ86" i="11" s="1"/>
  <c r="CA256" i="11" a="1"/>
  <c r="CA256" i="11" s="1"/>
  <c r="AZ256" i="11" a="1"/>
  <c r="AZ256" i="11" s="1"/>
  <c r="CA317" i="11" a="1"/>
  <c r="CA317" i="11" s="1"/>
  <c r="AZ317" i="11" a="1"/>
  <c r="AZ317" i="11" s="1"/>
  <c r="CA500" i="11" a="1"/>
  <c r="CA500" i="11" s="1"/>
  <c r="AZ500" i="11" a="1"/>
  <c r="AZ500" i="11" s="1"/>
  <c r="AZ54" i="11" a="1"/>
  <c r="AZ54" i="11" s="1"/>
  <c r="H18" i="12" s="1"/>
  <c r="AZ328" i="11" a="1"/>
  <c r="AZ328" i="11" s="1"/>
  <c r="CA328" i="11" a="1"/>
  <c r="CA328" i="11" s="1"/>
  <c r="AZ293" i="11" a="1"/>
  <c r="AZ293" i="11" s="1"/>
  <c r="CA293" i="11" a="1"/>
  <c r="CA293" i="11" s="1"/>
  <c r="CA801" i="11" a="1"/>
  <c r="CA801" i="11" s="1"/>
  <c r="AZ801" i="11" a="1"/>
  <c r="AZ801" i="11" s="1"/>
  <c r="CA560" i="11" a="1"/>
  <c r="CA560" i="11" s="1"/>
  <c r="AZ560" i="11" a="1"/>
  <c r="AZ560" i="11" s="1"/>
  <c r="AZ199" i="11" a="1"/>
  <c r="AZ199" i="11" s="1"/>
  <c r="CA199" i="11" a="1"/>
  <c r="CA199" i="11" s="1"/>
  <c r="AZ831" i="11" a="1"/>
  <c r="AZ831" i="11" s="1"/>
  <c r="CA831" i="11" a="1"/>
  <c r="CA831" i="11" s="1"/>
  <c r="AZ118" i="11" a="1"/>
  <c r="AZ118" i="11" s="1"/>
  <c r="CA118" i="11" a="1"/>
  <c r="CA118" i="11" s="1"/>
  <c r="CA459" i="11" a="1"/>
  <c r="CA459" i="11" s="1"/>
  <c r="AZ459" i="11" a="1"/>
  <c r="AZ459" i="11" s="1"/>
  <c r="CA467" i="11" a="1"/>
  <c r="CA467" i="11" s="1"/>
  <c r="AZ467" i="11" a="1"/>
  <c r="AZ467" i="11" s="1"/>
  <c r="AZ751" i="11" a="1"/>
  <c r="AZ751" i="11" s="1"/>
  <c r="CA751" i="11" a="1"/>
  <c r="CA751" i="11" s="1"/>
  <c r="DM13" i="11"/>
  <c r="J27" i="8" s="1"/>
  <c r="G8" i="12"/>
  <c r="AZ351" i="11" a="1"/>
  <c r="AZ351" i="11" s="1"/>
  <c r="CA351" i="11" a="1"/>
  <c r="CA351" i="11" s="1"/>
  <c r="AZ335" i="11" a="1"/>
  <c r="AZ335" i="11" s="1"/>
  <c r="CA335" i="11" a="1"/>
  <c r="CA335" i="11" s="1"/>
  <c r="CA404" i="11" a="1"/>
  <c r="CA404" i="11" s="1"/>
  <c r="AZ404" i="11" a="1"/>
  <c r="AZ404" i="11" s="1"/>
  <c r="AZ844" i="11" a="1"/>
  <c r="AZ844" i="11" s="1"/>
  <c r="CA844" i="11" a="1"/>
  <c r="CA844" i="11" s="1"/>
  <c r="CA583" i="11" a="1"/>
  <c r="CA583" i="11" s="1"/>
  <c r="AZ583" i="11" a="1"/>
  <c r="AZ583" i="11" s="1"/>
  <c r="AZ139" i="11" a="1"/>
  <c r="AZ139" i="11" s="1"/>
  <c r="CA139" i="11" a="1"/>
  <c r="CA139" i="11" s="1"/>
  <c r="CA120" i="11" a="1"/>
  <c r="CA120" i="11" s="1"/>
  <c r="AZ120" i="11" a="1"/>
  <c r="AZ120" i="11" s="1"/>
  <c r="CA646" i="11" a="1"/>
  <c r="CA646" i="11" s="1"/>
  <c r="AZ646" i="11" a="1"/>
  <c r="AZ646" i="11" s="1"/>
  <c r="AZ502" i="11" a="1"/>
  <c r="AZ502" i="11" s="1"/>
  <c r="CA502" i="11" a="1"/>
  <c r="CA502" i="11" s="1"/>
  <c r="AZ165" i="11" a="1"/>
  <c r="AZ165" i="11" s="1"/>
  <c r="CA165" i="11" a="1"/>
  <c r="CA165" i="11" s="1"/>
  <c r="AZ726" i="11" a="1"/>
  <c r="AZ726" i="11" s="1"/>
  <c r="CA726" i="11" a="1"/>
  <c r="CA726" i="11" s="1"/>
  <c r="CA239" i="11" a="1"/>
  <c r="CA239" i="11" s="1"/>
  <c r="AZ239" i="11" a="1"/>
  <c r="AZ239" i="11" s="1"/>
  <c r="AZ856" i="11" a="1"/>
  <c r="AZ856" i="11" s="1"/>
  <c r="CA856" i="11" a="1"/>
  <c r="CA856" i="11" s="1"/>
  <c r="CA637" i="11" a="1"/>
  <c r="CA637" i="11" s="1"/>
  <c r="AZ637" i="11" a="1"/>
  <c r="AZ637" i="11" s="1"/>
  <c r="CA453" i="11" a="1"/>
  <c r="CA453" i="11" s="1"/>
  <c r="AZ453" i="11" a="1"/>
  <c r="AZ453" i="11" s="1"/>
  <c r="AZ187" i="11" a="1"/>
  <c r="AZ187" i="11" s="1"/>
  <c r="CA187" i="11" a="1"/>
  <c r="CA187" i="11" s="1"/>
  <c r="CA353" i="11" a="1"/>
  <c r="CA353" i="11" s="1"/>
  <c r="AZ353" i="11" a="1"/>
  <c r="AZ353" i="11" s="1"/>
  <c r="AZ367" i="11" a="1"/>
  <c r="AZ367" i="11" s="1"/>
  <c r="CA367" i="11" a="1"/>
  <c r="CA367" i="11" s="1"/>
  <c r="CA732" i="11" a="1"/>
  <c r="CA732" i="11" s="1"/>
  <c r="AZ732" i="11" a="1"/>
  <c r="AZ732" i="11" s="1"/>
  <c r="AZ674" i="11" a="1"/>
  <c r="AZ674" i="11" s="1"/>
  <c r="CA674" i="11" a="1"/>
  <c r="CA674" i="11" s="1"/>
  <c r="AZ606" i="11" a="1"/>
  <c r="AZ606" i="11" s="1"/>
  <c r="CA606" i="11" a="1"/>
  <c r="CA606" i="11" s="1"/>
  <c r="AZ284" i="11" a="1"/>
  <c r="AZ284" i="11" s="1"/>
  <c r="CA284" i="11" a="1"/>
  <c r="CA284" i="11" s="1"/>
  <c r="AZ855" i="11" a="1"/>
  <c r="AZ855" i="11" s="1"/>
  <c r="CA855" i="11" a="1"/>
  <c r="CA855" i="11" s="1"/>
  <c r="CA21" i="11" a="1"/>
  <c r="CA21" i="11" s="1"/>
  <c r="AZ21" i="11" a="1"/>
  <c r="AZ21" i="11" s="1"/>
  <c r="AZ385" i="11" a="1"/>
  <c r="AZ385" i="11" s="1"/>
  <c r="CA385" i="11" a="1"/>
  <c r="CA385" i="11" s="1"/>
  <c r="CA636" i="11" a="1"/>
  <c r="CA636" i="11" s="1"/>
  <c r="AZ636" i="11" a="1"/>
  <c r="AZ636" i="11" s="1"/>
  <c r="AZ807" i="11" a="1"/>
  <c r="AZ807" i="11" s="1"/>
  <c r="CA807" i="11" a="1"/>
  <c r="CA807" i="11" s="1"/>
  <c r="CA800" i="11" a="1"/>
  <c r="CA800" i="11" s="1"/>
  <c r="AZ800" i="11" a="1"/>
  <c r="AZ800" i="11" s="1"/>
  <c r="AZ237" i="11" a="1"/>
  <c r="AZ237" i="11" s="1"/>
  <c r="CA237" i="11" a="1"/>
  <c r="CA237" i="11" s="1"/>
  <c r="CA874" i="11" a="1"/>
  <c r="CA874" i="11" s="1"/>
  <c r="AZ874" i="11" a="1"/>
  <c r="AZ874" i="11" s="1"/>
  <c r="CA770" i="11" a="1"/>
  <c r="CA770" i="11" s="1"/>
  <c r="AZ770" i="11" a="1"/>
  <c r="AZ770" i="11" s="1"/>
  <c r="AZ457" i="11" a="1"/>
  <c r="AZ457" i="11" s="1"/>
  <c r="CA457" i="11" a="1"/>
  <c r="CA457" i="11" s="1"/>
  <c r="AZ348" i="11" a="1"/>
  <c r="AZ348" i="11" s="1"/>
  <c r="CA348" i="11" a="1"/>
  <c r="CA348" i="11" s="1"/>
  <c r="AZ840" i="11" a="1"/>
  <c r="AZ840" i="11" s="1"/>
  <c r="CA840" i="11" a="1"/>
  <c r="CA840" i="11" s="1"/>
  <c r="AZ556" i="11" a="1"/>
  <c r="AZ556" i="11" s="1"/>
  <c r="CA556" i="11" a="1"/>
  <c r="CA556" i="11" s="1"/>
  <c r="AZ312" i="11" a="1"/>
  <c r="AZ312" i="11" s="1"/>
  <c r="CA312" i="11" a="1"/>
  <c r="CA312" i="11" s="1"/>
  <c r="AZ127" i="11" a="1"/>
  <c r="AZ127" i="11" s="1"/>
  <c r="CA127" i="11" a="1"/>
  <c r="CA127" i="11" s="1"/>
  <c r="CA621" i="11" a="1"/>
  <c r="CA621" i="11" s="1"/>
  <c r="AZ621" i="11" a="1"/>
  <c r="AZ621" i="11" s="1"/>
  <c r="CA511" i="11" a="1"/>
  <c r="CA511" i="11" s="1"/>
  <c r="AZ511" i="11" a="1"/>
  <c r="AZ511" i="11" s="1"/>
  <c r="CA451" i="11" a="1"/>
  <c r="CA451" i="11" s="1"/>
  <c r="AZ451" i="11" a="1"/>
  <c r="AZ451" i="11" s="1"/>
  <c r="AZ289" i="11" a="1"/>
  <c r="AZ289" i="11" s="1"/>
  <c r="CA289" i="11" a="1"/>
  <c r="CA289" i="11" s="1"/>
  <c r="AZ593" i="11" a="1"/>
  <c r="AZ593" i="11" s="1"/>
  <c r="CA593" i="11" a="1"/>
  <c r="CA593" i="11" s="1"/>
  <c r="CA27" i="11" a="1"/>
  <c r="CA27" i="11" s="1"/>
  <c r="AZ27" i="11" a="1"/>
  <c r="AZ27" i="11" s="1"/>
  <c r="CA595" i="11" a="1"/>
  <c r="CA595" i="11" s="1"/>
  <c r="AZ595" i="11" a="1"/>
  <c r="AZ595" i="11" s="1"/>
  <c r="AZ172" i="11" a="1"/>
  <c r="AZ172" i="11" s="1"/>
  <c r="CA172" i="11" a="1"/>
  <c r="CA172" i="11" s="1"/>
  <c r="CA482" i="11" a="1"/>
  <c r="CA482" i="11" s="1"/>
  <c r="AZ482" i="11" a="1"/>
  <c r="AZ482" i="11" s="1"/>
  <c r="CA406" i="11" a="1"/>
  <c r="CA406" i="11" s="1"/>
  <c r="AZ406" i="11" a="1"/>
  <c r="AZ406" i="11" s="1"/>
  <c r="CA659" i="11" a="1"/>
  <c r="CA659" i="11" s="1"/>
  <c r="AZ659" i="11" a="1"/>
  <c r="AZ659" i="11" s="1"/>
  <c r="CA609" i="11" a="1"/>
  <c r="CA609" i="11" s="1"/>
  <c r="AZ609" i="11" a="1"/>
  <c r="AZ609" i="11" s="1"/>
  <c r="AZ888" i="11" a="1"/>
  <c r="AZ888" i="11" s="1"/>
  <c r="CA888" i="11" a="1"/>
  <c r="CA888" i="11" s="1"/>
  <c r="AZ12" i="11" a="1"/>
  <c r="AZ12" i="11" s="1"/>
  <c r="H6" i="12" s="1"/>
  <c r="AZ410" i="11" a="1"/>
  <c r="AZ410" i="11" s="1"/>
  <c r="CA410" i="11" a="1"/>
  <c r="CA410" i="11" s="1"/>
  <c r="CA608" i="11" a="1"/>
  <c r="CA608" i="11" s="1"/>
  <c r="AZ608" i="11" a="1"/>
  <c r="AZ608" i="11" s="1"/>
  <c r="AZ9" i="11" a="1"/>
  <c r="AZ9" i="11" s="1"/>
  <c r="CA416" i="11" a="1"/>
  <c r="CA416" i="11" s="1"/>
  <c r="AZ416" i="11" a="1"/>
  <c r="AZ416" i="11" s="1"/>
  <c r="AZ51" i="11" a="1"/>
  <c r="AZ51" i="11" s="1"/>
  <c r="H15" i="12" s="1"/>
  <c r="L24" i="2" s="1"/>
  <c r="AZ558" i="11" a="1"/>
  <c r="AZ558" i="11" s="1"/>
  <c r="CA558" i="11" a="1"/>
  <c r="CA558" i="11" s="1"/>
  <c r="AZ802" i="11" a="1"/>
  <c r="AZ802" i="11" s="1"/>
  <c r="CA802" i="11" a="1"/>
  <c r="CA802" i="11" s="1"/>
  <c r="CA727" i="11" a="1"/>
  <c r="CA727" i="11" s="1"/>
  <c r="AZ727" i="11" a="1"/>
  <c r="AZ727" i="11" s="1"/>
  <c r="AZ125" i="11" a="1"/>
  <c r="AZ125" i="11" s="1"/>
  <c r="CA125" i="11" a="1"/>
  <c r="CA125" i="11" s="1"/>
  <c r="CA689" i="11" a="1"/>
  <c r="CA689" i="11" s="1"/>
  <c r="AZ689" i="11" a="1"/>
  <c r="AZ689" i="11" s="1"/>
  <c r="CA378" i="11" a="1"/>
  <c r="CA378" i="11" s="1"/>
  <c r="AZ378" i="11" a="1"/>
  <c r="AZ378" i="11" s="1"/>
  <c r="AZ440" i="11" a="1"/>
  <c r="AZ440" i="11" s="1"/>
  <c r="CA440" i="11" a="1"/>
  <c r="CA440" i="11" s="1"/>
  <c r="AZ183" i="11" a="1"/>
  <c r="AZ183" i="11" s="1"/>
  <c r="CA183" i="11" a="1"/>
  <c r="CA183" i="11" s="1"/>
  <c r="CA287" i="11" a="1"/>
  <c r="CA287" i="11" s="1"/>
  <c r="AZ287" i="11" a="1"/>
  <c r="AZ287" i="11" s="1"/>
  <c r="AZ478" i="11" a="1"/>
  <c r="AZ478" i="11" s="1"/>
  <c r="CA478" i="11" a="1"/>
  <c r="CA478" i="11" s="1"/>
  <c r="AZ628" i="11" a="1"/>
  <c r="AZ628" i="11" s="1"/>
  <c r="CA628" i="11" a="1"/>
  <c r="CA628" i="11" s="1"/>
  <c r="AZ164" i="11" a="1"/>
  <c r="AZ164" i="11" s="1"/>
  <c r="CA164" i="11" a="1"/>
  <c r="CA164" i="11" s="1"/>
  <c r="AZ805" i="11" a="1"/>
  <c r="AZ805" i="11" s="1"/>
  <c r="CA805" i="11" a="1"/>
  <c r="CA805" i="11" s="1"/>
  <c r="CA326" i="11" a="1"/>
  <c r="CA326" i="11" s="1"/>
  <c r="AZ326" i="11" a="1"/>
  <c r="AZ326" i="11" s="1"/>
  <c r="CA679" i="11" a="1"/>
  <c r="CA679" i="11" s="1"/>
  <c r="AZ679" i="11" a="1"/>
  <c r="AZ679" i="11" s="1"/>
  <c r="CA59" i="11" a="1"/>
  <c r="CA59" i="11" s="1"/>
  <c r="AZ59" i="11" a="1"/>
  <c r="AZ59" i="11" s="1"/>
  <c r="CA412" i="11" a="1"/>
  <c r="CA412" i="11" s="1"/>
  <c r="AZ412" i="11" a="1"/>
  <c r="AZ412" i="11" s="1"/>
  <c r="AZ664" i="11" a="1"/>
  <c r="AZ664" i="11" s="1"/>
  <c r="CA664" i="11" a="1"/>
  <c r="CA664" i="11" s="1"/>
  <c r="AZ731" i="11" a="1"/>
  <c r="AZ731" i="11" s="1"/>
  <c r="CA731" i="11" a="1"/>
  <c r="CA731" i="11" s="1"/>
  <c r="CA828" i="11" a="1"/>
  <c r="CA828" i="11" s="1"/>
  <c r="AZ828" i="11" a="1"/>
  <c r="AZ828" i="11" s="1"/>
  <c r="CA540" i="11" a="1"/>
  <c r="CA540" i="11" s="1"/>
  <c r="AZ540" i="11" a="1"/>
  <c r="AZ540" i="11" s="1"/>
  <c r="CA185" i="11" a="1"/>
  <c r="CA185" i="11" s="1"/>
  <c r="AZ185" i="11" a="1"/>
  <c r="AZ185" i="11" s="1"/>
  <c r="CA291" i="11" a="1"/>
  <c r="CA291" i="11" s="1"/>
  <c r="AZ291" i="11" a="1"/>
  <c r="AZ291" i="11" s="1"/>
  <c r="CA854" i="11" a="1"/>
  <c r="CA854" i="11" s="1"/>
  <c r="AZ854" i="11" a="1"/>
  <c r="AZ854" i="11" s="1"/>
  <c r="AZ370" i="11" a="1"/>
  <c r="AZ370" i="11" s="1"/>
  <c r="CA370" i="11" a="1"/>
  <c r="CA370" i="11" s="1"/>
  <c r="CA82" i="11" a="1"/>
  <c r="CA82" i="11" s="1"/>
  <c r="AZ82" i="11" a="1"/>
  <c r="AZ82" i="11" s="1"/>
  <c r="AZ565" i="11" a="1"/>
  <c r="AZ565" i="11" s="1"/>
  <c r="CA565" i="11" a="1"/>
  <c r="CA565" i="11" s="1"/>
  <c r="CA526" i="11" a="1"/>
  <c r="CA526" i="11" s="1"/>
  <c r="AZ526" i="11" a="1"/>
  <c r="AZ526" i="11" s="1"/>
  <c r="CA789" i="11" a="1"/>
  <c r="CA789" i="11" s="1"/>
  <c r="AZ789" i="11" a="1"/>
  <c r="AZ789" i="11" s="1"/>
  <c r="AZ106" i="11" a="1"/>
  <c r="AZ106" i="11" s="1"/>
  <c r="CA106" i="11" a="1"/>
  <c r="CA106" i="11" s="1"/>
  <c r="AZ798" i="11" a="1"/>
  <c r="AZ798" i="11" s="1"/>
  <c r="CA798" i="11" a="1"/>
  <c r="CA798" i="11" s="1"/>
  <c r="AZ859" i="11" a="1"/>
  <c r="AZ859" i="11" s="1"/>
  <c r="CA859" i="11" a="1"/>
  <c r="CA859" i="11" s="1"/>
  <c r="CA411" i="11" a="1"/>
  <c r="CA411" i="11" s="1"/>
  <c r="AZ411" i="11" a="1"/>
  <c r="AZ411" i="11" s="1"/>
  <c r="CA780" i="11" a="1"/>
  <c r="CA780" i="11" s="1"/>
  <c r="AZ780" i="11" a="1"/>
  <c r="AZ780" i="11" s="1"/>
  <c r="CA682" i="11" a="1"/>
  <c r="CA682" i="11" s="1"/>
  <c r="AZ682" i="11" a="1"/>
  <c r="AZ682" i="11" s="1"/>
  <c r="CA631" i="11" a="1"/>
  <c r="CA631" i="11" s="1"/>
  <c r="AZ631" i="11" a="1"/>
  <c r="AZ631" i="11" s="1"/>
  <c r="AZ134" i="11" a="1"/>
  <c r="AZ134" i="11" s="1"/>
  <c r="CA134" i="11" a="1"/>
  <c r="CA134" i="11" s="1"/>
  <c r="AZ426" i="11" a="1"/>
  <c r="AZ426" i="11" s="1"/>
  <c r="CA426" i="11" a="1"/>
  <c r="CA426" i="11" s="1"/>
  <c r="AZ644" i="11" a="1"/>
  <c r="AZ644" i="11" s="1"/>
  <c r="CA644" i="11" a="1"/>
  <c r="CA644" i="11" s="1"/>
  <c r="CA783" i="11" a="1"/>
  <c r="CA783" i="11" s="1"/>
  <c r="AZ783" i="11" a="1"/>
  <c r="AZ783" i="11" s="1"/>
  <c r="AZ688" i="11" a="1"/>
  <c r="AZ688" i="11" s="1"/>
  <c r="CA688" i="11" a="1"/>
  <c r="CA688" i="11" s="1"/>
  <c r="CA303" i="11" a="1"/>
  <c r="CA303" i="11" s="1"/>
  <c r="AZ303" i="11" a="1"/>
  <c r="AZ303" i="11" s="1"/>
  <c r="CA190" i="11" a="1"/>
  <c r="CA190" i="11" s="1"/>
  <c r="AZ190" i="11" a="1"/>
  <c r="AZ190" i="11" s="1"/>
  <c r="CA586" i="11" a="1"/>
  <c r="CA586" i="11" s="1"/>
  <c r="AZ586" i="11" a="1"/>
  <c r="AZ586" i="11" s="1"/>
  <c r="AZ409" i="11" a="1"/>
  <c r="AZ409" i="11" s="1"/>
  <c r="CA409" i="11" a="1"/>
  <c r="CA409" i="11" s="1"/>
  <c r="AZ215" i="11" a="1"/>
  <c r="AZ215" i="11" s="1"/>
  <c r="H32" i="12" s="1"/>
  <c r="AZ647" i="11" a="1"/>
  <c r="AZ647" i="11" s="1"/>
  <c r="CA647" i="11" a="1"/>
  <c r="CA647" i="11" s="1"/>
  <c r="CA720" i="11" a="1"/>
  <c r="CA720" i="11" s="1"/>
  <c r="AZ720" i="11" a="1"/>
  <c r="AZ720" i="11" s="1"/>
  <c r="AZ15" i="11" a="1"/>
  <c r="AZ15" i="11" s="1"/>
  <c r="H9" i="12" s="1"/>
  <c r="AZ191" i="11" a="1"/>
  <c r="AZ191" i="11" s="1"/>
  <c r="CA191" i="11" a="1"/>
  <c r="CA191" i="11" s="1"/>
  <c r="AZ413" i="11" a="1"/>
  <c r="AZ413" i="11" s="1"/>
  <c r="CA413" i="11" a="1"/>
  <c r="CA413" i="11" s="1"/>
  <c r="AZ850" i="11" a="1"/>
  <c r="AZ850" i="11" s="1"/>
  <c r="CA850" i="11" a="1"/>
  <c r="CA850" i="11" s="1"/>
  <c r="CA356" i="11" a="1"/>
  <c r="CA356" i="11" s="1"/>
  <c r="AZ356" i="11" a="1"/>
  <c r="AZ356" i="11" s="1"/>
  <c r="AZ188" i="11" a="1"/>
  <c r="AZ188" i="11" s="1"/>
  <c r="CA188" i="11" a="1"/>
  <c r="CA188" i="11" s="1"/>
  <c r="CA741" i="11" a="1"/>
  <c r="CA741" i="11" s="1"/>
  <c r="AZ741" i="11" a="1"/>
  <c r="AZ741" i="11" s="1"/>
  <c r="CA121" i="11" a="1"/>
  <c r="CA121" i="11" s="1"/>
  <c r="AZ121" i="11" a="1"/>
  <c r="AZ121" i="11" s="1"/>
  <c r="CA804" i="11" a="1"/>
  <c r="CA804" i="11" s="1"/>
  <c r="AZ804" i="11" a="1"/>
  <c r="AZ804" i="11" s="1"/>
  <c r="CA226" i="11" a="1"/>
  <c r="CA226" i="11" s="1"/>
  <c r="AZ226" i="11" a="1"/>
  <c r="AZ226" i="11" s="1"/>
  <c r="AZ371" i="11" a="1"/>
  <c r="AZ371" i="11" s="1"/>
  <c r="CA371" i="11" a="1"/>
  <c r="CA371" i="11" s="1"/>
  <c r="AZ713" i="11" a="1"/>
  <c r="AZ713" i="11" s="1"/>
  <c r="CA713" i="11" a="1"/>
  <c r="CA713" i="11" s="1"/>
  <c r="AZ619" i="11" a="1"/>
  <c r="AZ619" i="11" s="1"/>
  <c r="CA619" i="11" a="1"/>
  <c r="CA619" i="11" s="1"/>
  <c r="AZ319" i="11" a="1"/>
  <c r="AZ319" i="11" s="1"/>
  <c r="CA319" i="11" a="1"/>
  <c r="CA319" i="11" s="1"/>
  <c r="CA166" i="11" a="1"/>
  <c r="CA166" i="11" s="1"/>
  <c r="AZ166" i="11" a="1"/>
  <c r="AZ166" i="11" s="1"/>
  <c r="CA244" i="11" a="1"/>
  <c r="CA244" i="11" s="1"/>
  <c r="AZ244" i="11" a="1"/>
  <c r="AZ244" i="11" s="1"/>
  <c r="AZ882" i="11" a="1"/>
  <c r="AZ882" i="11" s="1"/>
  <c r="CA882" i="11" a="1"/>
  <c r="CA882" i="11" s="1"/>
  <c r="CA450" i="11" a="1"/>
  <c r="CA450" i="11" s="1"/>
  <c r="AZ450" i="11" a="1"/>
  <c r="AZ450" i="11" s="1"/>
  <c r="CA420" i="11" a="1"/>
  <c r="CA420" i="11" s="1"/>
  <c r="AZ420" i="11" a="1"/>
  <c r="AZ420" i="11" s="1"/>
  <c r="AZ612" i="11" a="1"/>
  <c r="AZ612" i="11" s="1"/>
  <c r="CA612" i="11" a="1"/>
  <c r="CA612" i="11" s="1"/>
  <c r="CA137" i="11" a="1"/>
  <c r="CA137" i="11" s="1"/>
  <c r="AZ137" i="11" a="1"/>
  <c r="AZ137" i="11" s="1"/>
  <c r="CA555" i="11" a="1"/>
  <c r="CA555" i="11" s="1"/>
  <c r="AZ555" i="11" a="1"/>
  <c r="AZ555" i="11" s="1"/>
  <c r="CA130" i="11" a="1"/>
  <c r="CA130" i="11" s="1"/>
  <c r="AZ130" i="11" a="1"/>
  <c r="AZ130" i="11" s="1"/>
  <c r="CA282" i="11" a="1"/>
  <c r="CA282" i="11" s="1"/>
  <c r="AZ282" i="11" a="1"/>
  <c r="AZ282" i="11" s="1"/>
  <c r="CA175" i="11" a="1"/>
  <c r="CA175" i="11" s="1"/>
  <c r="AZ175" i="11" a="1"/>
  <c r="AZ175" i="11" s="1"/>
  <c r="CA722" i="11" a="1"/>
  <c r="CA722" i="11" s="1"/>
  <c r="AZ722" i="11" a="1"/>
  <c r="AZ722" i="11" s="1"/>
  <c r="AZ173" i="11" a="1"/>
  <c r="AZ173" i="11" s="1"/>
  <c r="CA173" i="11" a="1"/>
  <c r="CA173" i="11" s="1"/>
  <c r="AZ522" i="11" a="1"/>
  <c r="AZ522" i="11" s="1"/>
  <c r="CA522" i="11" a="1"/>
  <c r="CA522" i="11" s="1"/>
  <c r="AZ448" i="11" a="1"/>
  <c r="AZ448" i="11" s="1"/>
  <c r="CA448" i="11" a="1"/>
  <c r="CA448" i="11" s="1"/>
  <c r="CA234" i="11" a="1"/>
  <c r="CA234" i="11" s="1"/>
  <c r="AZ234" i="11" a="1"/>
  <c r="AZ234" i="11" s="1"/>
  <c r="CA810" i="11" a="1"/>
  <c r="CA810" i="11" s="1"/>
  <c r="AZ810" i="11" a="1"/>
  <c r="AZ810" i="11" s="1"/>
  <c r="CA273" i="11" a="1"/>
  <c r="CA273" i="11" s="1"/>
  <c r="AZ273" i="11" a="1"/>
  <c r="AZ273" i="11" s="1"/>
  <c r="CA533" i="11" a="1"/>
  <c r="CA533" i="11" s="1"/>
  <c r="AZ533" i="11" a="1"/>
  <c r="AZ533" i="11" s="1"/>
  <c r="AZ730" i="11" a="1"/>
  <c r="AZ730" i="11" s="1"/>
  <c r="CA730" i="11" a="1"/>
  <c r="CA730" i="11" s="1"/>
  <c r="CA274" i="11" a="1"/>
  <c r="CA274" i="11" s="1"/>
  <c r="AZ274" i="11" a="1"/>
  <c r="AZ274" i="11" s="1"/>
  <c r="CA107" i="11" a="1"/>
  <c r="CA107" i="11" s="1"/>
  <c r="AZ107" i="11" a="1"/>
  <c r="AZ107" i="11" s="1"/>
  <c r="AZ202" i="11" a="1"/>
  <c r="AZ202" i="11" s="1"/>
  <c r="CA202" i="11" a="1"/>
  <c r="CA202" i="11" s="1"/>
  <c r="AZ876" i="11" a="1"/>
  <c r="AZ876" i="11" s="1"/>
  <c r="CA876" i="11" a="1"/>
  <c r="CA876" i="11" s="1"/>
  <c r="AZ311" i="11" a="1"/>
  <c r="AZ311" i="11" s="1"/>
  <c r="CA311" i="11" a="1"/>
  <c r="CA311" i="11" s="1"/>
  <c r="CA472" i="11" a="1"/>
  <c r="CA472" i="11" s="1"/>
  <c r="AZ472" i="11" a="1"/>
  <c r="AZ472" i="11" s="1"/>
  <c r="AZ465" i="11" a="1"/>
  <c r="AZ465" i="11" s="1"/>
  <c r="CA465" i="11" a="1"/>
  <c r="CA465" i="11" s="1"/>
  <c r="CA596" i="11" a="1"/>
  <c r="CA596" i="11" s="1"/>
  <c r="AZ596" i="11" a="1"/>
  <c r="AZ596" i="11" s="1"/>
  <c r="CA699" i="11" a="1"/>
  <c r="CA699" i="11" s="1"/>
  <c r="AZ699" i="11" a="1"/>
  <c r="AZ699" i="11" s="1"/>
  <c r="AZ177" i="11" a="1"/>
  <c r="AZ177" i="11" s="1"/>
  <c r="CA177" i="11" a="1"/>
  <c r="CA177" i="11" s="1"/>
  <c r="CA304" i="11" a="1"/>
  <c r="CA304" i="11" s="1"/>
  <c r="AZ304" i="11" a="1"/>
  <c r="AZ304" i="11" s="1"/>
  <c r="CA546" i="11" a="1"/>
  <c r="CA546" i="11" s="1"/>
  <c r="AZ546" i="11" a="1"/>
  <c r="AZ546" i="11" s="1"/>
  <c r="CA26" i="11" a="1"/>
  <c r="CA26" i="11" s="1"/>
  <c r="AZ26" i="11" a="1"/>
  <c r="AZ26" i="11" s="1"/>
  <c r="CA167" i="11" a="1"/>
  <c r="CA167" i="11" s="1"/>
  <c r="AZ167" i="11" a="1"/>
  <c r="AZ167" i="11" s="1"/>
  <c r="AZ33" i="11" a="1"/>
  <c r="AZ33" i="11" s="1"/>
  <c r="CA33" i="11" a="1"/>
  <c r="CA33" i="11" s="1"/>
  <c r="AZ68" i="11" a="1"/>
  <c r="AZ68" i="11" s="1"/>
  <c r="H25" i="12" s="1"/>
  <c r="AZ123" i="11" a="1"/>
  <c r="AZ123" i="11" s="1"/>
  <c r="CA123" i="11" a="1"/>
  <c r="CA123" i="11" s="1"/>
  <c r="AZ710" i="11" a="1"/>
  <c r="AZ710" i="11" s="1"/>
  <c r="CA710" i="11" a="1"/>
  <c r="CA710" i="11" s="1"/>
  <c r="AZ169" i="11" a="1"/>
  <c r="AZ169" i="11" s="1"/>
  <c r="CA169" i="11" a="1"/>
  <c r="CA169" i="11" s="1"/>
  <c r="AZ883" i="11" a="1"/>
  <c r="AZ883" i="11" s="1"/>
  <c r="CA883" i="11" a="1"/>
  <c r="CA883" i="11" s="1"/>
  <c r="AZ671" i="11" a="1"/>
  <c r="AZ671" i="11" s="1"/>
  <c r="CA671" i="11" a="1"/>
  <c r="CA671" i="11" s="1"/>
  <c r="AZ691" i="11" a="1"/>
  <c r="AZ691" i="11" s="1"/>
  <c r="CA691" i="11" a="1"/>
  <c r="CA691" i="11" s="1"/>
  <c r="CA626" i="11" a="1"/>
  <c r="CA626" i="11" s="1"/>
  <c r="AZ626" i="11" a="1"/>
  <c r="AZ626" i="11" s="1"/>
  <c r="AZ156" i="11" a="1"/>
  <c r="AZ156" i="11" s="1"/>
  <c r="CA156" i="11" a="1"/>
  <c r="CA156" i="11" s="1"/>
  <c r="AZ384" i="11" a="1"/>
  <c r="AZ384" i="11" s="1"/>
  <c r="CA384" i="11" a="1"/>
  <c r="CA384" i="11" s="1"/>
  <c r="CA344" i="11" a="1"/>
  <c r="CA344" i="11" s="1"/>
  <c r="AZ344" i="11" a="1"/>
  <c r="AZ344" i="11" s="1"/>
  <c r="CA445" i="11" a="1"/>
  <c r="CA445" i="11" s="1"/>
  <c r="AZ445" i="11" a="1"/>
  <c r="AZ445" i="11" s="1"/>
  <c r="CA729" i="11" a="1"/>
  <c r="CA729" i="11" s="1"/>
  <c r="AZ729" i="11" a="1"/>
  <c r="AZ729" i="11" s="1"/>
  <c r="AZ589" i="11" a="1"/>
  <c r="AZ589" i="11" s="1"/>
  <c r="CA589" i="11" a="1"/>
  <c r="CA589" i="11" s="1"/>
  <c r="CA193" i="11" a="1"/>
  <c r="CA193" i="11" s="1"/>
  <c r="AZ193" i="11" a="1"/>
  <c r="AZ193" i="11" s="1"/>
  <c r="CA862" i="11" a="1"/>
  <c r="CA862" i="11" s="1"/>
  <c r="AZ862" i="11" a="1"/>
  <c r="AZ862" i="11" s="1"/>
  <c r="CA765" i="11" a="1"/>
  <c r="CA765" i="11" s="1"/>
  <c r="AZ765" i="11" a="1"/>
  <c r="AZ765" i="11" s="1"/>
  <c r="CA641" i="11" a="1"/>
  <c r="CA641" i="11" s="1"/>
  <c r="AZ641" i="11" a="1"/>
  <c r="AZ641" i="11" s="1"/>
  <c r="CA322" i="11" a="1"/>
  <c r="CA322" i="11" s="1"/>
  <c r="AZ322" i="11" a="1"/>
  <c r="AZ322" i="11" s="1"/>
  <c r="CA235" i="11" a="1"/>
  <c r="CA235" i="11" s="1"/>
  <c r="AZ235" i="11" a="1"/>
  <c r="AZ235" i="11" s="1"/>
  <c r="CA83" i="11" a="1"/>
  <c r="CA83" i="11" s="1"/>
  <c r="AZ83" i="11" a="1"/>
  <c r="AZ83" i="11" s="1"/>
  <c r="CA675" i="11" a="1"/>
  <c r="CA675" i="11" s="1"/>
  <c r="AZ675" i="11" a="1"/>
  <c r="AZ675" i="11" s="1"/>
  <c r="AZ77" i="11" a="1"/>
  <c r="AZ77" i="11" s="1"/>
  <c r="CA77" i="11" a="1"/>
  <c r="CA77" i="11" s="1"/>
  <c r="AZ113" i="11" a="1"/>
  <c r="AZ113" i="11" s="1"/>
  <c r="CA113" i="11" a="1"/>
  <c r="CA113" i="11" s="1"/>
  <c r="CA240" i="11" a="1"/>
  <c r="CA240" i="11" s="1"/>
  <c r="AZ240" i="11" a="1"/>
  <c r="AZ240" i="11" s="1"/>
  <c r="AZ214" i="11" a="1"/>
  <c r="AZ214" i="11" s="1"/>
  <c r="H31" i="12" s="1"/>
  <c r="AZ760" i="11" a="1"/>
  <c r="AZ760" i="11" s="1"/>
  <c r="CA760" i="11" a="1"/>
  <c r="CA760" i="11" s="1"/>
  <c r="CA334" i="11" a="1"/>
  <c r="CA334" i="11" s="1"/>
  <c r="AZ334" i="11" a="1"/>
  <c r="AZ334" i="11" s="1"/>
  <c r="CA391" i="11" a="1"/>
  <c r="CA391" i="11" s="1"/>
  <c r="AZ391" i="11" a="1"/>
  <c r="AZ391" i="11" s="1"/>
  <c r="CA136" i="11" a="1"/>
  <c r="CA136" i="11" s="1"/>
  <c r="AZ136" i="11" a="1"/>
  <c r="AZ136" i="11" s="1"/>
  <c r="CA252" i="11" a="1"/>
  <c r="CA252" i="11" s="1"/>
  <c r="AZ252" i="11" a="1"/>
  <c r="AZ252" i="11" s="1"/>
  <c r="AZ157" i="11" a="1"/>
  <c r="AZ157" i="11" s="1"/>
  <c r="CA157" i="11" a="1"/>
  <c r="CA157" i="11" s="1"/>
  <c r="AZ327" i="11" a="1"/>
  <c r="AZ327" i="11" s="1"/>
  <c r="CA327" i="11" a="1"/>
  <c r="CA327" i="11" s="1"/>
  <c r="AZ653" i="11" a="1"/>
  <c r="AZ653" i="11" s="1"/>
  <c r="CA653" i="11" a="1"/>
  <c r="CA653" i="11" s="1"/>
  <c r="AZ315" i="11" a="1"/>
  <c r="AZ315" i="11" s="1"/>
  <c r="CA315" i="11" a="1"/>
  <c r="CA315" i="11" s="1"/>
  <c r="CA29" i="11" a="1"/>
  <c r="CA29" i="11" s="1"/>
  <c r="AZ29" i="11" a="1"/>
  <c r="AZ29" i="11" s="1"/>
  <c r="CA771" i="11" a="1"/>
  <c r="CA771" i="11" s="1"/>
  <c r="AZ771" i="11" a="1"/>
  <c r="AZ771" i="11" s="1"/>
  <c r="CA753" i="11" a="1"/>
  <c r="CA753" i="11" s="1"/>
  <c r="AZ753" i="11" a="1"/>
  <c r="AZ753" i="11" s="1"/>
  <c r="AZ822" i="11" a="1"/>
  <c r="AZ822" i="11" s="1"/>
  <c r="CA822" i="11" a="1"/>
  <c r="CA822" i="11" s="1"/>
  <c r="CA777" i="11" a="1"/>
  <c r="CA777" i="11" s="1"/>
  <c r="AZ777" i="11" a="1"/>
  <c r="AZ777" i="11" s="1"/>
  <c r="CA297" i="11" a="1"/>
  <c r="CA297" i="11" s="1"/>
  <c r="AZ297" i="11" a="1"/>
  <c r="AZ297" i="11" s="1"/>
  <c r="CA677" i="11" a="1"/>
  <c r="CA677" i="11" s="1"/>
  <c r="AZ677" i="11" a="1"/>
  <c r="AZ677" i="11" s="1"/>
  <c r="DM14" i="11"/>
  <c r="J28" i="8" s="1"/>
  <c r="G9" i="12"/>
  <c r="AZ817" i="11" a="1"/>
  <c r="AZ817" i="11" s="1"/>
  <c r="CA817" i="11" a="1"/>
  <c r="CA817" i="11" s="1"/>
  <c r="AZ549" i="11" a="1"/>
  <c r="AZ549" i="11" s="1"/>
  <c r="CA549" i="11" a="1"/>
  <c r="CA549" i="11" s="1"/>
  <c r="AZ174" i="11" a="1"/>
  <c r="AZ174" i="11" s="1"/>
  <c r="CA174" i="11" a="1"/>
  <c r="CA174" i="11" s="1"/>
  <c r="AZ316" i="11" a="1"/>
  <c r="AZ316" i="11" s="1"/>
  <c r="CA316" i="11" a="1"/>
  <c r="CA316" i="11" s="1"/>
  <c r="CA225" i="11" a="1"/>
  <c r="CA225" i="11" s="1"/>
  <c r="AZ225" i="11" a="1"/>
  <c r="AZ225" i="11" s="1"/>
  <c r="AZ45" i="11" a="1"/>
  <c r="AZ45" i="11" s="1"/>
  <c r="H10" i="12" s="1"/>
  <c r="AZ853" i="11" a="1"/>
  <c r="AZ853" i="11" s="1"/>
  <c r="CA853" i="11" a="1"/>
  <c r="CA853" i="11" s="1"/>
  <c r="CA452" i="11" a="1"/>
  <c r="CA452" i="11" s="1"/>
  <c r="AZ452" i="11" a="1"/>
  <c r="AZ452" i="11" s="1"/>
  <c r="AZ661" i="11" a="1"/>
  <c r="AZ661" i="11" s="1"/>
  <c r="CA661" i="11" a="1"/>
  <c r="CA661" i="11" s="1"/>
  <c r="AZ148" i="11" a="1"/>
  <c r="AZ148" i="11" s="1"/>
  <c r="CA148" i="11" a="1"/>
  <c r="CA148" i="11" s="1"/>
  <c r="AZ845" i="11" a="1"/>
  <c r="AZ845" i="11" s="1"/>
  <c r="CA845" i="11" a="1"/>
  <c r="CA845" i="11" s="1"/>
  <c r="AZ279" i="11" a="1"/>
  <c r="AZ279" i="11" s="1"/>
  <c r="CA279" i="11" a="1"/>
  <c r="CA279" i="11" s="1"/>
  <c r="AZ532" i="11" a="1"/>
  <c r="AZ532" i="11" s="1"/>
  <c r="CA532" i="11" a="1"/>
  <c r="CA532" i="11" s="1"/>
  <c r="AZ851" i="11" a="1"/>
  <c r="AZ851" i="11" s="1"/>
  <c r="CA851" i="11" a="1"/>
  <c r="CA851" i="11" s="1"/>
  <c r="CA672" i="11" a="1"/>
  <c r="CA672" i="11" s="1"/>
  <c r="AZ672" i="11" a="1"/>
  <c r="AZ672" i="11" s="1"/>
  <c r="CA407" i="11" a="1"/>
  <c r="CA407" i="11" s="1"/>
  <c r="AZ407" i="11" a="1"/>
  <c r="AZ407" i="11" s="1"/>
  <c r="AZ401" i="11" a="1"/>
  <c r="AZ401" i="11" s="1"/>
  <c r="CA401" i="11" a="1"/>
  <c r="CA401" i="11" s="1"/>
  <c r="AZ484" i="11" a="1"/>
  <c r="AZ484" i="11" s="1"/>
  <c r="CA484" i="11" a="1"/>
  <c r="CA484" i="11" s="1"/>
  <c r="CA464" i="11" a="1"/>
  <c r="CA464" i="11" s="1"/>
  <c r="AZ464" i="11" a="1"/>
  <c r="AZ464" i="11" s="1"/>
  <c r="CA719" i="11" a="1"/>
  <c r="CA719" i="11" s="1"/>
  <c r="AZ719" i="11" a="1"/>
  <c r="AZ719" i="11" s="1"/>
  <c r="AZ471" i="11" a="1"/>
  <c r="AZ471" i="11" s="1"/>
  <c r="CA471" i="11" a="1"/>
  <c r="CA471" i="11" s="1"/>
  <c r="AZ275" i="11" a="1"/>
  <c r="AZ275" i="11" s="1"/>
  <c r="CA275" i="11" a="1"/>
  <c r="CA275" i="11" s="1"/>
  <c r="CA249" i="11" a="1"/>
  <c r="CA249" i="11" s="1"/>
  <c r="AZ249" i="11" a="1"/>
  <c r="AZ249" i="11" s="1"/>
  <c r="AZ114" i="11" a="1"/>
  <c r="AZ114" i="11" s="1"/>
  <c r="CA114" i="11" a="1"/>
  <c r="CA114" i="11" s="1"/>
  <c r="CA153" i="11" a="1"/>
  <c r="CA153" i="11" s="1"/>
  <c r="AZ153" i="11" a="1"/>
  <c r="AZ153" i="11" s="1"/>
  <c r="CA813" i="11" a="1"/>
  <c r="CA813" i="11" s="1"/>
  <c r="AZ813" i="11" a="1"/>
  <c r="AZ813" i="11" s="1"/>
  <c r="AZ514" i="11" a="1"/>
  <c r="AZ514" i="11" s="1"/>
  <c r="CA514" i="11" a="1"/>
  <c r="CA514" i="11" s="1"/>
  <c r="CA476" i="11" a="1"/>
  <c r="CA476" i="11" s="1"/>
  <c r="AZ476" i="11" a="1"/>
  <c r="AZ476" i="11" s="1"/>
  <c r="AZ772" i="11" a="1"/>
  <c r="AZ772" i="11" s="1"/>
  <c r="CA772" i="11" a="1"/>
  <c r="CA772" i="11" s="1"/>
  <c r="CA665" i="11" a="1"/>
  <c r="CA665" i="11" s="1"/>
  <c r="AZ665" i="11" a="1"/>
  <c r="AZ665" i="11" s="1"/>
  <c r="CA690" i="11" a="1"/>
  <c r="CA690" i="11" s="1"/>
  <c r="AZ690" i="11" a="1"/>
  <c r="AZ690" i="11" s="1"/>
  <c r="AZ48" i="11" a="1"/>
  <c r="AZ48" i="11" s="1"/>
  <c r="H13" i="12" s="1"/>
  <c r="AZ504" i="11" a="1"/>
  <c r="AZ504" i="11" s="1"/>
  <c r="CA504" i="11" a="1"/>
  <c r="CA504" i="11" s="1"/>
  <c r="CA203" i="11" a="1"/>
  <c r="CA203" i="11" s="1"/>
  <c r="AZ203" i="11" a="1"/>
  <c r="AZ203" i="11" s="1"/>
  <c r="AZ473" i="11" a="1"/>
  <c r="AZ473" i="11" s="1"/>
  <c r="CA473" i="11" a="1"/>
  <c r="CA473" i="11" s="1"/>
  <c r="AZ20" i="11" a="1"/>
  <c r="AZ20" i="11" s="1"/>
  <c r="CA20" i="11" a="1"/>
  <c r="CA20" i="11" s="1"/>
  <c r="CA793" i="11" a="1"/>
  <c r="CA793" i="11" s="1"/>
  <c r="AZ793" i="11" a="1"/>
  <c r="AZ793" i="11" s="1"/>
  <c r="CA474" i="11" a="1"/>
  <c r="CA474" i="11" s="1"/>
  <c r="AZ474" i="11" a="1"/>
  <c r="AZ474" i="11" s="1"/>
  <c r="AZ708" i="11" a="1"/>
  <c r="AZ708" i="11" s="1"/>
  <c r="CA708" i="11" a="1"/>
  <c r="CA708" i="11" s="1"/>
  <c r="CA253" i="11" a="1"/>
  <c r="CA253" i="11" s="1"/>
  <c r="AZ253" i="11" a="1"/>
  <c r="AZ253" i="11" s="1"/>
  <c r="CA836" i="11" a="1"/>
  <c r="CA836" i="11" s="1"/>
  <c r="AZ836" i="11" a="1"/>
  <c r="AZ836" i="11" s="1"/>
  <c r="CA517" i="11" a="1"/>
  <c r="CA517" i="11" s="1"/>
  <c r="AZ517" i="11" a="1"/>
  <c r="AZ517" i="11" s="1"/>
  <c r="AZ889" i="11" a="1"/>
  <c r="AZ889" i="11" s="1"/>
  <c r="CA889" i="11" a="1"/>
  <c r="CA889" i="11" s="1"/>
  <c r="CA39" i="11" a="1"/>
  <c r="CA39" i="11" s="1"/>
  <c r="AZ39" i="11" a="1"/>
  <c r="AZ39" i="11" s="1"/>
  <c r="AZ830" i="11" a="1"/>
  <c r="AZ830" i="11" s="1"/>
  <c r="CA830" i="11" a="1"/>
  <c r="CA830" i="11" s="1"/>
  <c r="AZ640" i="11" a="1"/>
  <c r="AZ640" i="11" s="1"/>
  <c r="CA640" i="11" a="1"/>
  <c r="CA640" i="11" s="1"/>
  <c r="AZ794" i="11" a="1"/>
  <c r="AZ794" i="11" s="1"/>
  <c r="CA794" i="11" a="1"/>
  <c r="CA794" i="11" s="1"/>
  <c r="AZ573" i="11" a="1"/>
  <c r="AZ573" i="11" s="1"/>
  <c r="CA573" i="11" a="1"/>
  <c r="CA573" i="11" s="1"/>
  <c r="CA308" i="11" a="1"/>
  <c r="CA308" i="11" s="1"/>
  <c r="AZ308" i="11" a="1"/>
  <c r="AZ308" i="11" s="1"/>
  <c r="AZ263" i="11" a="1"/>
  <c r="AZ263" i="11" s="1"/>
  <c r="CA263" i="11" a="1"/>
  <c r="CA263" i="11" s="1"/>
  <c r="AZ849" i="11" a="1"/>
  <c r="AZ849" i="11" s="1"/>
  <c r="CA849" i="11" a="1"/>
  <c r="CA849" i="11" s="1"/>
  <c r="CA300" i="11" a="1"/>
  <c r="CA300" i="11" s="1"/>
  <c r="AZ300" i="11" a="1"/>
  <c r="AZ300" i="11" s="1"/>
  <c r="AZ716" i="11" a="1"/>
  <c r="AZ716" i="11" s="1"/>
  <c r="CA716" i="11" a="1"/>
  <c r="CA716" i="11" s="1"/>
  <c r="AZ536" i="11" a="1"/>
  <c r="AZ536" i="11" s="1"/>
  <c r="CA536" i="11" a="1"/>
  <c r="CA536" i="11" s="1"/>
  <c r="AZ201" i="11" a="1"/>
  <c r="AZ201" i="11" s="1"/>
  <c r="CA201" i="11" a="1"/>
  <c r="CA201" i="11" s="1"/>
  <c r="AZ460" i="11" a="1"/>
  <c r="AZ460" i="11" s="1"/>
  <c r="CA460" i="11" a="1"/>
  <c r="CA460" i="11" s="1"/>
  <c r="AZ488" i="11" a="1"/>
  <c r="AZ488" i="11" s="1"/>
  <c r="CA488" i="11" a="1"/>
  <c r="CA488" i="11" s="1"/>
  <c r="AZ774" i="11" a="1"/>
  <c r="AZ774" i="11" s="1"/>
  <c r="CA774" i="11" a="1"/>
  <c r="CA774" i="11" s="1"/>
  <c r="AZ704" i="11" a="1"/>
  <c r="AZ704" i="11" s="1"/>
  <c r="CA704" i="11" a="1"/>
  <c r="CA704" i="11" s="1"/>
  <c r="K87" i="10"/>
  <c r="AR81" i="10"/>
  <c r="Z97" i="10"/>
  <c r="Y97" i="10"/>
  <c r="J97" i="10"/>
  <c r="AQ88" i="10"/>
  <c r="Z82" i="10"/>
  <c r="Y82" i="10"/>
  <c r="J82" i="10"/>
  <c r="AQ82" i="10"/>
  <c r="K98" i="10"/>
  <c r="AR89" i="10"/>
  <c r="Z87" i="10"/>
  <c r="Y87" i="10"/>
  <c r="J87" i="10"/>
  <c r="AQ81" i="10"/>
  <c r="Z91" i="10"/>
  <c r="Y91" i="10"/>
  <c r="J91" i="10"/>
  <c r="AQ93" i="10"/>
  <c r="Z88" i="10"/>
  <c r="Y88" i="10"/>
  <c r="J88" i="10"/>
  <c r="AQ80" i="10"/>
  <c r="Z96" i="10"/>
  <c r="Y96" i="10"/>
  <c r="J96" i="10"/>
  <c r="AQ92" i="10"/>
  <c r="Z95" i="10"/>
  <c r="Y95" i="10"/>
  <c r="J95" i="10"/>
  <c r="AQ84" i="10"/>
  <c r="Y90" i="10"/>
  <c r="Z90" i="10"/>
  <c r="J90" i="10"/>
  <c r="AQ98" i="10"/>
  <c r="K80" i="10"/>
  <c r="AR77" i="10"/>
  <c r="K84" i="10"/>
  <c r="AR97" i="10"/>
  <c r="Y84" i="10"/>
  <c r="Z84" i="10"/>
  <c r="J84" i="10"/>
  <c r="AQ97" i="10"/>
  <c r="K82" i="10"/>
  <c r="AR82" i="10"/>
  <c r="Y89" i="10"/>
  <c r="Z89" i="10"/>
  <c r="J89" i="10"/>
  <c r="AQ83" i="10"/>
  <c r="K90" i="10"/>
  <c r="AR98" i="10"/>
  <c r="K86" i="10"/>
  <c r="AR87" i="10"/>
  <c r="K85" i="10"/>
  <c r="AR91" i="10"/>
  <c r="Y98" i="10"/>
  <c r="Z98" i="10"/>
  <c r="J98" i="10"/>
  <c r="AQ89" i="10"/>
  <c r="K97" i="10"/>
  <c r="AR88" i="10"/>
  <c r="Z94" i="10"/>
  <c r="Y94" i="10"/>
  <c r="J94" i="10"/>
  <c r="AQ85" i="10"/>
  <c r="K96" i="10"/>
  <c r="AR92" i="10"/>
  <c r="K79" i="10"/>
  <c r="AR90" i="10"/>
  <c r="Y85" i="10"/>
  <c r="Z85" i="10"/>
  <c r="J85" i="10"/>
  <c r="AQ91" i="10"/>
  <c r="K78" i="10"/>
  <c r="AR95" i="10"/>
  <c r="K89" i="10"/>
  <c r="AR83" i="10"/>
  <c r="K94" i="10"/>
  <c r="AR85" i="10"/>
  <c r="K77" i="10"/>
  <c r="AR96" i="10"/>
  <c r="Y78" i="10"/>
  <c r="Z78" i="10"/>
  <c r="J78" i="10"/>
  <c r="AQ95" i="10"/>
  <c r="Y92" i="10"/>
  <c r="Z92" i="10"/>
  <c r="J92" i="10"/>
  <c r="AQ78" i="10"/>
  <c r="Z77" i="10"/>
  <c r="Y77" i="10"/>
  <c r="J77" i="10"/>
  <c r="AQ96" i="10"/>
  <c r="Z81" i="10"/>
  <c r="Y81" i="10"/>
  <c r="J81" i="10"/>
  <c r="AQ94" i="10"/>
  <c r="K88" i="10"/>
  <c r="AR80" i="10"/>
  <c r="K81" i="10"/>
  <c r="AR94" i="10"/>
  <c r="K93" i="10"/>
  <c r="AR86" i="10"/>
  <c r="Z79" i="10"/>
  <c r="Y79" i="10"/>
  <c r="J79" i="10"/>
  <c r="AQ90" i="10"/>
  <c r="Z83" i="10"/>
  <c r="Y83" i="10"/>
  <c r="J83" i="10"/>
  <c r="AQ79" i="10"/>
  <c r="K91" i="10"/>
  <c r="AR93" i="10"/>
  <c r="Y80" i="10"/>
  <c r="Z80" i="10"/>
  <c r="J80" i="10"/>
  <c r="AQ77" i="10"/>
  <c r="Z93" i="10"/>
  <c r="Y93" i="10"/>
  <c r="J93" i="10"/>
  <c r="AQ86" i="10"/>
  <c r="Z86" i="10"/>
  <c r="Y86" i="10"/>
  <c r="J86" i="10"/>
  <c r="AQ87" i="10"/>
  <c r="K92" i="10"/>
  <c r="AR78" i="10"/>
  <c r="K95" i="10"/>
  <c r="AR84" i="10"/>
  <c r="K83" i="10"/>
  <c r="AR79" i="10"/>
  <c r="L39" i="2" l="1"/>
  <c r="CA12" i="11" a="1"/>
  <c r="CA12" i="11" s="1"/>
  <c r="H2" i="12"/>
  <c r="CA69" i="11" a="1"/>
  <c r="CA69" i="11" s="1"/>
  <c r="CA267" i="11" a="1"/>
  <c r="CA267" i="11" s="1"/>
  <c r="CA55" i="11" a="1"/>
  <c r="CA55" i="11" s="1"/>
  <c r="CA68" i="11" a="1"/>
  <c r="CA68" i="11" s="1"/>
  <c r="CA269" i="11" a="1"/>
  <c r="CA269" i="11" s="1"/>
  <c r="CA268" i="11" a="1"/>
  <c r="CA268" i="11" s="1"/>
  <c r="CA45" i="11" a="1"/>
  <c r="CA45" i="11" s="1"/>
  <c r="CA66" i="11" a="1"/>
  <c r="CA66" i="11" s="1"/>
  <c r="CA54" i="11" a="1"/>
  <c r="CA54" i="11" s="1"/>
  <c r="CA46" i="11" a="1"/>
  <c r="CA46" i="11" s="1"/>
  <c r="CA47" i="11" a="1"/>
  <c r="CA47" i="11" s="1"/>
  <c r="CA14" i="11" a="1"/>
  <c r="CA14" i="11" s="1"/>
  <c r="CA8" i="11" a="1"/>
  <c r="CA8" i="11" s="1"/>
  <c r="CA67" i="11" a="1"/>
  <c r="CA67" i="11" s="1"/>
  <c r="CA53" i="11" a="1"/>
  <c r="CA53" i="11" s="1"/>
  <c r="CA15" i="11" a="1"/>
  <c r="CA15" i="11" s="1"/>
  <c r="CA211" i="11" a="1"/>
  <c r="CA211" i="11" s="1"/>
  <c r="CA212" i="11" a="1"/>
  <c r="CA212" i="11" s="1"/>
  <c r="CA49" i="11" a="1"/>
  <c r="CA49" i="11" s="1"/>
  <c r="CA213" i="11" a="1"/>
  <c r="CA213" i="11" s="1"/>
  <c r="CA215" i="11" a="1"/>
  <c r="CA215" i="11" s="1"/>
  <c r="CA64" i="11" a="1"/>
  <c r="CA64" i="11" s="1"/>
  <c r="CA11" i="11" a="1"/>
  <c r="CA11" i="11" s="1"/>
  <c r="CA48" i="11" a="1"/>
  <c r="CA48" i="11" s="1"/>
  <c r="H12" i="12"/>
  <c r="CA13" i="11" a="1"/>
  <c r="CA13" i="11" s="1"/>
  <c r="H4" i="12"/>
  <c r="CA63" i="11" a="1"/>
  <c r="CA63" i="11" s="1"/>
  <c r="CA65" i="11" a="1"/>
  <c r="CA65" i="11" s="1"/>
  <c r="CA214" i="11" a="1"/>
  <c r="CA214" i="11" s="1"/>
  <c r="CA9" i="11" a="1"/>
  <c r="CA9" i="11" s="1"/>
  <c r="H3" i="12"/>
  <c r="CA210" i="11" a="1"/>
  <c r="CA210" i="11" s="1"/>
  <c r="CA270" i="11" a="1"/>
  <c r="CA270" i="11" s="1"/>
  <c r="L17" i="2"/>
  <c r="CA10" i="11" a="1"/>
  <c r="CA10" i="11" s="1"/>
  <c r="CA52" i="11" a="1"/>
  <c r="CA52" i="11" s="1"/>
  <c r="L33" i="2"/>
  <c r="CA51" i="11" a="1"/>
  <c r="CA51" i="11" s="1"/>
  <c r="Q85" i="10"/>
  <c r="M85" i="10"/>
  <c r="AT91" i="10"/>
  <c r="L94" i="10"/>
  <c r="AS85" i="10"/>
  <c r="Q89" i="10"/>
  <c r="M89" i="10"/>
  <c r="AT83" i="10"/>
  <c r="L82" i="10"/>
  <c r="AS82" i="10"/>
  <c r="L93" i="10"/>
  <c r="AS86" i="10"/>
  <c r="Q92" i="10"/>
  <c r="M92" i="10"/>
  <c r="AT78" i="10"/>
  <c r="L92" i="10"/>
  <c r="AS78" i="10"/>
  <c r="L89" i="10"/>
  <c r="AS83" i="10"/>
  <c r="L83" i="10"/>
  <c r="AS79" i="10"/>
  <c r="L95" i="10"/>
  <c r="AS84" i="10"/>
  <c r="Q88" i="10"/>
  <c r="M88" i="10"/>
  <c r="AT80" i="10"/>
  <c r="Q80" i="10"/>
  <c r="M80" i="10"/>
  <c r="AT77" i="10"/>
  <c r="Q78" i="10"/>
  <c r="M78" i="10"/>
  <c r="AT95" i="10"/>
  <c r="L97" i="10"/>
  <c r="AS88" i="10"/>
  <c r="Q86" i="10"/>
  <c r="M86" i="10"/>
  <c r="AT87" i="10"/>
  <c r="L80" i="10"/>
  <c r="AS77" i="10"/>
  <c r="Q77" i="10"/>
  <c r="M77" i="10"/>
  <c r="AT96" i="10"/>
  <c r="L78" i="10"/>
  <c r="AS95" i="10"/>
  <c r="Q97" i="10"/>
  <c r="M97" i="10"/>
  <c r="AT88" i="10"/>
  <c r="Q93" i="10"/>
  <c r="M93" i="10"/>
  <c r="AT86" i="10"/>
  <c r="L85" i="10"/>
  <c r="AS91" i="10"/>
  <c r="Q82" i="10"/>
  <c r="M82" i="10"/>
  <c r="AT82" i="10"/>
  <c r="L87" i="10"/>
  <c r="AS81" i="10"/>
  <c r="Q83" i="10"/>
  <c r="M83" i="10"/>
  <c r="AT79" i="10"/>
  <c r="Q95" i="10"/>
  <c r="M95" i="10"/>
  <c r="AT84" i="10"/>
  <c r="Q87" i="10"/>
  <c r="M87" i="10"/>
  <c r="AT81" i="10"/>
  <c r="L79" i="10"/>
  <c r="AS90" i="10"/>
  <c r="Q98" i="10"/>
  <c r="M98" i="10"/>
  <c r="AT89" i="10"/>
  <c r="Q84" i="10"/>
  <c r="M84" i="10"/>
  <c r="AT97" i="10"/>
  <c r="Q90" i="10"/>
  <c r="M90" i="10"/>
  <c r="AT98" i="10"/>
  <c r="L96" i="10"/>
  <c r="AS92" i="10"/>
  <c r="L91" i="10"/>
  <c r="AS93" i="10"/>
  <c r="L81" i="10"/>
  <c r="AS94" i="10"/>
  <c r="Q81" i="10"/>
  <c r="M81" i="10"/>
  <c r="AT94" i="10"/>
  <c r="Q94" i="10"/>
  <c r="M94" i="10"/>
  <c r="AT85" i="10"/>
  <c r="L88" i="10"/>
  <c r="AS80" i="10"/>
  <c r="L86" i="10"/>
  <c r="AS87" i="10"/>
  <c r="L77" i="10"/>
  <c r="AS96" i="10"/>
  <c r="Q79" i="10"/>
  <c r="M79" i="10"/>
  <c r="AT90" i="10"/>
  <c r="L98" i="10"/>
  <c r="AS89" i="10"/>
  <c r="L84" i="10"/>
  <c r="AS97" i="10"/>
  <c r="L90" i="10"/>
  <c r="AS98" i="10"/>
  <c r="Q96" i="10"/>
  <c r="M96" i="10"/>
  <c r="AT92" i="10"/>
  <c r="Q91" i="10"/>
  <c r="M91" i="10"/>
  <c r="AT93" i="10"/>
  <c r="AI98" i="10" l="1"/>
  <c r="AD97" i="10"/>
  <c r="AG96" i="10"/>
  <c r="AJ95" i="10"/>
  <c r="AE94" i="10"/>
  <c r="AH93" i="10"/>
  <c r="AC92" i="10"/>
  <c r="AF91" i="10"/>
  <c r="AI90" i="10"/>
  <c r="AD89" i="10"/>
  <c r="AG88" i="10"/>
  <c r="AJ87" i="10"/>
  <c r="AE86" i="10"/>
  <c r="AE98" i="10"/>
  <c r="AE97" i="10"/>
  <c r="AC96" i="10"/>
  <c r="AI94" i="10"/>
  <c r="AG93" i="10"/>
  <c r="AG92" i="10"/>
  <c r="AE91" i="10"/>
  <c r="AD90" i="10"/>
  <c r="AC89" i="10"/>
  <c r="AI87" i="10"/>
  <c r="AH86" i="10"/>
  <c r="AI85" i="10"/>
  <c r="AD84" i="10"/>
  <c r="AG83" i="10"/>
  <c r="AJ82" i="10"/>
  <c r="AD98" i="10"/>
  <c r="AC97" i="10"/>
  <c r="AI95" i="10"/>
  <c r="AH94" i="10"/>
  <c r="AF93" i="10"/>
  <c r="AF92" i="10"/>
  <c r="AD91" i="10"/>
  <c r="AC90" i="10"/>
  <c r="AG98" i="10"/>
  <c r="AG97" i="10"/>
  <c r="AE96" i="10"/>
  <c r="AD95" i="10"/>
  <c r="AJ93" i="10"/>
  <c r="AF98" i="10"/>
  <c r="AF97" i="10"/>
  <c r="AD96" i="10"/>
  <c r="AF94" i="10"/>
  <c r="AJ90" i="10"/>
  <c r="AI89" i="10"/>
  <c r="AC88" i="10"/>
  <c r="AH87" i="10"/>
  <c r="AH85" i="10"/>
  <c r="AJ96" i="10"/>
  <c r="AD94" i="10"/>
  <c r="AJ91" i="10"/>
  <c r="AH90" i="10"/>
  <c r="AH89" i="10"/>
  <c r="AG87" i="10"/>
  <c r="AG85" i="10"/>
  <c r="AJ97" i="10"/>
  <c r="AI96" i="10"/>
  <c r="AC94" i="10"/>
  <c r="AJ92" i="10"/>
  <c r="AI91" i="10"/>
  <c r="AG90" i="10"/>
  <c r="AG89" i="10"/>
  <c r="AJ88" i="10"/>
  <c r="AF87" i="10"/>
  <c r="AJ86" i="10"/>
  <c r="AF85" i="10"/>
  <c r="AF84" i="10"/>
  <c r="AD83" i="10"/>
  <c r="AC82" i="10"/>
  <c r="AF81" i="10"/>
  <c r="AI80" i="10"/>
  <c r="AD79" i="10"/>
  <c r="AG78" i="10"/>
  <c r="AJ77" i="10"/>
  <c r="AJ98" i="10"/>
  <c r="AI97" i="10"/>
  <c r="AH96" i="10"/>
  <c r="AH95" i="10"/>
  <c r="AI92" i="10"/>
  <c r="AH91" i="10"/>
  <c r="AF90" i="10"/>
  <c r="AF89" i="10"/>
  <c r="AI88" i="10"/>
  <c r="AE87" i="10"/>
  <c r="AI86" i="10"/>
  <c r="AE85" i="10"/>
  <c r="AE84" i="10"/>
  <c r="AC83" i="10"/>
  <c r="AE81" i="10"/>
  <c r="AH80" i="10"/>
  <c r="AC79" i="10"/>
  <c r="AF78" i="10"/>
  <c r="AH98" i="10"/>
  <c r="AH97" i="10"/>
  <c r="AF96" i="10"/>
  <c r="AG95" i="10"/>
  <c r="AI93" i="10"/>
  <c r="AH92" i="10"/>
  <c r="AC98" i="10"/>
  <c r="AF95" i="10"/>
  <c r="AE93" i="10"/>
  <c r="AE92" i="10"/>
  <c r="AE95" i="10"/>
  <c r="AJ94" i="10"/>
  <c r="AD93" i="10"/>
  <c r="AD92" i="10"/>
  <c r="AE88" i="10"/>
  <c r="AD86" i="10"/>
  <c r="AJ84" i="10"/>
  <c r="AI83" i="10"/>
  <c r="AG82" i="10"/>
  <c r="AJ81" i="10"/>
  <c r="AE80" i="10"/>
  <c r="AH79" i="10"/>
  <c r="AC78" i="10"/>
  <c r="AF77" i="10"/>
  <c r="AC95" i="10"/>
  <c r="AJ89" i="10"/>
  <c r="AC85" i="10"/>
  <c r="AE83" i="10"/>
  <c r="AI82" i="10"/>
  <c r="AG81" i="10"/>
  <c r="AC80" i="10"/>
  <c r="AD77" i="10"/>
  <c r="AC93" i="10"/>
  <c r="AE89" i="10"/>
  <c r="AD87" i="10"/>
  <c r="AH82" i="10"/>
  <c r="AD81" i="10"/>
  <c r="AC77" i="10"/>
  <c r="AC87" i="10"/>
  <c r="AI84" i="10"/>
  <c r="AH88" i="10"/>
  <c r="AG86" i="10"/>
  <c r="AG94" i="10"/>
  <c r="AC91" i="10"/>
  <c r="AD88" i="10"/>
  <c r="AC86" i="10"/>
  <c r="AC84" i="10"/>
  <c r="AJ83" i="10"/>
  <c r="AE90" i="10"/>
  <c r="AJ85" i="10"/>
  <c r="AH83" i="10"/>
  <c r="AI81" i="10"/>
  <c r="AF80" i="10"/>
  <c r="AF79" i="10"/>
  <c r="AD78" i="10"/>
  <c r="AG77" i="10"/>
  <c r="AG84" i="10"/>
  <c r="AF83" i="10"/>
  <c r="AJ80" i="10"/>
  <c r="AG79" i="10"/>
  <c r="AE78" i="10"/>
  <c r="AH77" i="10"/>
  <c r="AH81" i="10"/>
  <c r="AG80" i="10"/>
  <c r="AE79" i="10"/>
  <c r="AE77" i="10"/>
  <c r="AJ79" i="10"/>
  <c r="AI78" i="10"/>
  <c r="AG91" i="10"/>
  <c r="AD85" i="10"/>
  <c r="AH84" i="10"/>
  <c r="AI79" i="10"/>
  <c r="AH78" i="10"/>
  <c r="AI77" i="10"/>
  <c r="AD82" i="10"/>
  <c r="AD80" i="10"/>
  <c r="AJ78" i="10"/>
  <c r="AF86" i="10"/>
  <c r="AF88" i="10"/>
  <c r="AF82" i="10"/>
  <c r="AE82" i="10"/>
  <c r="AC81"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M5" i="11" a="1"/>
  <c r="CM5" i="11" s="1"/>
  <c r="CV5" i="11" a="1"/>
  <c r="CV5" i="11" s="1"/>
  <c r="CD5" i="11" a="1"/>
  <c r="CD5" i="11" s="1"/>
  <c r="CR5" i="11" a="1"/>
  <c r="CR5" i="11" s="1"/>
  <c r="CY5" i="11" a="1"/>
  <c r="CY5" i="11" s="1"/>
  <c r="CE5" i="11" a="1"/>
  <c r="CE5" i="11" s="1"/>
  <c r="CY972" i="11" l="1"/>
  <c r="CY962" i="11"/>
  <c r="CY971" i="11"/>
  <c r="CY970" i="11"/>
  <c r="CY968" i="11"/>
  <c r="CY966" i="11"/>
  <c r="CY967" i="11"/>
  <c r="CY963" i="11"/>
  <c r="CY958" i="11"/>
  <c r="CY960" i="11"/>
  <c r="CY956" i="11"/>
  <c r="CY954" i="11"/>
  <c r="CY961" i="11"/>
  <c r="CY969" i="11"/>
  <c r="CY965" i="11"/>
  <c r="CY959" i="11"/>
  <c r="CY957" i="11"/>
  <c r="CY949" i="11"/>
  <c r="CY945" i="11"/>
  <c r="CY951" i="11"/>
  <c r="CY952" i="11"/>
  <c r="CY943" i="11"/>
  <c r="CY948" i="11"/>
  <c r="CY947" i="11"/>
  <c r="CY941" i="11"/>
  <c r="CY953" i="11"/>
  <c r="CY950" i="11"/>
  <c r="CY944" i="11"/>
  <c r="CY940" i="11"/>
  <c r="CY939" i="11"/>
  <c r="CY933" i="11"/>
  <c r="CY930" i="11"/>
  <c r="CY922" i="11"/>
  <c r="CY921" i="11"/>
  <c r="CY935" i="11"/>
  <c r="CY929" i="11"/>
  <c r="CY927" i="11"/>
  <c r="CY920" i="11"/>
  <c r="CY918" i="11"/>
  <c r="CY917" i="11"/>
  <c r="CY916" i="11"/>
  <c r="CY915" i="11"/>
  <c r="CY914" i="11"/>
  <c r="CY913" i="11"/>
  <c r="CY912" i="11"/>
  <c r="CY911" i="11"/>
  <c r="CY909" i="11"/>
  <c r="CY908" i="11"/>
  <c r="CY907" i="11"/>
  <c r="CY906" i="11"/>
  <c r="CY905" i="11"/>
  <c r="CY942" i="11"/>
  <c r="CY936" i="11"/>
  <c r="CY938" i="11"/>
  <c r="CY932" i="11"/>
  <c r="CY934" i="11"/>
  <c r="CY931" i="11"/>
  <c r="CY923" i="11"/>
  <c r="CY926" i="11"/>
  <c r="CY886" i="11"/>
  <c r="CY925" i="11"/>
  <c r="CY924" i="11"/>
  <c r="CY889" i="11"/>
  <c r="CY902" i="11"/>
  <c r="CY899" i="11"/>
  <c r="CY894" i="11"/>
  <c r="CY876" i="11"/>
  <c r="CY891" i="11"/>
  <c r="CY887" i="11"/>
  <c r="CY903" i="11"/>
  <c r="CY900" i="11"/>
  <c r="CY896" i="11"/>
  <c r="CY893" i="11"/>
  <c r="CY904" i="11"/>
  <c r="CY890" i="11"/>
  <c r="CY897" i="11"/>
  <c r="CY895" i="11"/>
  <c r="CY888" i="11"/>
  <c r="CY898" i="11"/>
  <c r="CY892" i="11"/>
  <c r="CY881" i="11"/>
  <c r="CY883" i="11"/>
  <c r="CY882" i="11"/>
  <c r="CY870" i="11"/>
  <c r="CY868" i="11"/>
  <c r="CY867" i="11"/>
  <c r="CY859" i="11"/>
  <c r="CY871" i="11"/>
  <c r="CY858" i="11"/>
  <c r="CY854" i="11"/>
  <c r="CY850" i="11"/>
  <c r="CY874" i="11"/>
  <c r="CY869" i="11"/>
  <c r="CY875" i="11"/>
  <c r="CY865" i="11"/>
  <c r="CY877" i="11"/>
  <c r="CY878" i="11"/>
  <c r="CY873" i="11"/>
  <c r="CY860" i="11"/>
  <c r="CY849" i="11"/>
  <c r="CY855" i="11"/>
  <c r="CY853" i="11"/>
  <c r="CY846" i="11"/>
  <c r="CY851" i="11"/>
  <c r="CY833" i="11"/>
  <c r="CY866" i="11"/>
  <c r="CY845" i="11"/>
  <c r="CY857" i="11"/>
  <c r="CY856" i="11"/>
  <c r="CY852" i="11"/>
  <c r="CY848" i="11"/>
  <c r="CY862" i="11"/>
  <c r="CY861" i="11"/>
  <c r="CY841" i="11"/>
  <c r="CY817" i="11"/>
  <c r="CY812" i="11"/>
  <c r="CY808" i="11"/>
  <c r="CY803" i="11"/>
  <c r="CY844" i="11"/>
  <c r="CY836" i="11"/>
  <c r="CY820" i="11"/>
  <c r="CY816" i="11"/>
  <c r="CY834" i="11"/>
  <c r="CY832" i="11"/>
  <c r="CY830" i="11"/>
  <c r="CY828" i="11"/>
  <c r="CY824" i="11"/>
  <c r="CY839" i="11"/>
  <c r="CY827" i="11"/>
  <c r="CY823" i="11"/>
  <c r="CY840" i="11"/>
  <c r="CY822" i="11"/>
  <c r="CY838" i="11"/>
  <c r="CY835" i="11"/>
  <c r="CY831" i="11"/>
  <c r="CY826" i="11"/>
  <c r="CY813" i="11"/>
  <c r="CY818" i="11"/>
  <c r="CY810" i="11"/>
  <c r="CY804" i="11"/>
  <c r="CY801" i="11"/>
  <c r="CY797" i="11"/>
  <c r="CY793" i="11"/>
  <c r="CY789" i="11"/>
  <c r="CY784" i="11"/>
  <c r="CY779" i="11"/>
  <c r="CY819" i="11"/>
  <c r="CY806" i="11"/>
  <c r="CY814" i="11"/>
  <c r="CY800" i="11"/>
  <c r="CY815" i="11"/>
  <c r="CY807" i="11"/>
  <c r="CY809" i="11"/>
  <c r="CY799" i="11"/>
  <c r="CY805" i="11"/>
  <c r="CY802" i="11"/>
  <c r="CY798" i="11"/>
  <c r="CY794" i="11"/>
  <c r="CY790" i="11"/>
  <c r="CY795" i="11"/>
  <c r="CY787" i="11"/>
  <c r="CY771" i="11"/>
  <c r="CY767" i="11"/>
  <c r="CY762" i="11"/>
  <c r="CY783" i="11"/>
  <c r="CY781" i="11"/>
  <c r="CY775" i="11"/>
  <c r="CY766" i="11"/>
  <c r="CY796" i="11"/>
  <c r="CY792" i="11"/>
  <c r="CY791" i="11"/>
  <c r="CY785" i="11"/>
  <c r="CY774" i="11"/>
  <c r="CY770" i="11"/>
  <c r="CY765" i="11"/>
  <c r="CY761" i="11"/>
  <c r="CY757" i="11"/>
  <c r="CY753" i="11"/>
  <c r="CY778" i="11"/>
  <c r="CY773" i="11"/>
  <c r="CY769" i="11"/>
  <c r="CY782" i="11"/>
  <c r="CY780" i="11"/>
  <c r="CY777" i="11"/>
  <c r="CY786" i="11"/>
  <c r="CY772" i="11"/>
  <c r="CY776" i="11"/>
  <c r="CY764" i="11"/>
  <c r="CY751" i="11"/>
  <c r="CY760" i="11"/>
  <c r="CY746" i="11"/>
  <c r="CY741" i="11"/>
  <c r="CY758" i="11"/>
  <c r="CY756" i="11"/>
  <c r="CY750" i="11"/>
  <c r="CY736" i="11"/>
  <c r="CY749" i="11"/>
  <c r="CY740" i="11"/>
  <c r="CY739" i="11"/>
  <c r="CY748" i="11"/>
  <c r="CY743" i="11"/>
  <c r="CY768" i="11"/>
  <c r="CY763" i="11"/>
  <c r="CY759" i="11"/>
  <c r="CY752" i="11"/>
  <c r="CY738" i="11"/>
  <c r="CY755" i="11"/>
  <c r="CY747" i="11"/>
  <c r="CY742" i="11"/>
  <c r="CY735" i="11"/>
  <c r="CY729" i="11"/>
  <c r="CY720" i="11"/>
  <c r="CY716" i="11"/>
  <c r="CY733" i="11"/>
  <c r="CY724" i="11"/>
  <c r="CY728" i="11"/>
  <c r="CY723" i="11"/>
  <c r="CY719" i="11"/>
  <c r="CY737" i="11"/>
  <c r="CY732" i="11"/>
  <c r="CY727" i="11"/>
  <c r="CY710" i="11"/>
  <c r="CY731" i="11"/>
  <c r="CY722" i="11"/>
  <c r="CY714" i="11"/>
  <c r="CY734" i="11"/>
  <c r="CY726" i="11"/>
  <c r="CY713" i="11"/>
  <c r="CY730" i="11"/>
  <c r="CY721" i="11"/>
  <c r="CY717" i="11"/>
  <c r="CY725" i="11"/>
  <c r="CY712" i="11"/>
  <c r="CY699" i="11"/>
  <c r="CY695" i="11"/>
  <c r="CY691" i="11"/>
  <c r="CY690" i="11"/>
  <c r="CY686" i="11"/>
  <c r="CY682" i="11"/>
  <c r="CY708" i="11"/>
  <c r="CY706" i="11"/>
  <c r="CY702" i="11"/>
  <c r="CY698" i="11"/>
  <c r="CY694" i="11"/>
  <c r="CY689" i="11"/>
  <c r="CY685" i="11"/>
  <c r="CY705" i="11"/>
  <c r="CY701" i="11"/>
  <c r="CY697" i="11"/>
  <c r="CY693" i="11"/>
  <c r="CY688" i="11"/>
  <c r="CY684" i="11"/>
  <c r="CY709" i="11"/>
  <c r="CY704" i="11"/>
  <c r="CY700" i="11"/>
  <c r="CY696" i="11"/>
  <c r="CY692" i="11"/>
  <c r="CY687" i="11"/>
  <c r="CY656" i="11"/>
  <c r="CY652" i="11"/>
  <c r="CY648" i="11"/>
  <c r="CY683" i="11"/>
  <c r="CY680" i="11"/>
  <c r="CY676" i="11"/>
  <c r="CY672" i="11"/>
  <c r="CY668" i="11"/>
  <c r="CY664" i="11"/>
  <c r="CY660" i="11"/>
  <c r="CY647" i="11"/>
  <c r="CY655" i="11"/>
  <c r="CY651" i="11"/>
  <c r="CY646" i="11"/>
  <c r="CY642" i="11"/>
  <c r="CY638" i="11"/>
  <c r="CY634" i="11"/>
  <c r="CY679" i="11"/>
  <c r="CY675" i="11"/>
  <c r="CY671" i="11"/>
  <c r="CY667" i="11"/>
  <c r="CY659" i="11"/>
  <c r="CY654" i="11"/>
  <c r="CY650" i="11"/>
  <c r="CY645" i="11"/>
  <c r="CY641" i="11"/>
  <c r="CY637" i="11"/>
  <c r="CY678" i="11"/>
  <c r="CY674" i="11"/>
  <c r="CY670" i="11"/>
  <c r="CY666" i="11"/>
  <c r="CY662" i="11"/>
  <c r="CY658" i="11"/>
  <c r="CY653" i="11"/>
  <c r="CY649" i="11"/>
  <c r="CY644" i="11"/>
  <c r="CY640" i="11"/>
  <c r="CY636" i="11"/>
  <c r="CY681" i="11"/>
  <c r="CY677" i="11"/>
  <c r="CY673" i="11"/>
  <c r="CY669" i="11"/>
  <c r="CY665" i="11"/>
  <c r="CY661" i="11"/>
  <c r="CY657" i="11"/>
  <c r="CY631" i="11"/>
  <c r="CY627" i="11"/>
  <c r="CY623" i="11"/>
  <c r="CY614" i="11"/>
  <c r="CY609" i="11"/>
  <c r="CY618" i="11"/>
  <c r="CY604" i="11"/>
  <c r="CY596" i="11"/>
  <c r="CY592" i="11"/>
  <c r="CY643" i="11"/>
  <c r="CY630" i="11"/>
  <c r="CY626" i="11"/>
  <c r="CY608" i="11"/>
  <c r="CY587" i="11"/>
  <c r="CY612" i="11"/>
  <c r="CY603" i="11"/>
  <c r="CY599" i="11"/>
  <c r="CY595" i="11"/>
  <c r="CY591" i="11"/>
  <c r="CY635" i="11"/>
  <c r="CY633" i="11"/>
  <c r="CY629" i="11"/>
  <c r="CY625" i="11"/>
  <c r="CY621" i="11"/>
  <c r="CY616" i="11"/>
  <c r="CY607" i="11"/>
  <c r="CY639" i="11"/>
  <c r="CY620" i="11"/>
  <c r="CY611" i="11"/>
  <c r="CY602" i="11"/>
  <c r="CY598" i="11"/>
  <c r="CY594" i="11"/>
  <c r="CY590" i="11"/>
  <c r="CY632" i="11"/>
  <c r="CY628" i="11"/>
  <c r="CY624" i="11"/>
  <c r="CY615" i="11"/>
  <c r="CY606" i="11"/>
  <c r="CY589" i="11"/>
  <c r="CY619" i="11"/>
  <c r="CY610" i="11"/>
  <c r="CY605" i="11"/>
  <c r="CY597" i="11"/>
  <c r="CY576" i="11"/>
  <c r="CY572" i="11"/>
  <c r="CY568" i="11"/>
  <c r="CY564" i="11"/>
  <c r="CY560" i="11"/>
  <c r="CY556" i="11"/>
  <c r="CY551" i="11"/>
  <c r="CY555" i="11"/>
  <c r="CY546" i="11"/>
  <c r="CY579" i="11"/>
  <c r="CY575" i="11"/>
  <c r="CY567" i="11"/>
  <c r="CY563" i="11"/>
  <c r="CY559" i="11"/>
  <c r="CY550" i="11"/>
  <c r="CY541" i="11"/>
  <c r="CY537" i="11"/>
  <c r="CY585" i="11"/>
  <c r="CY583" i="11"/>
  <c r="CY554" i="11"/>
  <c r="CY545" i="11"/>
  <c r="CY578" i="11"/>
  <c r="CY574" i="11"/>
  <c r="CY570" i="11"/>
  <c r="CY566" i="11"/>
  <c r="CY562" i="11"/>
  <c r="CY558" i="11"/>
  <c r="CY549" i="11"/>
  <c r="CY582" i="11"/>
  <c r="CY553" i="11"/>
  <c r="CY548" i="11"/>
  <c r="CY544" i="11"/>
  <c r="CY593" i="11"/>
  <c r="CY586" i="11"/>
  <c r="CY584" i="11"/>
  <c r="CY577" i="11"/>
  <c r="CY573" i="11"/>
  <c r="CY569" i="11"/>
  <c r="CY565" i="11"/>
  <c r="CY561" i="11"/>
  <c r="CY557" i="11"/>
  <c r="CY543" i="11"/>
  <c r="CY539" i="11"/>
  <c r="CY581" i="11"/>
  <c r="CY552" i="11"/>
  <c r="CY533" i="11"/>
  <c r="CY529" i="11"/>
  <c r="CY525" i="11"/>
  <c r="CY521" i="11"/>
  <c r="CY517" i="11"/>
  <c r="CY504" i="11"/>
  <c r="CY500" i="11"/>
  <c r="CY512" i="11"/>
  <c r="CY508" i="11"/>
  <c r="CY487" i="11"/>
  <c r="CY536" i="11"/>
  <c r="CY532" i="11"/>
  <c r="CY524" i="11"/>
  <c r="CY520" i="11"/>
  <c r="CY516" i="11"/>
  <c r="CY503" i="11"/>
  <c r="CY499" i="11"/>
  <c r="CY495" i="11"/>
  <c r="CY511" i="11"/>
  <c r="CY507" i="11"/>
  <c r="CY490" i="11"/>
  <c r="CY486" i="11"/>
  <c r="CY542" i="11"/>
  <c r="CY535" i="11"/>
  <c r="CY531" i="11"/>
  <c r="CY527" i="11"/>
  <c r="CY523" i="11"/>
  <c r="CY519" i="11"/>
  <c r="CY515" i="11"/>
  <c r="CY506" i="11"/>
  <c r="CY502" i="11"/>
  <c r="CY498" i="11"/>
  <c r="CY494" i="11"/>
  <c r="CY540" i="11"/>
  <c r="CY514" i="11"/>
  <c r="CY510" i="11"/>
  <c r="CY489" i="11"/>
  <c r="CY538" i="11"/>
  <c r="CY534" i="11"/>
  <c r="CY530" i="11"/>
  <c r="CY526" i="11"/>
  <c r="CY522" i="11"/>
  <c r="CY518" i="11"/>
  <c r="CY505" i="11"/>
  <c r="CY501" i="11"/>
  <c r="CY493" i="11"/>
  <c r="CY513" i="11"/>
  <c r="CY496" i="11"/>
  <c r="CY485" i="11"/>
  <c r="CY472" i="11"/>
  <c r="CY468" i="11"/>
  <c r="CY464" i="11"/>
  <c r="CY455" i="11"/>
  <c r="CY480" i="11"/>
  <c r="CY476" i="11"/>
  <c r="CY459" i="11"/>
  <c r="CY454" i="11"/>
  <c r="CY450" i="11"/>
  <c r="CY446" i="11"/>
  <c r="CY442" i="11"/>
  <c r="CY438" i="11"/>
  <c r="CY471" i="11"/>
  <c r="CY467" i="11"/>
  <c r="CY463" i="11"/>
  <c r="CY483" i="11"/>
  <c r="CY479" i="11"/>
  <c r="CY475" i="11"/>
  <c r="CY458" i="11"/>
  <c r="CY453" i="11"/>
  <c r="CY449" i="11"/>
  <c r="CY445" i="11"/>
  <c r="CY441" i="11"/>
  <c r="CY484" i="11"/>
  <c r="CY470" i="11"/>
  <c r="CY466" i="11"/>
  <c r="CY462" i="11"/>
  <c r="CY482" i="11"/>
  <c r="CY478" i="11"/>
  <c r="CY474" i="11"/>
  <c r="CY457" i="11"/>
  <c r="CY452" i="11"/>
  <c r="CY448" i="11"/>
  <c r="CY444" i="11"/>
  <c r="CY440" i="11"/>
  <c r="CY488" i="11"/>
  <c r="CY473" i="11"/>
  <c r="CY469" i="11"/>
  <c r="CY465" i="11"/>
  <c r="CY461" i="11"/>
  <c r="CY481" i="11"/>
  <c r="CY477" i="11"/>
  <c r="CY460" i="11"/>
  <c r="CY456" i="11"/>
  <c r="CY451" i="11"/>
  <c r="CY447" i="11"/>
  <c r="CY436" i="11"/>
  <c r="CY432" i="11"/>
  <c r="CY428" i="11"/>
  <c r="CY424" i="11"/>
  <c r="CY420" i="11"/>
  <c r="CY416" i="11"/>
  <c r="CY412" i="11"/>
  <c r="CY408" i="11"/>
  <c r="CY404" i="11"/>
  <c r="CY400" i="11"/>
  <c r="CY399" i="11"/>
  <c r="CY395" i="11"/>
  <c r="CY391" i="11"/>
  <c r="CY387" i="11"/>
  <c r="CY435" i="11"/>
  <c r="CY431" i="11"/>
  <c r="CY427" i="11"/>
  <c r="CY423" i="11"/>
  <c r="CY419" i="11"/>
  <c r="CY415" i="11"/>
  <c r="CY411" i="11"/>
  <c r="CY407" i="11"/>
  <c r="CY403" i="11"/>
  <c r="CY382" i="11"/>
  <c r="CY443" i="11"/>
  <c r="CY434" i="11"/>
  <c r="CY430" i="11"/>
  <c r="CY426" i="11"/>
  <c r="CY422" i="11"/>
  <c r="CY418" i="11"/>
  <c r="CY414" i="11"/>
  <c r="CY410" i="11"/>
  <c r="CY406" i="11"/>
  <c r="CY402" i="11"/>
  <c r="CY385" i="11"/>
  <c r="CY439" i="11"/>
  <c r="CY433" i="11"/>
  <c r="CY409" i="11"/>
  <c r="CY413" i="11"/>
  <c r="CY386" i="11"/>
  <c r="CY378" i="11"/>
  <c r="CY374" i="11"/>
  <c r="CY417" i="11"/>
  <c r="CY390" i="11"/>
  <c r="CY401" i="11"/>
  <c r="CY394" i="11"/>
  <c r="CY380" i="11"/>
  <c r="CY368" i="11"/>
  <c r="CY344" i="11"/>
  <c r="CY340" i="11"/>
  <c r="CY425" i="11"/>
  <c r="CY429" i="11"/>
  <c r="CY384" i="11"/>
  <c r="CY381" i="11"/>
  <c r="CY379" i="11"/>
  <c r="CY375" i="11"/>
  <c r="CY371" i="11"/>
  <c r="CY343" i="11"/>
  <c r="CY338" i="11"/>
  <c r="CY363" i="11"/>
  <c r="CY353" i="11"/>
  <c r="CY335" i="11"/>
  <c r="CY326" i="11"/>
  <c r="CY322" i="11"/>
  <c r="CY313" i="11"/>
  <c r="CY370" i="11"/>
  <c r="CY365" i="11"/>
  <c r="CY361" i="11"/>
  <c r="CY347" i="11"/>
  <c r="CY342" i="11"/>
  <c r="CY357" i="11"/>
  <c r="CY355" i="11"/>
  <c r="CY351" i="11"/>
  <c r="CY349" i="11"/>
  <c r="CY329" i="11"/>
  <c r="CY362" i="11"/>
  <c r="CY328" i="11"/>
  <c r="CY367" i="11"/>
  <c r="CY364" i="11"/>
  <c r="CY360" i="11"/>
  <c r="CY354" i="11"/>
  <c r="CY348" i="11"/>
  <c r="CY369" i="11"/>
  <c r="CY358" i="11"/>
  <c r="CY350" i="11"/>
  <c r="CY346" i="11"/>
  <c r="CY398" i="11"/>
  <c r="CY356" i="11"/>
  <c r="CY337" i="11"/>
  <c r="CY336" i="11"/>
  <c r="CY331" i="11"/>
  <c r="CY318" i="11"/>
  <c r="CY321" i="11"/>
  <c r="CY309" i="11"/>
  <c r="CY300" i="11"/>
  <c r="CY296" i="11"/>
  <c r="CY291" i="11"/>
  <c r="CY287" i="11"/>
  <c r="CY325" i="11"/>
  <c r="CY304" i="11"/>
  <c r="CY295" i="11"/>
  <c r="CY282" i="11"/>
  <c r="CY274" i="11"/>
  <c r="CY265" i="11"/>
  <c r="CY261" i="11"/>
  <c r="CY257" i="11"/>
  <c r="CY253" i="11"/>
  <c r="CY249" i="11"/>
  <c r="CY240" i="11"/>
  <c r="CY323" i="11"/>
  <c r="CY314" i="11"/>
  <c r="CY312" i="11"/>
  <c r="CY308" i="11"/>
  <c r="CY299" i="11"/>
  <c r="CY294" i="11"/>
  <c r="CY290" i="11"/>
  <c r="CY286" i="11"/>
  <c r="CY269" i="11"/>
  <c r="CY244" i="11"/>
  <c r="CY235" i="11"/>
  <c r="CY226" i="11"/>
  <c r="CY222" i="11"/>
  <c r="CY341" i="11"/>
  <c r="CY330" i="11"/>
  <c r="CY316" i="11"/>
  <c r="CY307" i="11"/>
  <c r="CY303" i="11"/>
  <c r="CY281" i="11"/>
  <c r="CY277" i="11"/>
  <c r="CY273" i="11"/>
  <c r="CY264" i="11"/>
  <c r="CY260" i="11"/>
  <c r="CY256" i="11"/>
  <c r="CY252" i="11"/>
  <c r="CY248" i="11"/>
  <c r="CY239" i="11"/>
  <c r="CY230" i="11"/>
  <c r="CY298" i="11"/>
  <c r="CY293" i="11"/>
  <c r="CY289" i="11"/>
  <c r="CY272" i="11"/>
  <c r="CY268" i="11"/>
  <c r="CY243" i="11"/>
  <c r="CY238" i="11"/>
  <c r="CY234" i="11"/>
  <c r="CY225" i="11"/>
  <c r="CY334" i="11"/>
  <c r="CY317" i="11"/>
  <c r="CY306" i="11"/>
  <c r="CY302" i="11"/>
  <c r="CY324" i="11"/>
  <c r="CY319" i="11"/>
  <c r="CY301" i="11"/>
  <c r="CY297" i="11"/>
  <c r="CY327" i="11"/>
  <c r="CY315" i="11"/>
  <c r="CY311" i="11"/>
  <c r="CY280" i="11"/>
  <c r="CY279" i="11"/>
  <c r="CY227" i="11"/>
  <c r="CY217" i="11"/>
  <c r="CY213" i="11"/>
  <c r="CY255" i="11"/>
  <c r="CY254" i="11"/>
  <c r="CY245" i="11"/>
  <c r="CY228" i="11"/>
  <c r="CY200" i="11"/>
  <c r="CY191" i="11"/>
  <c r="CY177" i="11"/>
  <c r="CY168" i="11"/>
  <c r="CY163" i="11"/>
  <c r="CY159" i="11"/>
  <c r="CY150" i="11"/>
  <c r="CY246" i="11"/>
  <c r="CY236" i="11"/>
  <c r="CY220" i="11"/>
  <c r="CY212" i="11"/>
  <c r="CY199" i="11"/>
  <c r="CY181" i="11"/>
  <c r="CY172" i="11"/>
  <c r="CY158" i="11"/>
  <c r="CY145" i="11"/>
  <c r="CY292" i="11"/>
  <c r="CY284" i="11"/>
  <c r="CY251" i="11"/>
  <c r="CY250" i="11"/>
  <c r="CY241" i="11"/>
  <c r="CY237" i="11"/>
  <c r="CY233" i="11"/>
  <c r="CY232" i="11"/>
  <c r="CY229" i="11"/>
  <c r="CY224" i="11"/>
  <c r="CY207" i="11"/>
  <c r="CY203" i="11"/>
  <c r="CY194" i="11"/>
  <c r="CY190" i="11"/>
  <c r="CY185" i="11"/>
  <c r="CY176" i="11"/>
  <c r="CY167" i="11"/>
  <c r="CY162" i="11"/>
  <c r="CY270" i="11"/>
  <c r="CY242" i="11"/>
  <c r="CY219" i="11"/>
  <c r="CY215" i="11"/>
  <c r="CY211" i="11"/>
  <c r="CY180" i="11"/>
  <c r="CY157" i="11"/>
  <c r="CY153" i="11"/>
  <c r="CY148" i="11"/>
  <c r="CY144" i="11"/>
  <c r="CY139" i="11"/>
  <c r="CY267" i="11"/>
  <c r="CY263" i="11"/>
  <c r="CY262" i="11"/>
  <c r="CY288" i="11"/>
  <c r="CY275" i="11"/>
  <c r="CY223" i="11"/>
  <c r="CY283" i="11"/>
  <c r="CY259" i="11"/>
  <c r="CY258" i="11"/>
  <c r="CY205" i="11"/>
  <c r="CY201" i="11"/>
  <c r="CY164" i="11"/>
  <c r="CY156" i="11"/>
  <c r="CY152" i="11"/>
  <c r="CY138" i="11"/>
  <c r="CY134" i="11"/>
  <c r="CY121" i="11"/>
  <c r="CY117" i="11"/>
  <c r="CY112" i="11"/>
  <c r="CY210" i="11"/>
  <c r="CY165" i="11"/>
  <c r="CY129" i="11"/>
  <c r="CY125" i="11"/>
  <c r="CY107" i="11"/>
  <c r="CY103" i="11"/>
  <c r="CY99" i="11"/>
  <c r="CY95" i="11"/>
  <c r="CY87" i="11"/>
  <c r="CY83" i="11"/>
  <c r="CY79" i="11"/>
  <c r="CY75" i="11"/>
  <c r="CY71" i="11"/>
  <c r="CY67" i="11"/>
  <c r="CY65" i="11"/>
  <c r="CY188" i="11"/>
  <c r="CY187" i="11"/>
  <c r="CY169" i="11"/>
  <c r="CY137" i="11"/>
  <c r="CY133" i="11"/>
  <c r="CY120" i="11"/>
  <c r="CY111" i="11"/>
  <c r="CY166" i="11"/>
  <c r="CY128" i="11"/>
  <c r="CY106" i="11"/>
  <c r="CY102" i="11"/>
  <c r="CY98" i="11"/>
  <c r="CY94" i="11"/>
  <c r="CY86" i="11"/>
  <c r="CY82" i="11"/>
  <c r="CY78" i="11"/>
  <c r="CY74" i="11"/>
  <c r="CY66" i="11"/>
  <c r="CY206" i="11"/>
  <c r="CY173" i="11"/>
  <c r="CY146" i="11"/>
  <c r="CY140" i="11"/>
  <c r="CY136" i="11"/>
  <c r="CY132" i="11"/>
  <c r="CY123" i="11"/>
  <c r="CY119" i="11"/>
  <c r="CY114" i="11"/>
  <c r="CY196" i="11"/>
  <c r="CY193" i="11"/>
  <c r="CY192" i="11"/>
  <c r="CY174" i="11"/>
  <c r="CY147" i="11"/>
  <c r="CY127" i="11"/>
  <c r="CY214" i="11"/>
  <c r="CY182" i="11"/>
  <c r="CY178" i="11"/>
  <c r="CY141" i="11"/>
  <c r="CY135" i="11"/>
  <c r="CY122" i="11"/>
  <c r="CY118" i="11"/>
  <c r="CY202" i="11"/>
  <c r="CY197" i="11"/>
  <c r="CY183" i="11"/>
  <c r="CY175" i="11"/>
  <c r="CY160" i="11"/>
  <c r="CY155" i="11"/>
  <c r="CY151" i="11"/>
  <c r="CY130" i="11"/>
  <c r="CY126" i="11"/>
  <c r="CY108" i="11"/>
  <c r="CY104" i="11"/>
  <c r="CY100" i="11"/>
  <c r="CY96" i="11"/>
  <c r="CY92" i="11"/>
  <c r="CY88" i="11"/>
  <c r="CY84" i="11"/>
  <c r="CY68" i="11"/>
  <c r="CY64" i="11"/>
  <c r="CY60" i="11"/>
  <c r="CY109" i="11"/>
  <c r="CY69" i="11"/>
  <c r="CY25" i="11"/>
  <c r="CY14" i="11"/>
  <c r="CY8" i="11"/>
  <c r="CY13" i="11"/>
  <c r="CY12" i="11"/>
  <c r="CY89" i="11"/>
  <c r="CY73" i="11"/>
  <c r="CY54" i="11"/>
  <c r="CY46" i="11"/>
  <c r="CY42" i="11"/>
  <c r="CY38" i="11"/>
  <c r="CY30" i="11"/>
  <c r="CY26" i="11"/>
  <c r="CY59" i="11"/>
  <c r="CY55" i="11"/>
  <c r="CY51" i="11"/>
  <c r="CY47" i="11"/>
  <c r="CY39" i="11"/>
  <c r="CY35" i="11"/>
  <c r="CY31" i="11"/>
  <c r="CY27" i="11"/>
  <c r="CY21" i="11"/>
  <c r="CY11" i="11"/>
  <c r="CY93" i="11"/>
  <c r="CY77" i="11"/>
  <c r="CY58" i="11"/>
  <c r="CY20" i="11"/>
  <c r="CY113" i="11"/>
  <c r="CY61" i="11"/>
  <c r="CY52" i="11"/>
  <c r="CY48" i="11"/>
  <c r="CY40" i="11"/>
  <c r="CY36" i="11"/>
  <c r="CY32" i="11"/>
  <c r="CY19" i="11"/>
  <c r="CY9" i="11"/>
  <c r="CY23" i="11"/>
  <c r="CY18" i="11"/>
  <c r="CY81" i="11"/>
  <c r="CY63" i="11"/>
  <c r="CY57" i="11"/>
  <c r="CY53" i="11"/>
  <c r="CY49" i="11"/>
  <c r="CY45" i="11"/>
  <c r="CY41" i="11"/>
  <c r="CY37" i="11"/>
  <c r="CY33" i="11"/>
  <c r="CY29" i="11"/>
  <c r="CY24" i="11"/>
  <c r="CY15" i="11"/>
  <c r="CY10" i="11"/>
  <c r="CM969" i="11"/>
  <c r="CM965" i="11"/>
  <c r="CM968" i="11"/>
  <c r="CM971" i="11"/>
  <c r="CM970" i="11"/>
  <c r="CM972" i="11"/>
  <c r="CM960" i="11"/>
  <c r="CM957" i="11"/>
  <c r="CM959" i="11"/>
  <c r="CM966" i="11"/>
  <c r="CM963" i="11"/>
  <c r="CM967" i="11"/>
  <c r="CM962" i="11"/>
  <c r="CM956" i="11"/>
  <c r="CM954" i="11"/>
  <c r="CM953" i="11"/>
  <c r="CM952" i="11"/>
  <c r="CM951" i="11"/>
  <c r="CM950" i="11"/>
  <c r="CM949" i="11"/>
  <c r="CM948" i="11"/>
  <c r="CM947" i="11"/>
  <c r="CM958" i="11"/>
  <c r="CM961" i="11"/>
  <c r="CM945" i="11"/>
  <c r="CM943" i="11"/>
  <c r="CM940" i="11"/>
  <c r="CM939" i="11"/>
  <c r="CM938" i="11"/>
  <c r="CM936" i="11"/>
  <c r="CM935" i="11"/>
  <c r="CM934" i="11"/>
  <c r="CM933" i="11"/>
  <c r="CM932" i="11"/>
  <c r="CM931" i="11"/>
  <c r="CM930" i="11"/>
  <c r="CM929" i="11"/>
  <c r="CM927" i="11"/>
  <c r="CM944" i="11"/>
  <c r="CM924" i="11"/>
  <c r="CM923" i="11"/>
  <c r="CM941" i="11"/>
  <c r="CM922" i="11"/>
  <c r="CM942" i="11"/>
  <c r="CM925" i="11"/>
  <c r="CM921" i="11"/>
  <c r="CM907" i="11"/>
  <c r="CM914" i="11"/>
  <c r="CM888" i="11"/>
  <c r="CM911" i="11"/>
  <c r="CM909" i="11"/>
  <c r="CM917" i="11"/>
  <c r="CM916" i="11"/>
  <c r="CM906" i="11"/>
  <c r="CM913" i="11"/>
  <c r="CM920" i="11"/>
  <c r="CM908" i="11"/>
  <c r="CM926" i="11"/>
  <c r="CM918" i="11"/>
  <c r="CM915" i="11"/>
  <c r="CM912" i="11"/>
  <c r="CM904" i="11"/>
  <c r="CM903" i="11"/>
  <c r="CM902" i="11"/>
  <c r="CM900" i="11"/>
  <c r="CM899" i="11"/>
  <c r="CM898" i="11"/>
  <c r="CM895" i="11"/>
  <c r="CM892" i="11"/>
  <c r="CM882" i="11"/>
  <c r="CM878" i="11"/>
  <c r="CM874" i="11"/>
  <c r="CM870" i="11"/>
  <c r="CM889" i="11"/>
  <c r="CM887" i="11"/>
  <c r="CM905" i="11"/>
  <c r="CM894" i="11"/>
  <c r="CM891" i="11"/>
  <c r="CM896" i="11"/>
  <c r="CM893" i="11"/>
  <c r="CM897" i="11"/>
  <c r="CM890" i="11"/>
  <c r="CM886" i="11"/>
  <c r="CM883" i="11"/>
  <c r="CM857" i="11"/>
  <c r="CM865" i="11"/>
  <c r="CM861" i="11"/>
  <c r="CM856" i="11"/>
  <c r="CM852" i="11"/>
  <c r="CM881" i="11"/>
  <c r="CM876" i="11"/>
  <c r="CM871" i="11"/>
  <c r="CM869" i="11"/>
  <c r="CM868" i="11"/>
  <c r="CM867" i="11"/>
  <c r="CM877" i="11"/>
  <c r="CM875" i="11"/>
  <c r="CM873" i="11"/>
  <c r="CM866" i="11"/>
  <c r="CM862" i="11"/>
  <c r="CM858" i="11"/>
  <c r="CM840" i="11"/>
  <c r="CM859" i="11"/>
  <c r="CM855" i="11"/>
  <c r="CM848" i="11"/>
  <c r="CM844" i="11"/>
  <c r="CM831" i="11"/>
  <c r="CM860" i="11"/>
  <c r="CM851" i="11"/>
  <c r="CM849" i="11"/>
  <c r="CM839" i="11"/>
  <c r="CM835" i="11"/>
  <c r="CM853" i="11"/>
  <c r="CM854" i="11"/>
  <c r="CM850" i="11"/>
  <c r="CM845" i="11"/>
  <c r="CM841" i="11"/>
  <c r="CM833" i="11"/>
  <c r="CM819" i="11"/>
  <c r="CM815" i="11"/>
  <c r="CM846" i="11"/>
  <c r="CM827" i="11"/>
  <c r="CM823" i="11"/>
  <c r="CM810" i="11"/>
  <c r="CM806" i="11"/>
  <c r="CM822" i="11"/>
  <c r="CM818" i="11"/>
  <c r="CM814" i="11"/>
  <c r="CM834" i="11"/>
  <c r="CM830" i="11"/>
  <c r="CM826" i="11"/>
  <c r="CM836" i="11"/>
  <c r="CM832" i="11"/>
  <c r="CM838" i="11"/>
  <c r="CM828" i="11"/>
  <c r="CM824" i="11"/>
  <c r="CM787" i="11"/>
  <c r="CM812" i="11"/>
  <c r="CM804" i="11"/>
  <c r="CM802" i="11"/>
  <c r="CM799" i="11"/>
  <c r="CM795" i="11"/>
  <c r="CM791" i="11"/>
  <c r="CM786" i="11"/>
  <c r="CM781" i="11"/>
  <c r="CM820" i="11"/>
  <c r="CM808" i="11"/>
  <c r="CM798" i="11"/>
  <c r="CM817" i="11"/>
  <c r="CM816" i="11"/>
  <c r="CM813" i="11"/>
  <c r="CM809" i="11"/>
  <c r="CM803" i="11"/>
  <c r="CM801" i="11"/>
  <c r="CM807" i="11"/>
  <c r="CM805" i="11"/>
  <c r="CM800" i="11"/>
  <c r="CM796" i="11"/>
  <c r="CM792" i="11"/>
  <c r="CM773" i="11"/>
  <c r="CM769" i="11"/>
  <c r="CM764" i="11"/>
  <c r="CM777" i="11"/>
  <c r="CM793" i="11"/>
  <c r="CM785" i="11"/>
  <c r="CM779" i="11"/>
  <c r="CM772" i="11"/>
  <c r="CM768" i="11"/>
  <c r="CM763" i="11"/>
  <c r="CM759" i="11"/>
  <c r="CM755" i="11"/>
  <c r="CM797" i="11"/>
  <c r="CM794" i="11"/>
  <c r="CM783" i="11"/>
  <c r="CM776" i="11"/>
  <c r="CM789" i="11"/>
  <c r="CM771" i="11"/>
  <c r="CM767" i="11"/>
  <c r="CM790" i="11"/>
  <c r="CM780" i="11"/>
  <c r="CM775" i="11"/>
  <c r="CM778" i="11"/>
  <c r="CM774" i="11"/>
  <c r="CM770" i="11"/>
  <c r="CM784" i="11"/>
  <c r="CM782" i="11"/>
  <c r="CM766" i="11"/>
  <c r="CM761" i="11"/>
  <c r="CM739" i="11"/>
  <c r="CM748" i="11"/>
  <c r="CM743" i="11"/>
  <c r="CM762" i="11"/>
  <c r="CM758" i="11"/>
  <c r="CM752" i="11"/>
  <c r="CM738" i="11"/>
  <c r="CM734" i="11"/>
  <c r="CM760" i="11"/>
  <c r="CM753" i="11"/>
  <c r="CM747" i="11"/>
  <c r="CM742" i="11"/>
  <c r="CM756" i="11"/>
  <c r="CM751" i="11"/>
  <c r="CM737" i="11"/>
  <c r="CM746" i="11"/>
  <c r="CM741" i="11"/>
  <c r="CM765" i="11"/>
  <c r="CM750" i="11"/>
  <c r="CM757" i="11"/>
  <c r="CM749" i="11"/>
  <c r="CM731" i="11"/>
  <c r="CM722" i="11"/>
  <c r="CM714" i="11"/>
  <c r="CM726" i="11"/>
  <c r="CM713" i="11"/>
  <c r="CM709" i="11"/>
  <c r="CM735" i="11"/>
  <c r="CM730" i="11"/>
  <c r="CM721" i="11"/>
  <c r="CM717" i="11"/>
  <c r="CM725" i="11"/>
  <c r="CM712" i="11"/>
  <c r="CM740" i="11"/>
  <c r="CM729" i="11"/>
  <c r="CM720" i="11"/>
  <c r="CM716" i="11"/>
  <c r="CM736" i="11"/>
  <c r="CM733" i="11"/>
  <c r="CM724" i="11"/>
  <c r="CM728" i="11"/>
  <c r="CM723" i="11"/>
  <c r="CM719" i="11"/>
  <c r="CM732" i="11"/>
  <c r="CM727" i="11"/>
  <c r="CM705" i="11"/>
  <c r="CM701" i="11"/>
  <c r="CM697" i="11"/>
  <c r="CM693" i="11"/>
  <c r="CM688" i="11"/>
  <c r="CM684" i="11"/>
  <c r="CM710" i="11"/>
  <c r="CM708" i="11"/>
  <c r="CM704" i="11"/>
  <c r="CM700" i="11"/>
  <c r="CM696" i="11"/>
  <c r="CM692" i="11"/>
  <c r="CM687" i="11"/>
  <c r="CM683" i="11"/>
  <c r="CM699" i="11"/>
  <c r="CM695" i="11"/>
  <c r="CM691" i="11"/>
  <c r="CM690" i="11"/>
  <c r="CM686" i="11"/>
  <c r="CM706" i="11"/>
  <c r="CM702" i="11"/>
  <c r="CM698" i="11"/>
  <c r="CM694" i="11"/>
  <c r="CM689" i="11"/>
  <c r="CM654" i="11"/>
  <c r="CM650" i="11"/>
  <c r="CM685" i="11"/>
  <c r="CM678" i="11"/>
  <c r="CM674" i="11"/>
  <c r="CM670" i="11"/>
  <c r="CM666" i="11"/>
  <c r="CM662" i="11"/>
  <c r="CM658" i="11"/>
  <c r="CM653" i="11"/>
  <c r="CM649" i="11"/>
  <c r="CM644" i="11"/>
  <c r="CM640" i="11"/>
  <c r="CM636" i="11"/>
  <c r="CM681" i="11"/>
  <c r="CM677" i="11"/>
  <c r="CM673" i="11"/>
  <c r="CM669" i="11"/>
  <c r="CM665" i="11"/>
  <c r="CM661" i="11"/>
  <c r="CM657" i="11"/>
  <c r="CM656" i="11"/>
  <c r="CM652" i="11"/>
  <c r="CM648" i="11"/>
  <c r="CM643" i="11"/>
  <c r="CM639" i="11"/>
  <c r="CM680" i="11"/>
  <c r="CM676" i="11"/>
  <c r="CM672" i="11"/>
  <c r="CM668" i="11"/>
  <c r="CM664" i="11"/>
  <c r="CM660" i="11"/>
  <c r="CM647" i="11"/>
  <c r="CM682" i="11"/>
  <c r="CM655" i="11"/>
  <c r="CM651" i="11"/>
  <c r="CM646" i="11"/>
  <c r="CM642" i="11"/>
  <c r="CM638" i="11"/>
  <c r="CM679" i="11"/>
  <c r="CM675" i="11"/>
  <c r="CM671" i="11"/>
  <c r="CM667" i="11"/>
  <c r="CM659" i="11"/>
  <c r="CM633" i="11"/>
  <c r="CM629" i="11"/>
  <c r="CM625" i="11"/>
  <c r="CM621" i="11"/>
  <c r="CM616" i="11"/>
  <c r="CM607" i="11"/>
  <c r="CM637" i="11"/>
  <c r="CM634" i="11"/>
  <c r="CM620" i="11"/>
  <c r="CM611" i="11"/>
  <c r="CM602" i="11"/>
  <c r="CM598" i="11"/>
  <c r="CM594" i="11"/>
  <c r="CM590" i="11"/>
  <c r="CM632" i="11"/>
  <c r="CM628" i="11"/>
  <c r="CM624" i="11"/>
  <c r="CM615" i="11"/>
  <c r="CM606" i="11"/>
  <c r="CM589" i="11"/>
  <c r="CM585" i="11"/>
  <c r="CM645" i="11"/>
  <c r="CM619" i="11"/>
  <c r="CM610" i="11"/>
  <c r="CM605" i="11"/>
  <c r="CM597" i="11"/>
  <c r="CM593" i="11"/>
  <c r="CM635" i="11"/>
  <c r="CM631" i="11"/>
  <c r="CM627" i="11"/>
  <c r="CM623" i="11"/>
  <c r="CM614" i="11"/>
  <c r="CM609" i="11"/>
  <c r="CM618" i="11"/>
  <c r="CM604" i="11"/>
  <c r="CM596" i="11"/>
  <c r="CM592" i="11"/>
  <c r="CM641" i="11"/>
  <c r="CM630" i="11"/>
  <c r="CM626" i="11"/>
  <c r="CM608" i="11"/>
  <c r="CM587" i="11"/>
  <c r="CM612" i="11"/>
  <c r="CM603" i="11"/>
  <c r="CM599" i="11"/>
  <c r="CM586" i="11"/>
  <c r="CM578" i="11"/>
  <c r="CM574" i="11"/>
  <c r="CM570" i="11"/>
  <c r="CM566" i="11"/>
  <c r="CM562" i="11"/>
  <c r="CM558" i="11"/>
  <c r="CM549" i="11"/>
  <c r="CM582" i="11"/>
  <c r="CM553" i="11"/>
  <c r="CM548" i="11"/>
  <c r="CM544" i="11"/>
  <c r="CM591" i="11"/>
  <c r="CM577" i="11"/>
  <c r="CM573" i="11"/>
  <c r="CM569" i="11"/>
  <c r="CM565" i="11"/>
  <c r="CM561" i="11"/>
  <c r="CM557" i="11"/>
  <c r="CM543" i="11"/>
  <c r="CM539" i="11"/>
  <c r="CM581" i="11"/>
  <c r="CM552" i="11"/>
  <c r="CM576" i="11"/>
  <c r="CM572" i="11"/>
  <c r="CM568" i="11"/>
  <c r="CM564" i="11"/>
  <c r="CM560" i="11"/>
  <c r="CM556" i="11"/>
  <c r="CM551" i="11"/>
  <c r="CM555" i="11"/>
  <c r="CM546" i="11"/>
  <c r="CM584" i="11"/>
  <c r="CM579" i="11"/>
  <c r="CM575" i="11"/>
  <c r="CM567" i="11"/>
  <c r="CM563" i="11"/>
  <c r="CM559" i="11"/>
  <c r="CM550" i="11"/>
  <c r="CM541" i="11"/>
  <c r="CM537" i="11"/>
  <c r="CM595" i="11"/>
  <c r="CM583" i="11"/>
  <c r="CM554" i="11"/>
  <c r="CM545" i="11"/>
  <c r="CM540" i="11"/>
  <c r="CM535" i="11"/>
  <c r="CM531" i="11"/>
  <c r="CM527" i="11"/>
  <c r="CM523" i="11"/>
  <c r="CM519" i="11"/>
  <c r="CM515" i="11"/>
  <c r="CM506" i="11"/>
  <c r="CM502" i="11"/>
  <c r="CM498" i="11"/>
  <c r="CM538" i="11"/>
  <c r="CM514" i="11"/>
  <c r="CM510" i="11"/>
  <c r="CM489" i="11"/>
  <c r="CM485" i="11"/>
  <c r="CM534" i="11"/>
  <c r="CM530" i="11"/>
  <c r="CM526" i="11"/>
  <c r="CM522" i="11"/>
  <c r="CM518" i="11"/>
  <c r="CM505" i="11"/>
  <c r="CM501" i="11"/>
  <c r="CM493" i="11"/>
  <c r="CM513" i="11"/>
  <c r="CM488" i="11"/>
  <c r="CM533" i="11"/>
  <c r="CM529" i="11"/>
  <c r="CM525" i="11"/>
  <c r="CM521" i="11"/>
  <c r="CM517" i="11"/>
  <c r="CM504" i="11"/>
  <c r="CM500" i="11"/>
  <c r="CM496" i="11"/>
  <c r="CM512" i="11"/>
  <c r="CM508" i="11"/>
  <c r="CM487" i="11"/>
  <c r="CM536" i="11"/>
  <c r="CM532" i="11"/>
  <c r="CM524" i="11"/>
  <c r="CM520" i="11"/>
  <c r="CM516" i="11"/>
  <c r="CM503" i="11"/>
  <c r="CM499" i="11"/>
  <c r="CM495" i="11"/>
  <c r="CM542" i="11"/>
  <c r="CM511" i="11"/>
  <c r="CM507" i="11"/>
  <c r="CM470" i="11"/>
  <c r="CM466" i="11"/>
  <c r="CM462" i="11"/>
  <c r="CM482" i="11"/>
  <c r="CM478" i="11"/>
  <c r="CM474" i="11"/>
  <c r="CM457" i="11"/>
  <c r="CM452" i="11"/>
  <c r="CM448" i="11"/>
  <c r="CM444" i="11"/>
  <c r="CM440" i="11"/>
  <c r="CM473" i="11"/>
  <c r="CM469" i="11"/>
  <c r="CM465" i="11"/>
  <c r="CM461" i="11"/>
  <c r="CM481" i="11"/>
  <c r="CM477" i="11"/>
  <c r="CM460" i="11"/>
  <c r="CM456" i="11"/>
  <c r="CM451" i="11"/>
  <c r="CM447" i="11"/>
  <c r="CM443" i="11"/>
  <c r="CM439" i="11"/>
  <c r="CM494" i="11"/>
  <c r="CM486" i="11"/>
  <c r="CM484" i="11"/>
  <c r="CM472" i="11"/>
  <c r="CM468" i="11"/>
  <c r="CM464" i="11"/>
  <c r="CM455" i="11"/>
  <c r="CM480" i="11"/>
  <c r="CM476" i="11"/>
  <c r="CM459" i="11"/>
  <c r="CM454" i="11"/>
  <c r="CM450" i="11"/>
  <c r="CM446" i="11"/>
  <c r="CM442" i="11"/>
  <c r="CM471" i="11"/>
  <c r="CM467" i="11"/>
  <c r="CM463" i="11"/>
  <c r="CM490" i="11"/>
  <c r="CM483" i="11"/>
  <c r="CM479" i="11"/>
  <c r="CM475" i="11"/>
  <c r="CM458" i="11"/>
  <c r="CM453" i="11"/>
  <c r="CM449" i="11"/>
  <c r="CM441" i="11"/>
  <c r="CM434" i="11"/>
  <c r="CM430" i="11"/>
  <c r="CM426" i="11"/>
  <c r="CM422" i="11"/>
  <c r="CM418" i="11"/>
  <c r="CM414" i="11"/>
  <c r="CM410" i="11"/>
  <c r="CM406" i="11"/>
  <c r="CM402" i="11"/>
  <c r="CM385" i="11"/>
  <c r="CM433" i="11"/>
  <c r="CM429" i="11"/>
  <c r="CM425" i="11"/>
  <c r="CM417" i="11"/>
  <c r="CM413" i="11"/>
  <c r="CM409" i="11"/>
  <c r="CM401" i="11"/>
  <c r="CM445" i="11"/>
  <c r="CM436" i="11"/>
  <c r="CM432" i="11"/>
  <c r="CM428" i="11"/>
  <c r="CM424" i="11"/>
  <c r="CM420" i="11"/>
  <c r="CM416" i="11"/>
  <c r="CM412" i="11"/>
  <c r="CM408" i="11"/>
  <c r="CM404" i="11"/>
  <c r="CM400" i="11"/>
  <c r="CM438" i="11"/>
  <c r="CM399" i="11"/>
  <c r="CM395" i="11"/>
  <c r="CM391" i="11"/>
  <c r="CM387" i="11"/>
  <c r="CM435" i="11"/>
  <c r="CM419" i="11"/>
  <c r="CM398" i="11"/>
  <c r="CM390" i="11"/>
  <c r="CM380" i="11"/>
  <c r="CM381" i="11"/>
  <c r="CM423" i="11"/>
  <c r="CM394" i="11"/>
  <c r="CM379" i="11"/>
  <c r="CM431" i="11"/>
  <c r="CM407" i="11"/>
  <c r="CM384" i="11"/>
  <c r="CM378" i="11"/>
  <c r="CM374" i="11"/>
  <c r="CM370" i="11"/>
  <c r="CM351" i="11"/>
  <c r="CM342" i="11"/>
  <c r="CM337" i="11"/>
  <c r="CM411" i="11"/>
  <c r="CM415" i="11"/>
  <c r="CM403" i="11"/>
  <c r="CM386" i="11"/>
  <c r="CM382" i="11"/>
  <c r="CM369" i="11"/>
  <c r="CM355" i="11"/>
  <c r="CM341" i="11"/>
  <c r="CM356" i="11"/>
  <c r="CM328" i="11"/>
  <c r="CM324" i="11"/>
  <c r="CM371" i="11"/>
  <c r="CM363" i="11"/>
  <c r="CM353" i="11"/>
  <c r="CM344" i="11"/>
  <c r="CM427" i="11"/>
  <c r="CM365" i="11"/>
  <c r="CM361" i="11"/>
  <c r="CM349" i="11"/>
  <c r="CM368" i="11"/>
  <c r="CM347" i="11"/>
  <c r="CM340" i="11"/>
  <c r="CM336" i="11"/>
  <c r="CM331" i="11"/>
  <c r="CM357" i="11"/>
  <c r="CM338" i="11"/>
  <c r="CM335" i="11"/>
  <c r="CM326" i="11"/>
  <c r="CM364" i="11"/>
  <c r="CM360" i="11"/>
  <c r="CM354" i="11"/>
  <c r="CM375" i="11"/>
  <c r="CM367" i="11"/>
  <c r="CM362" i="11"/>
  <c r="CM348" i="11"/>
  <c r="CM358" i="11"/>
  <c r="CM350" i="11"/>
  <c r="CM346" i="11"/>
  <c r="CM329" i="11"/>
  <c r="CM316" i="11"/>
  <c r="CM311" i="11"/>
  <c r="CM298" i="11"/>
  <c r="CM293" i="11"/>
  <c r="CM289" i="11"/>
  <c r="CM330" i="11"/>
  <c r="CM306" i="11"/>
  <c r="CM302" i="11"/>
  <c r="CM280" i="11"/>
  <c r="CM267" i="11"/>
  <c r="CM263" i="11"/>
  <c r="CM259" i="11"/>
  <c r="CM255" i="11"/>
  <c r="CM251" i="11"/>
  <c r="CM233" i="11"/>
  <c r="CM229" i="11"/>
  <c r="CM343" i="11"/>
  <c r="CM323" i="11"/>
  <c r="CM321" i="11"/>
  <c r="CM314" i="11"/>
  <c r="CM301" i="11"/>
  <c r="CM297" i="11"/>
  <c r="CM292" i="11"/>
  <c r="CM288" i="11"/>
  <c r="CM284" i="11"/>
  <c r="CM246" i="11"/>
  <c r="CM242" i="11"/>
  <c r="CM237" i="11"/>
  <c r="CM228" i="11"/>
  <c r="CM224" i="11"/>
  <c r="CM334" i="11"/>
  <c r="CM325" i="11"/>
  <c r="CM318" i="11"/>
  <c r="CM279" i="11"/>
  <c r="CM275" i="11"/>
  <c r="CM262" i="11"/>
  <c r="CM258" i="11"/>
  <c r="CM254" i="11"/>
  <c r="CM250" i="11"/>
  <c r="CM232" i="11"/>
  <c r="CM312" i="11"/>
  <c r="CM309" i="11"/>
  <c r="CM300" i="11"/>
  <c r="CM296" i="11"/>
  <c r="CM291" i="11"/>
  <c r="CM287" i="11"/>
  <c r="CM283" i="11"/>
  <c r="CM270" i="11"/>
  <c r="CM245" i="11"/>
  <c r="CM241" i="11"/>
  <c r="CM236" i="11"/>
  <c r="CM227" i="11"/>
  <c r="CM327" i="11"/>
  <c r="CM304" i="11"/>
  <c r="CM295" i="11"/>
  <c r="CM319" i="11"/>
  <c r="CM308" i="11"/>
  <c r="CM299" i="11"/>
  <c r="CM322" i="11"/>
  <c r="CM317" i="11"/>
  <c r="CM315" i="11"/>
  <c r="CM313" i="11"/>
  <c r="CM307" i="11"/>
  <c r="CM303" i="11"/>
  <c r="CM281" i="11"/>
  <c r="CM277" i="11"/>
  <c r="CM273" i="11"/>
  <c r="CM261" i="11"/>
  <c r="CM219" i="11"/>
  <c r="CM215" i="11"/>
  <c r="CM211" i="11"/>
  <c r="CM282" i="11"/>
  <c r="CM274" i="11"/>
  <c r="CM256" i="11"/>
  <c r="CM206" i="11"/>
  <c r="CM202" i="11"/>
  <c r="CM193" i="11"/>
  <c r="CM188" i="11"/>
  <c r="CM175" i="11"/>
  <c r="CM166" i="11"/>
  <c r="CM286" i="11"/>
  <c r="CM257" i="11"/>
  <c r="CM214" i="11"/>
  <c r="CM210" i="11"/>
  <c r="CM197" i="11"/>
  <c r="CM183" i="11"/>
  <c r="CM174" i="11"/>
  <c r="CM165" i="11"/>
  <c r="CM156" i="11"/>
  <c r="CM152" i="11"/>
  <c r="CM147" i="11"/>
  <c r="CM252" i="11"/>
  <c r="CM238" i="11"/>
  <c r="CM230" i="11"/>
  <c r="CM226" i="11"/>
  <c r="CM225" i="11"/>
  <c r="CM222" i="11"/>
  <c r="CM205" i="11"/>
  <c r="CM201" i="11"/>
  <c r="CM196" i="11"/>
  <c r="CM192" i="11"/>
  <c r="CM187" i="11"/>
  <c r="CM160" i="11"/>
  <c r="CM253" i="11"/>
  <c r="CM244" i="11"/>
  <c r="CM243" i="11"/>
  <c r="CM239" i="11"/>
  <c r="CM217" i="11"/>
  <c r="CM213" i="11"/>
  <c r="CM182" i="11"/>
  <c r="CM178" i="11"/>
  <c r="CM173" i="11"/>
  <c r="CM169" i="11"/>
  <c r="CM164" i="11"/>
  <c r="CM155" i="11"/>
  <c r="CM151" i="11"/>
  <c r="CM146" i="11"/>
  <c r="CM141" i="11"/>
  <c r="CM264" i="11"/>
  <c r="CM248" i="11"/>
  <c r="CM240" i="11"/>
  <c r="CM235" i="11"/>
  <c r="CM234" i="11"/>
  <c r="CM265" i="11"/>
  <c r="CM249" i="11"/>
  <c r="CM223" i="11"/>
  <c r="CM294" i="11"/>
  <c r="CM290" i="11"/>
  <c r="CM272" i="11"/>
  <c r="CM269" i="11"/>
  <c r="CM268" i="11"/>
  <c r="CM260" i="11"/>
  <c r="CM207" i="11"/>
  <c r="CM203" i="11"/>
  <c r="CM191" i="11"/>
  <c r="CM177" i="11"/>
  <c r="CM158" i="11"/>
  <c r="CM157" i="11"/>
  <c r="CM153" i="11"/>
  <c r="CM136" i="11"/>
  <c r="CM132" i="11"/>
  <c r="CM123" i="11"/>
  <c r="CM119" i="11"/>
  <c r="CM114" i="11"/>
  <c r="CM181" i="11"/>
  <c r="CM180" i="11"/>
  <c r="CM162" i="11"/>
  <c r="CM150" i="11"/>
  <c r="CM127" i="11"/>
  <c r="CM109" i="11"/>
  <c r="CM93" i="11"/>
  <c r="CM89" i="11"/>
  <c r="CM81" i="11"/>
  <c r="CM77" i="11"/>
  <c r="CM73" i="11"/>
  <c r="CM69" i="11"/>
  <c r="CM63" i="11"/>
  <c r="CM212" i="11"/>
  <c r="CM185" i="11"/>
  <c r="CM163" i="11"/>
  <c r="CM159" i="11"/>
  <c r="CM139" i="11"/>
  <c r="CM135" i="11"/>
  <c r="CM122" i="11"/>
  <c r="CM118" i="11"/>
  <c r="CM113" i="11"/>
  <c r="CM200" i="11"/>
  <c r="CM167" i="11"/>
  <c r="CM140" i="11"/>
  <c r="CM130" i="11"/>
  <c r="CM126" i="11"/>
  <c r="CM108" i="11"/>
  <c r="CM104" i="11"/>
  <c r="CM100" i="11"/>
  <c r="CM96" i="11"/>
  <c r="CM92" i="11"/>
  <c r="CM88" i="11"/>
  <c r="CM84" i="11"/>
  <c r="CM68" i="11"/>
  <c r="CM64" i="11"/>
  <c r="CM60" i="11"/>
  <c r="CM199" i="11"/>
  <c r="CM168" i="11"/>
  <c r="CM138" i="11"/>
  <c r="CM134" i="11"/>
  <c r="CM121" i="11"/>
  <c r="CM117" i="11"/>
  <c r="CM112" i="11"/>
  <c r="CM194" i="11"/>
  <c r="CM148" i="11"/>
  <c r="CM129" i="11"/>
  <c r="CM125" i="11"/>
  <c r="CM137" i="11"/>
  <c r="CM133" i="11"/>
  <c r="CM120" i="11"/>
  <c r="CM220" i="11"/>
  <c r="CM190" i="11"/>
  <c r="CM176" i="11"/>
  <c r="CM172" i="11"/>
  <c r="CM145" i="11"/>
  <c r="CM144" i="11"/>
  <c r="CM128" i="11"/>
  <c r="CM106" i="11"/>
  <c r="CM102" i="11"/>
  <c r="CM98" i="11"/>
  <c r="CM94" i="11"/>
  <c r="CM86" i="11"/>
  <c r="CM82" i="11"/>
  <c r="CM78" i="11"/>
  <c r="CM74" i="11"/>
  <c r="CM66" i="11"/>
  <c r="CM58" i="11"/>
  <c r="CM83" i="11"/>
  <c r="CM20" i="11"/>
  <c r="CM10" i="11"/>
  <c r="CM19" i="11"/>
  <c r="CM9" i="11"/>
  <c r="CM18" i="11"/>
  <c r="CM14" i="11"/>
  <c r="CM111" i="11"/>
  <c r="CM61" i="11"/>
  <c r="CM52" i="11"/>
  <c r="CM48" i="11"/>
  <c r="CM40" i="11"/>
  <c r="CM36" i="11"/>
  <c r="CM32" i="11"/>
  <c r="CM99" i="11"/>
  <c r="CM75" i="11"/>
  <c r="CM23" i="11"/>
  <c r="CM57" i="11"/>
  <c r="CM53" i="11"/>
  <c r="CM49" i="11"/>
  <c r="CM45" i="11"/>
  <c r="CM41" i="11"/>
  <c r="CM37" i="11"/>
  <c r="CM33" i="11"/>
  <c r="CM29" i="11"/>
  <c r="CM24" i="11"/>
  <c r="CM15" i="11"/>
  <c r="CM8" i="11"/>
  <c r="CM107" i="11"/>
  <c r="CM67" i="11"/>
  <c r="CM59" i="11"/>
  <c r="CM25" i="11"/>
  <c r="CM95" i="11"/>
  <c r="CM87" i="11"/>
  <c r="CM79" i="11"/>
  <c r="CM54" i="11"/>
  <c r="CM46" i="11"/>
  <c r="CM42" i="11"/>
  <c r="CM38" i="11"/>
  <c r="CM30" i="11"/>
  <c r="CM26" i="11"/>
  <c r="CM13" i="11"/>
  <c r="CM12" i="11"/>
  <c r="CM103" i="11"/>
  <c r="CM71" i="11"/>
  <c r="CM65" i="11"/>
  <c r="CM55" i="11"/>
  <c r="CM51" i="11"/>
  <c r="CM47" i="11"/>
  <c r="CM39" i="11"/>
  <c r="CM35" i="11"/>
  <c r="CM31" i="11"/>
  <c r="CM27" i="11"/>
  <c r="CM21" i="11"/>
  <c r="CM11" i="11"/>
  <c r="CJ972" i="11"/>
  <c r="CJ970" i="11"/>
  <c r="CJ966" i="11"/>
  <c r="CJ969" i="11"/>
  <c r="CJ971" i="11"/>
  <c r="CJ961" i="11"/>
  <c r="CJ968" i="11"/>
  <c r="CJ965" i="11"/>
  <c r="CJ962" i="11"/>
  <c r="CJ959" i="11"/>
  <c r="CJ956" i="11"/>
  <c r="CJ954" i="11"/>
  <c r="CJ953" i="11"/>
  <c r="CJ952" i="11"/>
  <c r="CJ963" i="11"/>
  <c r="CJ967" i="11"/>
  <c r="CJ950" i="11"/>
  <c r="CJ947" i="11"/>
  <c r="CJ958" i="11"/>
  <c r="CJ957" i="11"/>
  <c r="CJ960" i="11"/>
  <c r="CJ941" i="11"/>
  <c r="CJ949" i="11"/>
  <c r="CJ944" i="11"/>
  <c r="CJ948" i="11"/>
  <c r="CJ945" i="11"/>
  <c r="CJ943" i="11"/>
  <c r="CJ951" i="11"/>
  <c r="CJ942" i="11"/>
  <c r="CJ933" i="11"/>
  <c r="CJ931" i="11"/>
  <c r="CJ926" i="11"/>
  <c r="CJ920" i="11"/>
  <c r="CJ918" i="11"/>
  <c r="CJ917" i="11"/>
  <c r="CJ916" i="11"/>
  <c r="CJ915" i="11"/>
  <c r="CJ914" i="11"/>
  <c r="CJ913" i="11"/>
  <c r="CJ912" i="11"/>
  <c r="CJ911" i="11"/>
  <c r="CJ909" i="11"/>
  <c r="CJ908" i="11"/>
  <c r="CJ907" i="11"/>
  <c r="CJ906" i="11"/>
  <c r="CJ905" i="11"/>
  <c r="CJ936" i="11"/>
  <c r="CJ925" i="11"/>
  <c r="CJ940" i="11"/>
  <c r="CJ938" i="11"/>
  <c r="CJ935" i="11"/>
  <c r="CJ930" i="11"/>
  <c r="CJ929" i="11"/>
  <c r="CJ934" i="11"/>
  <c r="CJ939" i="11"/>
  <c r="CJ932" i="11"/>
  <c r="CJ922" i="11"/>
  <c r="CJ904" i="11"/>
  <c r="CJ903" i="11"/>
  <c r="CJ902" i="11"/>
  <c r="CJ900" i="11"/>
  <c r="CJ899" i="11"/>
  <c r="CJ898" i="11"/>
  <c r="CJ897" i="11"/>
  <c r="CJ896" i="11"/>
  <c r="CJ895" i="11"/>
  <c r="CJ894" i="11"/>
  <c r="CJ893" i="11"/>
  <c r="CJ892" i="11"/>
  <c r="CJ891" i="11"/>
  <c r="CJ890" i="11"/>
  <c r="CJ889" i="11"/>
  <c r="CJ924" i="11"/>
  <c r="CJ921" i="11"/>
  <c r="CJ923" i="11"/>
  <c r="CJ927" i="11"/>
  <c r="CJ888" i="11"/>
  <c r="CJ886" i="11"/>
  <c r="CJ883" i="11"/>
  <c r="CJ875" i="11"/>
  <c r="CJ871" i="11"/>
  <c r="CJ887" i="11"/>
  <c r="CJ878" i="11"/>
  <c r="CJ867" i="11"/>
  <c r="CJ859" i="11"/>
  <c r="CJ877" i="11"/>
  <c r="CJ858" i="11"/>
  <c r="CJ854" i="11"/>
  <c r="CJ850" i="11"/>
  <c r="CJ873" i="11"/>
  <c r="CJ866" i="11"/>
  <c r="CJ862" i="11"/>
  <c r="CJ849" i="11"/>
  <c r="CJ870" i="11"/>
  <c r="CJ881" i="11"/>
  <c r="CJ876" i="11"/>
  <c r="CJ874" i="11"/>
  <c r="CJ882" i="11"/>
  <c r="CJ869" i="11"/>
  <c r="CJ868" i="11"/>
  <c r="CJ865" i="11"/>
  <c r="CJ856" i="11"/>
  <c r="CJ846" i="11"/>
  <c r="CJ852" i="11"/>
  <c r="CJ833" i="11"/>
  <c r="CJ845" i="11"/>
  <c r="CJ841" i="11"/>
  <c r="CJ855" i="11"/>
  <c r="CJ853" i="11"/>
  <c r="CJ848" i="11"/>
  <c r="CJ860" i="11"/>
  <c r="CJ851" i="11"/>
  <c r="CJ861" i="11"/>
  <c r="CJ857" i="11"/>
  <c r="CJ812" i="11"/>
  <c r="CJ844" i="11"/>
  <c r="CJ820" i="11"/>
  <c r="CJ816" i="11"/>
  <c r="CJ838" i="11"/>
  <c r="CJ835" i="11"/>
  <c r="CJ831" i="11"/>
  <c r="CJ828" i="11"/>
  <c r="CJ824" i="11"/>
  <c r="CJ807" i="11"/>
  <c r="CJ802" i="11"/>
  <c r="CJ839" i="11"/>
  <c r="CJ827" i="11"/>
  <c r="CJ823" i="11"/>
  <c r="CJ840" i="11"/>
  <c r="CJ836" i="11"/>
  <c r="CJ834" i="11"/>
  <c r="CJ832" i="11"/>
  <c r="CJ830" i="11"/>
  <c r="CJ826" i="11"/>
  <c r="CJ817" i="11"/>
  <c r="CJ818" i="11"/>
  <c r="CJ813" i="11"/>
  <c r="CJ809" i="11"/>
  <c r="CJ803" i="11"/>
  <c r="CJ801" i="11"/>
  <c r="CJ797" i="11"/>
  <c r="CJ793" i="11"/>
  <c r="CJ789" i="11"/>
  <c r="CJ819" i="11"/>
  <c r="CJ805" i="11"/>
  <c r="CJ822" i="11"/>
  <c r="CJ814" i="11"/>
  <c r="CJ800" i="11"/>
  <c r="CJ796" i="11"/>
  <c r="CJ792" i="11"/>
  <c r="CJ783" i="11"/>
  <c r="CJ778" i="11"/>
  <c r="CJ815" i="11"/>
  <c r="CJ810" i="11"/>
  <c r="CJ804" i="11"/>
  <c r="CJ799" i="11"/>
  <c r="CJ808" i="11"/>
  <c r="CJ806" i="11"/>
  <c r="CJ798" i="11"/>
  <c r="CJ790" i="11"/>
  <c r="CJ782" i="11"/>
  <c r="CJ780" i="11"/>
  <c r="CJ775" i="11"/>
  <c r="CJ766" i="11"/>
  <c r="CJ791" i="11"/>
  <c r="CJ787" i="11"/>
  <c r="CJ786" i="11"/>
  <c r="CJ774" i="11"/>
  <c r="CJ770" i="11"/>
  <c r="CJ765" i="11"/>
  <c r="CJ761" i="11"/>
  <c r="CJ757" i="11"/>
  <c r="CJ753" i="11"/>
  <c r="CJ784" i="11"/>
  <c r="CJ773" i="11"/>
  <c r="CJ769" i="11"/>
  <c r="CJ781" i="11"/>
  <c r="CJ777" i="11"/>
  <c r="CJ785" i="11"/>
  <c r="CJ779" i="11"/>
  <c r="CJ772" i="11"/>
  <c r="CJ794" i="11"/>
  <c r="CJ776" i="11"/>
  <c r="CJ795" i="11"/>
  <c r="CJ771" i="11"/>
  <c r="CJ746" i="11"/>
  <c r="CJ741" i="11"/>
  <c r="CJ764" i="11"/>
  <c r="CJ759" i="11"/>
  <c r="CJ750" i="11"/>
  <c r="CJ736" i="11"/>
  <c r="CJ755" i="11"/>
  <c r="CJ749" i="11"/>
  <c r="CJ740" i="11"/>
  <c r="CJ739" i="11"/>
  <c r="CJ760" i="11"/>
  <c r="CJ748" i="11"/>
  <c r="CJ743" i="11"/>
  <c r="CJ768" i="11"/>
  <c r="CJ767" i="11"/>
  <c r="CJ762" i="11"/>
  <c r="CJ758" i="11"/>
  <c r="CJ756" i="11"/>
  <c r="CJ752" i="11"/>
  <c r="CJ738" i="11"/>
  <c r="CJ747" i="11"/>
  <c r="CJ742" i="11"/>
  <c r="CJ763" i="11"/>
  <c r="CJ751" i="11"/>
  <c r="CJ734" i="11"/>
  <c r="CJ733" i="11"/>
  <c r="CJ724" i="11"/>
  <c r="CJ728" i="11"/>
  <c r="CJ723" i="11"/>
  <c r="CJ719" i="11"/>
  <c r="CJ732" i="11"/>
  <c r="CJ727" i="11"/>
  <c r="CJ710" i="11"/>
  <c r="CJ735" i="11"/>
  <c r="CJ731" i="11"/>
  <c r="CJ722" i="11"/>
  <c r="CJ714" i="11"/>
  <c r="CJ726" i="11"/>
  <c r="CJ713" i="11"/>
  <c r="CJ730" i="11"/>
  <c r="CJ721" i="11"/>
  <c r="CJ717" i="11"/>
  <c r="CJ737" i="11"/>
  <c r="CJ725" i="11"/>
  <c r="CJ712" i="11"/>
  <c r="CJ729" i="11"/>
  <c r="CJ720" i="11"/>
  <c r="CJ716" i="11"/>
  <c r="CJ690" i="11"/>
  <c r="CJ686" i="11"/>
  <c r="CJ709" i="11"/>
  <c r="CJ706" i="11"/>
  <c r="CJ702" i="11"/>
  <c r="CJ698" i="11"/>
  <c r="CJ694" i="11"/>
  <c r="CJ689" i="11"/>
  <c r="CJ685" i="11"/>
  <c r="CJ705" i="11"/>
  <c r="CJ701" i="11"/>
  <c r="CJ697" i="11"/>
  <c r="CJ693" i="11"/>
  <c r="CJ688" i="11"/>
  <c r="CJ684" i="11"/>
  <c r="CJ708" i="11"/>
  <c r="CJ704" i="11"/>
  <c r="CJ700" i="11"/>
  <c r="CJ696" i="11"/>
  <c r="CJ692" i="11"/>
  <c r="CJ687" i="11"/>
  <c r="CJ699" i="11"/>
  <c r="CJ695" i="11"/>
  <c r="CJ691" i="11"/>
  <c r="CJ683" i="11"/>
  <c r="CJ680" i="11"/>
  <c r="CJ676" i="11"/>
  <c r="CJ672" i="11"/>
  <c r="CJ668" i="11"/>
  <c r="CJ664" i="11"/>
  <c r="CJ660" i="11"/>
  <c r="CJ682" i="11"/>
  <c r="CJ655" i="11"/>
  <c r="CJ651" i="11"/>
  <c r="CJ646" i="11"/>
  <c r="CJ642" i="11"/>
  <c r="CJ638" i="11"/>
  <c r="CJ634" i="11"/>
  <c r="CJ679" i="11"/>
  <c r="CJ675" i="11"/>
  <c r="CJ671" i="11"/>
  <c r="CJ667" i="11"/>
  <c r="CJ659" i="11"/>
  <c r="CJ654" i="11"/>
  <c r="CJ650" i="11"/>
  <c r="CJ645" i="11"/>
  <c r="CJ641" i="11"/>
  <c r="CJ637" i="11"/>
  <c r="CJ678" i="11"/>
  <c r="CJ674" i="11"/>
  <c r="CJ670" i="11"/>
  <c r="CJ666" i="11"/>
  <c r="CJ662" i="11"/>
  <c r="CJ658" i="11"/>
  <c r="CJ653" i="11"/>
  <c r="CJ649" i="11"/>
  <c r="CJ644" i="11"/>
  <c r="CJ640" i="11"/>
  <c r="CJ681" i="11"/>
  <c r="CJ677" i="11"/>
  <c r="CJ673" i="11"/>
  <c r="CJ669" i="11"/>
  <c r="CJ665" i="11"/>
  <c r="CJ661" i="11"/>
  <c r="CJ657" i="11"/>
  <c r="CJ656" i="11"/>
  <c r="CJ652" i="11"/>
  <c r="CJ648" i="11"/>
  <c r="CJ639" i="11"/>
  <c r="CJ618" i="11"/>
  <c r="CJ604" i="11"/>
  <c r="CJ596" i="11"/>
  <c r="CJ630" i="11"/>
  <c r="CJ626" i="11"/>
  <c r="CJ608" i="11"/>
  <c r="CJ587" i="11"/>
  <c r="CJ612" i="11"/>
  <c r="CJ603" i="11"/>
  <c r="CJ599" i="11"/>
  <c r="CJ595" i="11"/>
  <c r="CJ591" i="11"/>
  <c r="CJ633" i="11"/>
  <c r="CJ629" i="11"/>
  <c r="CJ625" i="11"/>
  <c r="CJ621" i="11"/>
  <c r="CJ616" i="11"/>
  <c r="CJ607" i="11"/>
  <c r="CJ647" i="11"/>
  <c r="CJ620" i="11"/>
  <c r="CJ611" i="11"/>
  <c r="CJ602" i="11"/>
  <c r="CJ598" i="11"/>
  <c r="CJ594" i="11"/>
  <c r="CJ590" i="11"/>
  <c r="CJ643" i="11"/>
  <c r="CJ636" i="11"/>
  <c r="CJ632" i="11"/>
  <c r="CJ628" i="11"/>
  <c r="CJ624" i="11"/>
  <c r="CJ615" i="11"/>
  <c r="CJ606" i="11"/>
  <c r="CJ589" i="11"/>
  <c r="CJ619" i="11"/>
  <c r="CJ610" i="11"/>
  <c r="CJ605" i="11"/>
  <c r="CJ597" i="11"/>
  <c r="CJ593" i="11"/>
  <c r="CJ635" i="11"/>
  <c r="CJ631" i="11"/>
  <c r="CJ627" i="11"/>
  <c r="CJ623" i="11"/>
  <c r="CJ614" i="11"/>
  <c r="CJ609" i="11"/>
  <c r="CJ555" i="11"/>
  <c r="CJ546" i="11"/>
  <c r="CJ586" i="11"/>
  <c r="CJ584" i="11"/>
  <c r="CJ579" i="11"/>
  <c r="CJ575" i="11"/>
  <c r="CJ567" i="11"/>
  <c r="CJ563" i="11"/>
  <c r="CJ559" i="11"/>
  <c r="CJ550" i="11"/>
  <c r="CJ541" i="11"/>
  <c r="CJ537" i="11"/>
  <c r="CJ583" i="11"/>
  <c r="CJ554" i="11"/>
  <c r="CJ545" i="11"/>
  <c r="CJ578" i="11"/>
  <c r="CJ574" i="11"/>
  <c r="CJ570" i="11"/>
  <c r="CJ566" i="11"/>
  <c r="CJ562" i="11"/>
  <c r="CJ558" i="11"/>
  <c r="CJ549" i="11"/>
  <c r="CJ540" i="11"/>
  <c r="CJ592" i="11"/>
  <c r="CJ582" i="11"/>
  <c r="CJ553" i="11"/>
  <c r="CJ548" i="11"/>
  <c r="CJ577" i="11"/>
  <c r="CJ573" i="11"/>
  <c r="CJ569" i="11"/>
  <c r="CJ565" i="11"/>
  <c r="CJ561" i="11"/>
  <c r="CJ557" i="11"/>
  <c r="CJ543" i="11"/>
  <c r="CJ539" i="11"/>
  <c r="CJ585" i="11"/>
  <c r="CJ581" i="11"/>
  <c r="CJ552" i="11"/>
  <c r="CJ576" i="11"/>
  <c r="CJ572" i="11"/>
  <c r="CJ568" i="11"/>
  <c r="CJ564" i="11"/>
  <c r="CJ560" i="11"/>
  <c r="CJ556" i="11"/>
  <c r="CJ551" i="11"/>
  <c r="CJ542" i="11"/>
  <c r="CJ538" i="11"/>
  <c r="CJ544" i="11"/>
  <c r="CJ512" i="11"/>
  <c r="CJ508" i="11"/>
  <c r="CJ536" i="11"/>
  <c r="CJ532" i="11"/>
  <c r="CJ524" i="11"/>
  <c r="CJ520" i="11"/>
  <c r="CJ516" i="11"/>
  <c r="CJ503" i="11"/>
  <c r="CJ499" i="11"/>
  <c r="CJ495" i="11"/>
  <c r="CJ511" i="11"/>
  <c r="CJ507" i="11"/>
  <c r="CJ490" i="11"/>
  <c r="CJ486" i="11"/>
  <c r="CJ535" i="11"/>
  <c r="CJ531" i="11"/>
  <c r="CJ527" i="11"/>
  <c r="CJ523" i="11"/>
  <c r="CJ519" i="11"/>
  <c r="CJ515" i="11"/>
  <c r="CJ506" i="11"/>
  <c r="CJ502" i="11"/>
  <c r="CJ498" i="11"/>
  <c r="CJ494" i="11"/>
  <c r="CJ514" i="11"/>
  <c r="CJ510" i="11"/>
  <c r="CJ489" i="11"/>
  <c r="CJ534" i="11"/>
  <c r="CJ530" i="11"/>
  <c r="CJ526" i="11"/>
  <c r="CJ522" i="11"/>
  <c r="CJ518" i="11"/>
  <c r="CJ505" i="11"/>
  <c r="CJ501" i="11"/>
  <c r="CJ493" i="11"/>
  <c r="CJ513" i="11"/>
  <c r="CJ488" i="11"/>
  <c r="CJ533" i="11"/>
  <c r="CJ529" i="11"/>
  <c r="CJ525" i="11"/>
  <c r="CJ521" i="11"/>
  <c r="CJ517" i="11"/>
  <c r="CJ504" i="11"/>
  <c r="CJ500" i="11"/>
  <c r="CJ480" i="11"/>
  <c r="CJ476" i="11"/>
  <c r="CJ459" i="11"/>
  <c r="CJ454" i="11"/>
  <c r="CJ450" i="11"/>
  <c r="CJ471" i="11"/>
  <c r="CJ467" i="11"/>
  <c r="CJ463" i="11"/>
  <c r="CJ483" i="11"/>
  <c r="CJ479" i="11"/>
  <c r="CJ475" i="11"/>
  <c r="CJ458" i="11"/>
  <c r="CJ453" i="11"/>
  <c r="CJ449" i="11"/>
  <c r="CJ445" i="11"/>
  <c r="CJ441" i="11"/>
  <c r="CJ496" i="11"/>
  <c r="CJ485" i="11"/>
  <c r="CJ470" i="11"/>
  <c r="CJ466" i="11"/>
  <c r="CJ462" i="11"/>
  <c r="CJ487" i="11"/>
  <c r="CJ482" i="11"/>
  <c r="CJ478" i="11"/>
  <c r="CJ474" i="11"/>
  <c r="CJ457" i="11"/>
  <c r="CJ452" i="11"/>
  <c r="CJ448" i="11"/>
  <c r="CJ444" i="11"/>
  <c r="CJ440" i="11"/>
  <c r="CJ473" i="11"/>
  <c r="CJ469" i="11"/>
  <c r="CJ465" i="11"/>
  <c r="CJ461" i="11"/>
  <c r="CJ481" i="11"/>
  <c r="CJ477" i="11"/>
  <c r="CJ460" i="11"/>
  <c r="CJ456" i="11"/>
  <c r="CJ451" i="11"/>
  <c r="CJ447" i="11"/>
  <c r="CJ443" i="11"/>
  <c r="CJ439" i="11"/>
  <c r="CJ484" i="11"/>
  <c r="CJ472" i="11"/>
  <c r="CJ468" i="11"/>
  <c r="CJ464" i="11"/>
  <c r="CJ455" i="11"/>
  <c r="CJ436" i="11"/>
  <c r="CJ432" i="11"/>
  <c r="CJ428" i="11"/>
  <c r="CJ424" i="11"/>
  <c r="CJ420" i="11"/>
  <c r="CJ416" i="11"/>
  <c r="CJ412" i="11"/>
  <c r="CJ408" i="11"/>
  <c r="CJ404" i="11"/>
  <c r="CJ438" i="11"/>
  <c r="CJ399" i="11"/>
  <c r="CJ395" i="11"/>
  <c r="CJ442" i="11"/>
  <c r="CJ435" i="11"/>
  <c r="CJ431" i="11"/>
  <c r="CJ427" i="11"/>
  <c r="CJ423" i="11"/>
  <c r="CJ419" i="11"/>
  <c r="CJ415" i="11"/>
  <c r="CJ411" i="11"/>
  <c r="CJ407" i="11"/>
  <c r="CJ403" i="11"/>
  <c r="CJ398" i="11"/>
  <c r="CJ394" i="11"/>
  <c r="CJ390" i="11"/>
  <c r="CJ386" i="11"/>
  <c r="CJ434" i="11"/>
  <c r="CJ430" i="11"/>
  <c r="CJ426" i="11"/>
  <c r="CJ422" i="11"/>
  <c r="CJ418" i="11"/>
  <c r="CJ414" i="11"/>
  <c r="CJ410" i="11"/>
  <c r="CJ385" i="11"/>
  <c r="CJ433" i="11"/>
  <c r="CJ429" i="11"/>
  <c r="CJ425" i="11"/>
  <c r="CJ417" i="11"/>
  <c r="CJ413" i="11"/>
  <c r="CJ409" i="11"/>
  <c r="CJ401" i="11"/>
  <c r="CJ446" i="11"/>
  <c r="CJ378" i="11"/>
  <c r="CJ402" i="11"/>
  <c r="CJ382" i="11"/>
  <c r="CJ400" i="11"/>
  <c r="CJ367" i="11"/>
  <c r="CJ363" i="11"/>
  <c r="CJ358" i="11"/>
  <c r="CJ353" i="11"/>
  <c r="CJ348" i="11"/>
  <c r="CJ406" i="11"/>
  <c r="CJ391" i="11"/>
  <c r="CJ379" i="11"/>
  <c r="CJ384" i="11"/>
  <c r="CJ362" i="11"/>
  <c r="CJ357" i="11"/>
  <c r="CJ347" i="11"/>
  <c r="CJ375" i="11"/>
  <c r="CJ364" i="11"/>
  <c r="CJ360" i="11"/>
  <c r="CJ354" i="11"/>
  <c r="CJ343" i="11"/>
  <c r="CJ334" i="11"/>
  <c r="CJ330" i="11"/>
  <c r="CJ321" i="11"/>
  <c r="CJ317" i="11"/>
  <c r="CJ381" i="11"/>
  <c r="CJ374" i="11"/>
  <c r="CJ369" i="11"/>
  <c r="CJ350" i="11"/>
  <c r="CJ346" i="11"/>
  <c r="CJ341" i="11"/>
  <c r="CJ356" i="11"/>
  <c r="CJ337" i="11"/>
  <c r="CJ380" i="11"/>
  <c r="CJ371" i="11"/>
  <c r="CJ328" i="11"/>
  <c r="CJ370" i="11"/>
  <c r="CJ365" i="11"/>
  <c r="CJ361" i="11"/>
  <c r="CJ344" i="11"/>
  <c r="CJ342" i="11"/>
  <c r="CJ355" i="11"/>
  <c r="CJ351" i="11"/>
  <c r="CJ349" i="11"/>
  <c r="CJ368" i="11"/>
  <c r="CJ387" i="11"/>
  <c r="CJ335" i="11"/>
  <c r="CJ326" i="11"/>
  <c r="CJ322" i="11"/>
  <c r="CJ313" i="11"/>
  <c r="CJ338" i="11"/>
  <c r="CJ304" i="11"/>
  <c r="CJ295" i="11"/>
  <c r="CJ324" i="11"/>
  <c r="CJ319" i="11"/>
  <c r="CJ308" i="11"/>
  <c r="CJ299" i="11"/>
  <c r="CJ294" i="11"/>
  <c r="CJ290" i="11"/>
  <c r="CJ286" i="11"/>
  <c r="CJ269" i="11"/>
  <c r="CJ244" i="11"/>
  <c r="CJ235" i="11"/>
  <c r="CJ226" i="11"/>
  <c r="CJ222" i="11"/>
  <c r="CJ315" i="11"/>
  <c r="CJ307" i="11"/>
  <c r="CJ303" i="11"/>
  <c r="CJ281" i="11"/>
  <c r="CJ277" i="11"/>
  <c r="CJ273" i="11"/>
  <c r="CJ264" i="11"/>
  <c r="CJ260" i="11"/>
  <c r="CJ256" i="11"/>
  <c r="CJ252" i="11"/>
  <c r="CJ248" i="11"/>
  <c r="CJ239" i="11"/>
  <c r="CJ230" i="11"/>
  <c r="CJ340" i="11"/>
  <c r="CJ329" i="11"/>
  <c r="CJ311" i="11"/>
  <c r="CJ298" i="11"/>
  <c r="CJ293" i="11"/>
  <c r="CJ289" i="11"/>
  <c r="CJ272" i="11"/>
  <c r="CJ268" i="11"/>
  <c r="CJ243" i="11"/>
  <c r="CJ238" i="11"/>
  <c r="CJ234" i="11"/>
  <c r="CJ225" i="11"/>
  <c r="CJ325" i="11"/>
  <c r="CJ306" i="11"/>
  <c r="CJ302" i="11"/>
  <c r="CJ280" i="11"/>
  <c r="CJ267" i="11"/>
  <c r="CJ263" i="11"/>
  <c r="CJ259" i="11"/>
  <c r="CJ255" i="11"/>
  <c r="CJ251" i="11"/>
  <c r="CJ233" i="11"/>
  <c r="CJ229" i="11"/>
  <c r="CJ336" i="11"/>
  <c r="CJ323" i="11"/>
  <c r="CJ314" i="11"/>
  <c r="CJ312" i="11"/>
  <c r="CJ301" i="11"/>
  <c r="CJ297" i="11"/>
  <c r="CJ331" i="11"/>
  <c r="CJ327" i="11"/>
  <c r="CJ318" i="11"/>
  <c r="CJ316" i="11"/>
  <c r="CJ309" i="11"/>
  <c r="CJ300" i="11"/>
  <c r="CJ296" i="11"/>
  <c r="CJ291" i="11"/>
  <c r="CJ287" i="11"/>
  <c r="CJ284" i="11"/>
  <c r="CJ254" i="11"/>
  <c r="CJ245" i="11"/>
  <c r="CJ240" i="11"/>
  <c r="CJ228" i="11"/>
  <c r="CJ200" i="11"/>
  <c r="CJ288" i="11"/>
  <c r="CJ265" i="11"/>
  <c r="CJ249" i="11"/>
  <c r="CJ246" i="11"/>
  <c r="CJ236" i="11"/>
  <c r="CJ223" i="11"/>
  <c r="CJ220" i="11"/>
  <c r="CJ212" i="11"/>
  <c r="CJ199" i="11"/>
  <c r="CJ181" i="11"/>
  <c r="CJ172" i="11"/>
  <c r="CJ158" i="11"/>
  <c r="CJ145" i="11"/>
  <c r="CJ250" i="11"/>
  <c r="CJ241" i="11"/>
  <c r="CJ237" i="11"/>
  <c r="CJ232" i="11"/>
  <c r="CJ224" i="11"/>
  <c r="CJ207" i="11"/>
  <c r="CJ203" i="11"/>
  <c r="CJ194" i="11"/>
  <c r="CJ190" i="11"/>
  <c r="CJ185" i="11"/>
  <c r="CJ176" i="11"/>
  <c r="CJ167" i="11"/>
  <c r="CJ162" i="11"/>
  <c r="CJ270" i="11"/>
  <c r="CJ261" i="11"/>
  <c r="CJ242" i="11"/>
  <c r="CJ219" i="11"/>
  <c r="CJ215" i="11"/>
  <c r="CJ211" i="11"/>
  <c r="CJ180" i="11"/>
  <c r="CJ157" i="11"/>
  <c r="CJ153" i="11"/>
  <c r="CJ148" i="11"/>
  <c r="CJ144" i="11"/>
  <c r="CJ282" i="11"/>
  <c r="CJ274" i="11"/>
  <c r="CJ262" i="11"/>
  <c r="CJ206" i="11"/>
  <c r="CJ202" i="11"/>
  <c r="CJ193" i="11"/>
  <c r="CJ188" i="11"/>
  <c r="CJ175" i="11"/>
  <c r="CJ166" i="11"/>
  <c r="CJ275" i="11"/>
  <c r="CJ257" i="11"/>
  <c r="CJ292" i="11"/>
  <c r="CJ283" i="11"/>
  <c r="CJ258" i="11"/>
  <c r="CJ279" i="11"/>
  <c r="CJ253" i="11"/>
  <c r="CJ227" i="11"/>
  <c r="CJ217" i="11"/>
  <c r="CJ213" i="11"/>
  <c r="CJ165" i="11"/>
  <c r="CJ129" i="11"/>
  <c r="CJ125" i="11"/>
  <c r="CJ107" i="11"/>
  <c r="CJ103" i="11"/>
  <c r="CJ99" i="11"/>
  <c r="CJ95" i="11"/>
  <c r="CJ87" i="11"/>
  <c r="CJ83" i="11"/>
  <c r="CJ79" i="11"/>
  <c r="CJ75" i="11"/>
  <c r="CJ71" i="11"/>
  <c r="CJ67" i="11"/>
  <c r="CJ65" i="11"/>
  <c r="CJ61" i="11"/>
  <c r="CJ214" i="11"/>
  <c r="CJ187" i="11"/>
  <c r="CJ169" i="11"/>
  <c r="CJ137" i="11"/>
  <c r="CJ133" i="11"/>
  <c r="CJ120" i="11"/>
  <c r="CJ111" i="11"/>
  <c r="CJ205" i="11"/>
  <c r="CJ128" i="11"/>
  <c r="CJ106" i="11"/>
  <c r="CJ102" i="11"/>
  <c r="CJ98" i="11"/>
  <c r="CJ94" i="11"/>
  <c r="CJ86" i="11"/>
  <c r="CJ82" i="11"/>
  <c r="CJ78" i="11"/>
  <c r="CJ74" i="11"/>
  <c r="CJ66" i="11"/>
  <c r="CJ191" i="11"/>
  <c r="CJ177" i="11"/>
  <c r="CJ173" i="11"/>
  <c r="CJ146" i="11"/>
  <c r="CJ136" i="11"/>
  <c r="CJ132" i="11"/>
  <c r="CJ123" i="11"/>
  <c r="CJ119" i="11"/>
  <c r="CJ114" i="11"/>
  <c r="CJ210" i="11"/>
  <c r="CJ196" i="11"/>
  <c r="CJ192" i="11"/>
  <c r="CJ174" i="11"/>
  <c r="CJ150" i="11"/>
  <c r="CJ147" i="11"/>
  <c r="CJ127" i="11"/>
  <c r="CJ109" i="11"/>
  <c r="CJ93" i="11"/>
  <c r="CJ89" i="11"/>
  <c r="CJ81" i="11"/>
  <c r="CJ77" i="11"/>
  <c r="CJ73" i="11"/>
  <c r="CJ69" i="11"/>
  <c r="CJ63" i="11"/>
  <c r="CJ59" i="11"/>
  <c r="CJ201" i="11"/>
  <c r="CJ182" i="11"/>
  <c r="CJ178" i="11"/>
  <c r="CJ163" i="11"/>
  <c r="CJ159" i="11"/>
  <c r="CJ141" i="11"/>
  <c r="CJ139" i="11"/>
  <c r="CJ135" i="11"/>
  <c r="CJ122" i="11"/>
  <c r="CJ118" i="11"/>
  <c r="CJ197" i="11"/>
  <c r="CJ183" i="11"/>
  <c r="CJ160" i="11"/>
  <c r="CJ155" i="11"/>
  <c r="CJ151" i="11"/>
  <c r="CJ140" i="11"/>
  <c r="CJ130" i="11"/>
  <c r="CJ126" i="11"/>
  <c r="CJ168" i="11"/>
  <c r="CJ164" i="11"/>
  <c r="CJ156" i="11"/>
  <c r="CJ152" i="11"/>
  <c r="CJ138" i="11"/>
  <c r="CJ134" i="11"/>
  <c r="CJ121" i="11"/>
  <c r="CJ117" i="11"/>
  <c r="CJ112" i="11"/>
  <c r="CJ113" i="11"/>
  <c r="CJ54" i="11"/>
  <c r="CJ46" i="11"/>
  <c r="CJ42" i="11"/>
  <c r="CJ38" i="11"/>
  <c r="CJ30" i="11"/>
  <c r="CJ26" i="11"/>
  <c r="CJ13" i="11"/>
  <c r="CJ12" i="11"/>
  <c r="CJ11" i="11"/>
  <c r="CJ104" i="11"/>
  <c r="CJ92" i="11"/>
  <c r="CJ84" i="11"/>
  <c r="CJ60" i="11"/>
  <c r="CJ55" i="11"/>
  <c r="CJ51" i="11"/>
  <c r="CJ47" i="11"/>
  <c r="CJ39" i="11"/>
  <c r="CJ35" i="11"/>
  <c r="CJ31" i="11"/>
  <c r="CJ27" i="11"/>
  <c r="CJ21" i="11"/>
  <c r="CJ64" i="11"/>
  <c r="CJ20" i="11"/>
  <c r="CJ10" i="11"/>
  <c r="CJ100" i="11"/>
  <c r="CJ52" i="11"/>
  <c r="CJ48" i="11"/>
  <c r="CJ40" i="11"/>
  <c r="CJ36" i="11"/>
  <c r="CJ32" i="11"/>
  <c r="CJ19" i="11"/>
  <c r="CJ23" i="11"/>
  <c r="CJ18" i="11"/>
  <c r="CJ108" i="11"/>
  <c r="CJ68" i="11"/>
  <c r="CJ57" i="11"/>
  <c r="CJ53" i="11"/>
  <c r="CJ49" i="11"/>
  <c r="CJ45" i="11"/>
  <c r="CJ41" i="11"/>
  <c r="CJ37" i="11"/>
  <c r="CJ33" i="11"/>
  <c r="CJ29" i="11"/>
  <c r="CJ24" i="11"/>
  <c r="CJ15" i="11"/>
  <c r="CJ96" i="11"/>
  <c r="CJ88" i="11"/>
  <c r="CJ58" i="11"/>
  <c r="CJ25" i="11"/>
  <c r="CJ14" i="11"/>
  <c r="CJ8" i="11"/>
  <c r="CJ9" i="11"/>
  <c r="CV969" i="11"/>
  <c r="CV965" i="11"/>
  <c r="CV972" i="11"/>
  <c r="CV968" i="11"/>
  <c r="CV971" i="11"/>
  <c r="CV970" i="11"/>
  <c r="CV960" i="11"/>
  <c r="CV961" i="11"/>
  <c r="CV962" i="11"/>
  <c r="CV959" i="11"/>
  <c r="CV957" i="11"/>
  <c r="CV966" i="11"/>
  <c r="CV963" i="11"/>
  <c r="CV967" i="11"/>
  <c r="CV958" i="11"/>
  <c r="CV950" i="11"/>
  <c r="CV956" i="11"/>
  <c r="CV947" i="11"/>
  <c r="CV944" i="11"/>
  <c r="CV951" i="11"/>
  <c r="CV940" i="11"/>
  <c r="CV939" i="11"/>
  <c r="CV938" i="11"/>
  <c r="CV936" i="11"/>
  <c r="CV935" i="11"/>
  <c r="CV934" i="11"/>
  <c r="CV933" i="11"/>
  <c r="CV932" i="11"/>
  <c r="CV931" i="11"/>
  <c r="CV930" i="11"/>
  <c r="CV929" i="11"/>
  <c r="CV927" i="11"/>
  <c r="CV926" i="11"/>
  <c r="CV925" i="11"/>
  <c r="CV924" i="11"/>
  <c r="CV923" i="11"/>
  <c r="CV922" i="11"/>
  <c r="CV921" i="11"/>
  <c r="CV953" i="11"/>
  <c r="CV945" i="11"/>
  <c r="CV943" i="11"/>
  <c r="CV954" i="11"/>
  <c r="CV952" i="11"/>
  <c r="CV942" i="11"/>
  <c r="CV949" i="11"/>
  <c r="CV941" i="11"/>
  <c r="CV948" i="11"/>
  <c r="CV918" i="11"/>
  <c r="CV912" i="11"/>
  <c r="CV907" i="11"/>
  <c r="CV914" i="11"/>
  <c r="CV887" i="11"/>
  <c r="CV911" i="11"/>
  <c r="CV909" i="11"/>
  <c r="CV916" i="11"/>
  <c r="CV906" i="11"/>
  <c r="CV917" i="11"/>
  <c r="CV913" i="11"/>
  <c r="CV908" i="11"/>
  <c r="CV920" i="11"/>
  <c r="CV915" i="11"/>
  <c r="CV905" i="11"/>
  <c r="CV904" i="11"/>
  <c r="CV890" i="11"/>
  <c r="CV886" i="11"/>
  <c r="CV882" i="11"/>
  <c r="CV878" i="11"/>
  <c r="CV897" i="11"/>
  <c r="CV895" i="11"/>
  <c r="CV888" i="11"/>
  <c r="CV898" i="11"/>
  <c r="CV892" i="11"/>
  <c r="CV881" i="11"/>
  <c r="CV877" i="11"/>
  <c r="CV873" i="11"/>
  <c r="CV869" i="11"/>
  <c r="CV889" i="11"/>
  <c r="CV902" i="11"/>
  <c r="CV899" i="11"/>
  <c r="CV894" i="11"/>
  <c r="CV891" i="11"/>
  <c r="CV903" i="11"/>
  <c r="CV900" i="11"/>
  <c r="CV896" i="11"/>
  <c r="CV893" i="11"/>
  <c r="CV875" i="11"/>
  <c r="CV865" i="11"/>
  <c r="CV861" i="11"/>
  <c r="CV856" i="11"/>
  <c r="CV852" i="11"/>
  <c r="CV860" i="11"/>
  <c r="CV883" i="11"/>
  <c r="CV870" i="11"/>
  <c r="CV868" i="11"/>
  <c r="CV876" i="11"/>
  <c r="CV867" i="11"/>
  <c r="CV871" i="11"/>
  <c r="CV874" i="11"/>
  <c r="CV857" i="11"/>
  <c r="CV850" i="11"/>
  <c r="CV844" i="11"/>
  <c r="CV848" i="11"/>
  <c r="CV839" i="11"/>
  <c r="CV835" i="11"/>
  <c r="CV862" i="11"/>
  <c r="CV855" i="11"/>
  <c r="CV830" i="11"/>
  <c r="CV858" i="11"/>
  <c r="CV851" i="11"/>
  <c r="CV849" i="11"/>
  <c r="CV866" i="11"/>
  <c r="CV859" i="11"/>
  <c r="CV853" i="11"/>
  <c r="CV846" i="11"/>
  <c r="CV854" i="11"/>
  <c r="CV840" i="11"/>
  <c r="CV838" i="11"/>
  <c r="CV827" i="11"/>
  <c r="CV823" i="11"/>
  <c r="CV833" i="11"/>
  <c r="CV822" i="11"/>
  <c r="CV818" i="11"/>
  <c r="CV814" i="11"/>
  <c r="CV831" i="11"/>
  <c r="CV826" i="11"/>
  <c r="CV813" i="11"/>
  <c r="CV809" i="11"/>
  <c r="CV805" i="11"/>
  <c r="CV841" i="11"/>
  <c r="CV834" i="11"/>
  <c r="CV836" i="11"/>
  <c r="CV845" i="11"/>
  <c r="CV832" i="11"/>
  <c r="CV828" i="11"/>
  <c r="CV824" i="11"/>
  <c r="CV819" i="11"/>
  <c r="CV815" i="11"/>
  <c r="CV799" i="11"/>
  <c r="CV795" i="11"/>
  <c r="CV791" i="11"/>
  <c r="CV804" i="11"/>
  <c r="CV802" i="11"/>
  <c r="CV798" i="11"/>
  <c r="CV794" i="11"/>
  <c r="CV790" i="11"/>
  <c r="CV785" i="11"/>
  <c r="CV780" i="11"/>
  <c r="CV812" i="11"/>
  <c r="CV808" i="11"/>
  <c r="CV810" i="11"/>
  <c r="CV801" i="11"/>
  <c r="CV797" i="11"/>
  <c r="CV820" i="11"/>
  <c r="CV806" i="11"/>
  <c r="CV803" i="11"/>
  <c r="CV800" i="11"/>
  <c r="CV817" i="11"/>
  <c r="CV816" i="11"/>
  <c r="CV807" i="11"/>
  <c r="CV784" i="11"/>
  <c r="CV782" i="11"/>
  <c r="CV777" i="11"/>
  <c r="CV786" i="11"/>
  <c r="CV772" i="11"/>
  <c r="CV768" i="11"/>
  <c r="CV763" i="11"/>
  <c r="CV759" i="11"/>
  <c r="CV755" i="11"/>
  <c r="CV776" i="11"/>
  <c r="CV787" i="11"/>
  <c r="CV779" i="11"/>
  <c r="CV771" i="11"/>
  <c r="CV796" i="11"/>
  <c r="CV783" i="11"/>
  <c r="CV781" i="11"/>
  <c r="CV775" i="11"/>
  <c r="CV766" i="11"/>
  <c r="CV793" i="11"/>
  <c r="CV792" i="11"/>
  <c r="CV774" i="11"/>
  <c r="CV770" i="11"/>
  <c r="CV789" i="11"/>
  <c r="CV778" i="11"/>
  <c r="CV773" i="11"/>
  <c r="CV769" i="11"/>
  <c r="CV757" i="11"/>
  <c r="CV748" i="11"/>
  <c r="CV743" i="11"/>
  <c r="CV765" i="11"/>
  <c r="CV752" i="11"/>
  <c r="CV738" i="11"/>
  <c r="CV734" i="11"/>
  <c r="CV761" i="11"/>
  <c r="CV747" i="11"/>
  <c r="CV742" i="11"/>
  <c r="CV764" i="11"/>
  <c r="CV758" i="11"/>
  <c r="CV751" i="11"/>
  <c r="CV737" i="11"/>
  <c r="CV762" i="11"/>
  <c r="CV760" i="11"/>
  <c r="CV753" i="11"/>
  <c r="CV746" i="11"/>
  <c r="CV741" i="11"/>
  <c r="CV756" i="11"/>
  <c r="CV750" i="11"/>
  <c r="CV767" i="11"/>
  <c r="CV749" i="11"/>
  <c r="CV740" i="11"/>
  <c r="CV726" i="11"/>
  <c r="CV713" i="11"/>
  <c r="CV730" i="11"/>
  <c r="CV721" i="11"/>
  <c r="CV717" i="11"/>
  <c r="CV725" i="11"/>
  <c r="CV712" i="11"/>
  <c r="CV708" i="11"/>
  <c r="CV735" i="11"/>
  <c r="CV729" i="11"/>
  <c r="CV720" i="11"/>
  <c r="CV716" i="11"/>
  <c r="CV739" i="11"/>
  <c r="CV733" i="11"/>
  <c r="CV724" i="11"/>
  <c r="CV728" i="11"/>
  <c r="CV723" i="11"/>
  <c r="CV719" i="11"/>
  <c r="CV736" i="11"/>
  <c r="CV732" i="11"/>
  <c r="CV727" i="11"/>
  <c r="CV731" i="11"/>
  <c r="CV722" i="11"/>
  <c r="CV714" i="11"/>
  <c r="CV688" i="11"/>
  <c r="CV709" i="11"/>
  <c r="CV704" i="11"/>
  <c r="CV700" i="11"/>
  <c r="CV696" i="11"/>
  <c r="CV692" i="11"/>
  <c r="CV687" i="11"/>
  <c r="CV683" i="11"/>
  <c r="CV699" i="11"/>
  <c r="CV695" i="11"/>
  <c r="CV691" i="11"/>
  <c r="CV690" i="11"/>
  <c r="CV686" i="11"/>
  <c r="CV682" i="11"/>
  <c r="CV710" i="11"/>
  <c r="CV706" i="11"/>
  <c r="CV702" i="11"/>
  <c r="CV698" i="11"/>
  <c r="CV694" i="11"/>
  <c r="CV689" i="11"/>
  <c r="CV685" i="11"/>
  <c r="CV705" i="11"/>
  <c r="CV701" i="11"/>
  <c r="CV697" i="11"/>
  <c r="CV693" i="11"/>
  <c r="CV678" i="11"/>
  <c r="CV674" i="11"/>
  <c r="CV670" i="11"/>
  <c r="CV666" i="11"/>
  <c r="CV662" i="11"/>
  <c r="CV658" i="11"/>
  <c r="CV684" i="11"/>
  <c r="CV653" i="11"/>
  <c r="CV649" i="11"/>
  <c r="CV644" i="11"/>
  <c r="CV640" i="11"/>
  <c r="CV636" i="11"/>
  <c r="CV681" i="11"/>
  <c r="CV677" i="11"/>
  <c r="CV673" i="11"/>
  <c r="CV669" i="11"/>
  <c r="CV665" i="11"/>
  <c r="CV661" i="11"/>
  <c r="CV657" i="11"/>
  <c r="CV656" i="11"/>
  <c r="CV652" i="11"/>
  <c r="CV648" i="11"/>
  <c r="CV643" i="11"/>
  <c r="CV639" i="11"/>
  <c r="CV680" i="11"/>
  <c r="CV676" i="11"/>
  <c r="CV672" i="11"/>
  <c r="CV668" i="11"/>
  <c r="CV664" i="11"/>
  <c r="CV660" i="11"/>
  <c r="CV647" i="11"/>
  <c r="CV655" i="11"/>
  <c r="CV651" i="11"/>
  <c r="CV646" i="11"/>
  <c r="CV642" i="11"/>
  <c r="CV638" i="11"/>
  <c r="CV679" i="11"/>
  <c r="CV675" i="11"/>
  <c r="CV671" i="11"/>
  <c r="CV667" i="11"/>
  <c r="CV659" i="11"/>
  <c r="CV654" i="11"/>
  <c r="CV650" i="11"/>
  <c r="CV645" i="11"/>
  <c r="CV620" i="11"/>
  <c r="CV611" i="11"/>
  <c r="CV602" i="11"/>
  <c r="CV598" i="11"/>
  <c r="CV632" i="11"/>
  <c r="CV628" i="11"/>
  <c r="CV624" i="11"/>
  <c r="CV615" i="11"/>
  <c r="CV606" i="11"/>
  <c r="CV589" i="11"/>
  <c r="CV585" i="11"/>
  <c r="CV634" i="11"/>
  <c r="CV619" i="11"/>
  <c r="CV610" i="11"/>
  <c r="CV605" i="11"/>
  <c r="CV597" i="11"/>
  <c r="CV593" i="11"/>
  <c r="CV584" i="11"/>
  <c r="CV641" i="11"/>
  <c r="CV631" i="11"/>
  <c r="CV627" i="11"/>
  <c r="CV623" i="11"/>
  <c r="CV614" i="11"/>
  <c r="CV609" i="11"/>
  <c r="CV618" i="11"/>
  <c r="CV604" i="11"/>
  <c r="CV596" i="11"/>
  <c r="CV592" i="11"/>
  <c r="CV635" i="11"/>
  <c r="CV630" i="11"/>
  <c r="CV626" i="11"/>
  <c r="CV608" i="11"/>
  <c r="CV587" i="11"/>
  <c r="CV637" i="11"/>
  <c r="CV612" i="11"/>
  <c r="CV603" i="11"/>
  <c r="CV599" i="11"/>
  <c r="CV595" i="11"/>
  <c r="CV591" i="11"/>
  <c r="CV633" i="11"/>
  <c r="CV629" i="11"/>
  <c r="CV625" i="11"/>
  <c r="CV621" i="11"/>
  <c r="CV616" i="11"/>
  <c r="CV607" i="11"/>
  <c r="CV582" i="11"/>
  <c r="CV553" i="11"/>
  <c r="CV548" i="11"/>
  <c r="CV586" i="11"/>
  <c r="CV577" i="11"/>
  <c r="CV573" i="11"/>
  <c r="CV569" i="11"/>
  <c r="CV565" i="11"/>
  <c r="CV561" i="11"/>
  <c r="CV557" i="11"/>
  <c r="CV543" i="11"/>
  <c r="CV539" i="11"/>
  <c r="CV590" i="11"/>
  <c r="CV581" i="11"/>
  <c r="CV552" i="11"/>
  <c r="CV576" i="11"/>
  <c r="CV572" i="11"/>
  <c r="CV568" i="11"/>
  <c r="CV564" i="11"/>
  <c r="CV560" i="11"/>
  <c r="CV556" i="11"/>
  <c r="CV551" i="11"/>
  <c r="CV542" i="11"/>
  <c r="CV538" i="11"/>
  <c r="CV555" i="11"/>
  <c r="CV546" i="11"/>
  <c r="CV579" i="11"/>
  <c r="CV575" i="11"/>
  <c r="CV567" i="11"/>
  <c r="CV563" i="11"/>
  <c r="CV559" i="11"/>
  <c r="CV550" i="11"/>
  <c r="CV541" i="11"/>
  <c r="CV537" i="11"/>
  <c r="CV583" i="11"/>
  <c r="CV554" i="11"/>
  <c r="CV545" i="11"/>
  <c r="CV594" i="11"/>
  <c r="CV578" i="11"/>
  <c r="CV574" i="11"/>
  <c r="CV570" i="11"/>
  <c r="CV566" i="11"/>
  <c r="CV562" i="11"/>
  <c r="CV558" i="11"/>
  <c r="CV549" i="11"/>
  <c r="CV540" i="11"/>
  <c r="CV514" i="11"/>
  <c r="CV510" i="11"/>
  <c r="CV534" i="11"/>
  <c r="CV530" i="11"/>
  <c r="CV526" i="11"/>
  <c r="CV522" i="11"/>
  <c r="CV518" i="11"/>
  <c r="CV505" i="11"/>
  <c r="CV501" i="11"/>
  <c r="CV493" i="11"/>
  <c r="CV513" i="11"/>
  <c r="CV488" i="11"/>
  <c r="CV484" i="11"/>
  <c r="CV533" i="11"/>
  <c r="CV529" i="11"/>
  <c r="CV525" i="11"/>
  <c r="CV521" i="11"/>
  <c r="CV517" i="11"/>
  <c r="CV504" i="11"/>
  <c r="CV500" i="11"/>
  <c r="CV496" i="11"/>
  <c r="CV512" i="11"/>
  <c r="CV508" i="11"/>
  <c r="CV487" i="11"/>
  <c r="CV544" i="11"/>
  <c r="CV536" i="11"/>
  <c r="CV532" i="11"/>
  <c r="CV524" i="11"/>
  <c r="CV520" i="11"/>
  <c r="CV516" i="11"/>
  <c r="CV503" i="11"/>
  <c r="CV499" i="11"/>
  <c r="CV495" i="11"/>
  <c r="CV511" i="11"/>
  <c r="CV507" i="11"/>
  <c r="CV490" i="11"/>
  <c r="CV486" i="11"/>
  <c r="CV535" i="11"/>
  <c r="CV531" i="11"/>
  <c r="CV527" i="11"/>
  <c r="CV523" i="11"/>
  <c r="CV519" i="11"/>
  <c r="CV515" i="11"/>
  <c r="CV506" i="11"/>
  <c r="CV502" i="11"/>
  <c r="CV498" i="11"/>
  <c r="CV482" i="11"/>
  <c r="CV478" i="11"/>
  <c r="CV474" i="11"/>
  <c r="CV457" i="11"/>
  <c r="CV452" i="11"/>
  <c r="CV448" i="11"/>
  <c r="CV494" i="11"/>
  <c r="CV473" i="11"/>
  <c r="CV469" i="11"/>
  <c r="CV465" i="11"/>
  <c r="CV461" i="11"/>
  <c r="CV481" i="11"/>
  <c r="CV477" i="11"/>
  <c r="CV460" i="11"/>
  <c r="CV456" i="11"/>
  <c r="CV451" i="11"/>
  <c r="CV447" i="11"/>
  <c r="CV443" i="11"/>
  <c r="CV439" i="11"/>
  <c r="CV485" i="11"/>
  <c r="CV472" i="11"/>
  <c r="CV468" i="11"/>
  <c r="CV464" i="11"/>
  <c r="CV455" i="11"/>
  <c r="CV480" i="11"/>
  <c r="CV476" i="11"/>
  <c r="CV459" i="11"/>
  <c r="CV454" i="11"/>
  <c r="CV450" i="11"/>
  <c r="CV446" i="11"/>
  <c r="CV442" i="11"/>
  <c r="CV471" i="11"/>
  <c r="CV467" i="11"/>
  <c r="CV463" i="11"/>
  <c r="CV483" i="11"/>
  <c r="CV479" i="11"/>
  <c r="CV475" i="11"/>
  <c r="CV458" i="11"/>
  <c r="CV453" i="11"/>
  <c r="CV449" i="11"/>
  <c r="CV445" i="11"/>
  <c r="CV441" i="11"/>
  <c r="CV489" i="11"/>
  <c r="CV470" i="11"/>
  <c r="CV466" i="11"/>
  <c r="CV462" i="11"/>
  <c r="CV440" i="11"/>
  <c r="CV434" i="11"/>
  <c r="CV430" i="11"/>
  <c r="CV426" i="11"/>
  <c r="CV422" i="11"/>
  <c r="CV418" i="11"/>
  <c r="CV414" i="11"/>
  <c r="CV410" i="11"/>
  <c r="CV406" i="11"/>
  <c r="CV402" i="11"/>
  <c r="CV433" i="11"/>
  <c r="CV429" i="11"/>
  <c r="CV425" i="11"/>
  <c r="CV417" i="11"/>
  <c r="CV413" i="11"/>
  <c r="CV409" i="11"/>
  <c r="CV401" i="11"/>
  <c r="CV384" i="11"/>
  <c r="CV436" i="11"/>
  <c r="CV432" i="11"/>
  <c r="CV428" i="11"/>
  <c r="CV424" i="11"/>
  <c r="CV420" i="11"/>
  <c r="CV416" i="11"/>
  <c r="CV412" i="11"/>
  <c r="CV408" i="11"/>
  <c r="CV444" i="11"/>
  <c r="CV399" i="11"/>
  <c r="CV395" i="11"/>
  <c r="CV391" i="11"/>
  <c r="CV387" i="11"/>
  <c r="CV435" i="11"/>
  <c r="CV431" i="11"/>
  <c r="CV427" i="11"/>
  <c r="CV423" i="11"/>
  <c r="CV419" i="11"/>
  <c r="CV415" i="11"/>
  <c r="CV411" i="11"/>
  <c r="CV407" i="11"/>
  <c r="CV403" i="11"/>
  <c r="CV438" i="11"/>
  <c r="CV400" i="11"/>
  <c r="CV382" i="11"/>
  <c r="CV380" i="11"/>
  <c r="CV386" i="11"/>
  <c r="CV381" i="11"/>
  <c r="CV379" i="11"/>
  <c r="CV385" i="11"/>
  <c r="CV398" i="11"/>
  <c r="CV365" i="11"/>
  <c r="CV361" i="11"/>
  <c r="CV356" i="11"/>
  <c r="CV350" i="11"/>
  <c r="CV346" i="11"/>
  <c r="CV394" i="11"/>
  <c r="CV364" i="11"/>
  <c r="CV360" i="11"/>
  <c r="CV354" i="11"/>
  <c r="CV349" i="11"/>
  <c r="CV369" i="11"/>
  <c r="CV358" i="11"/>
  <c r="CV341" i="11"/>
  <c r="CV319" i="11"/>
  <c r="CV315" i="11"/>
  <c r="CV375" i="11"/>
  <c r="CV374" i="11"/>
  <c r="CV363" i="11"/>
  <c r="CV353" i="11"/>
  <c r="CV344" i="11"/>
  <c r="CV337" i="11"/>
  <c r="CV336" i="11"/>
  <c r="CV404" i="11"/>
  <c r="CV371" i="11"/>
  <c r="CV335" i="11"/>
  <c r="CV378" i="11"/>
  <c r="CV370" i="11"/>
  <c r="CV368" i="11"/>
  <c r="CV355" i="11"/>
  <c r="CV347" i="11"/>
  <c r="CV342" i="11"/>
  <c r="CV340" i="11"/>
  <c r="CV334" i="11"/>
  <c r="CV330" i="11"/>
  <c r="CV357" i="11"/>
  <c r="CV351" i="11"/>
  <c r="CV390" i="11"/>
  <c r="CV367" i="11"/>
  <c r="CV362" i="11"/>
  <c r="CV348" i="11"/>
  <c r="CV343" i="11"/>
  <c r="CV328" i="11"/>
  <c r="CV324" i="11"/>
  <c r="CV311" i="11"/>
  <c r="CV331" i="11"/>
  <c r="CV327" i="11"/>
  <c r="CV322" i="11"/>
  <c r="CV317" i="11"/>
  <c r="CV313" i="11"/>
  <c r="CV306" i="11"/>
  <c r="CV302" i="11"/>
  <c r="CV326" i="11"/>
  <c r="CV301" i="11"/>
  <c r="CV297" i="11"/>
  <c r="CV292" i="11"/>
  <c r="CV288" i="11"/>
  <c r="CV284" i="11"/>
  <c r="CV246" i="11"/>
  <c r="CV242" i="11"/>
  <c r="CV237" i="11"/>
  <c r="CV228" i="11"/>
  <c r="CV224" i="11"/>
  <c r="CV279" i="11"/>
  <c r="CV275" i="11"/>
  <c r="CV262" i="11"/>
  <c r="CV258" i="11"/>
  <c r="CV254" i="11"/>
  <c r="CV250" i="11"/>
  <c r="CV232" i="11"/>
  <c r="CV323" i="11"/>
  <c r="CV321" i="11"/>
  <c r="CV314" i="11"/>
  <c r="CV309" i="11"/>
  <c r="CV300" i="11"/>
  <c r="CV296" i="11"/>
  <c r="CV291" i="11"/>
  <c r="CV287" i="11"/>
  <c r="CV283" i="11"/>
  <c r="CV270" i="11"/>
  <c r="CV245" i="11"/>
  <c r="CV241" i="11"/>
  <c r="CV236" i="11"/>
  <c r="CV227" i="11"/>
  <c r="CV325" i="11"/>
  <c r="CV318" i="11"/>
  <c r="CV304" i="11"/>
  <c r="CV295" i="11"/>
  <c r="CV282" i="11"/>
  <c r="CV274" i="11"/>
  <c r="CV265" i="11"/>
  <c r="CV261" i="11"/>
  <c r="CV257" i="11"/>
  <c r="CV253" i="11"/>
  <c r="CV249" i="11"/>
  <c r="CV240" i="11"/>
  <c r="CV338" i="11"/>
  <c r="CV329" i="11"/>
  <c r="CV312" i="11"/>
  <c r="CV308" i="11"/>
  <c r="CV299" i="11"/>
  <c r="CV294" i="11"/>
  <c r="CV316" i="11"/>
  <c r="CV307" i="11"/>
  <c r="CV303" i="11"/>
  <c r="CV298" i="11"/>
  <c r="CV293" i="11"/>
  <c r="CV289" i="11"/>
  <c r="CV267" i="11"/>
  <c r="CV264" i="11"/>
  <c r="CV263" i="11"/>
  <c r="CV248" i="11"/>
  <c r="CV235" i="11"/>
  <c r="CV234" i="11"/>
  <c r="CV206" i="11"/>
  <c r="CV202" i="11"/>
  <c r="CV214" i="11"/>
  <c r="CV210" i="11"/>
  <c r="CV197" i="11"/>
  <c r="CV183" i="11"/>
  <c r="CV174" i="11"/>
  <c r="CV165" i="11"/>
  <c r="CV156" i="11"/>
  <c r="CV152" i="11"/>
  <c r="CV147" i="11"/>
  <c r="CV272" i="11"/>
  <c r="CV269" i="11"/>
  <c r="CV268" i="11"/>
  <c r="CV260" i="11"/>
  <c r="CV259" i="11"/>
  <c r="CV205" i="11"/>
  <c r="CV201" i="11"/>
  <c r="CV196" i="11"/>
  <c r="CV192" i="11"/>
  <c r="CV187" i="11"/>
  <c r="CV160" i="11"/>
  <c r="CV281" i="11"/>
  <c r="CV280" i="11"/>
  <c r="CV277" i="11"/>
  <c r="CV273" i="11"/>
  <c r="CV217" i="11"/>
  <c r="CV213" i="11"/>
  <c r="CV182" i="11"/>
  <c r="CV178" i="11"/>
  <c r="CV173" i="11"/>
  <c r="CV169" i="11"/>
  <c r="CV164" i="11"/>
  <c r="CV155" i="11"/>
  <c r="CV151" i="11"/>
  <c r="CV146" i="11"/>
  <c r="CV141" i="11"/>
  <c r="CV290" i="11"/>
  <c r="CV256" i="11"/>
  <c r="CV255" i="11"/>
  <c r="CV222" i="11"/>
  <c r="CV200" i="11"/>
  <c r="CV191" i="11"/>
  <c r="CV177" i="11"/>
  <c r="CV168" i="11"/>
  <c r="CV163" i="11"/>
  <c r="CV159" i="11"/>
  <c r="CV150" i="11"/>
  <c r="CV220" i="11"/>
  <c r="CV252" i="11"/>
  <c r="CV251" i="11"/>
  <c r="CV238" i="11"/>
  <c r="CV233" i="11"/>
  <c r="CV230" i="11"/>
  <c r="CV229" i="11"/>
  <c r="CV226" i="11"/>
  <c r="CV225" i="11"/>
  <c r="CV286" i="11"/>
  <c r="CV244" i="11"/>
  <c r="CV243" i="11"/>
  <c r="CV239" i="11"/>
  <c r="CV223" i="11"/>
  <c r="CV219" i="11"/>
  <c r="CV215" i="11"/>
  <c r="CV211" i="11"/>
  <c r="CV203" i="11"/>
  <c r="CV194" i="11"/>
  <c r="CV193" i="11"/>
  <c r="CV148" i="11"/>
  <c r="CV127" i="11"/>
  <c r="CV109" i="11"/>
  <c r="CV93" i="11"/>
  <c r="CV89" i="11"/>
  <c r="CV81" i="11"/>
  <c r="CV77" i="11"/>
  <c r="CV73" i="11"/>
  <c r="CV69" i="11"/>
  <c r="CV63" i="11"/>
  <c r="CV199" i="11"/>
  <c r="CV139" i="11"/>
  <c r="CV135" i="11"/>
  <c r="CV122" i="11"/>
  <c r="CV118" i="11"/>
  <c r="CV113" i="11"/>
  <c r="CV190" i="11"/>
  <c r="CV176" i="11"/>
  <c r="CV175" i="11"/>
  <c r="CV172" i="11"/>
  <c r="CV145" i="11"/>
  <c r="CV144" i="11"/>
  <c r="CV130" i="11"/>
  <c r="CV126" i="11"/>
  <c r="CV108" i="11"/>
  <c r="CV104" i="11"/>
  <c r="CV100" i="11"/>
  <c r="CV96" i="11"/>
  <c r="CV92" i="11"/>
  <c r="CV88" i="11"/>
  <c r="CV84" i="11"/>
  <c r="CV68" i="11"/>
  <c r="CV64" i="11"/>
  <c r="CV158" i="11"/>
  <c r="CV157" i="11"/>
  <c r="CV153" i="11"/>
  <c r="CV138" i="11"/>
  <c r="CV134" i="11"/>
  <c r="CV121" i="11"/>
  <c r="CV117" i="11"/>
  <c r="CV112" i="11"/>
  <c r="CV181" i="11"/>
  <c r="CV180" i="11"/>
  <c r="CV162" i="11"/>
  <c r="CV129" i="11"/>
  <c r="CV125" i="11"/>
  <c r="CV107" i="11"/>
  <c r="CV103" i="11"/>
  <c r="CV99" i="11"/>
  <c r="CV95" i="11"/>
  <c r="CV87" i="11"/>
  <c r="CV83" i="11"/>
  <c r="CV79" i="11"/>
  <c r="CV75" i="11"/>
  <c r="CV71" i="11"/>
  <c r="CV67" i="11"/>
  <c r="CV65" i="11"/>
  <c r="CV61" i="11"/>
  <c r="CV207" i="11"/>
  <c r="CV188" i="11"/>
  <c r="CV185" i="11"/>
  <c r="CV140" i="11"/>
  <c r="CV137" i="11"/>
  <c r="CV133" i="11"/>
  <c r="CV120" i="11"/>
  <c r="CV167" i="11"/>
  <c r="CV166" i="11"/>
  <c r="CV128" i="11"/>
  <c r="CV212" i="11"/>
  <c r="CV136" i="11"/>
  <c r="CV132" i="11"/>
  <c r="CV123" i="11"/>
  <c r="CV119" i="11"/>
  <c r="CV114" i="11"/>
  <c r="CV82" i="11"/>
  <c r="CV52" i="11"/>
  <c r="CV48" i="11"/>
  <c r="CV40" i="11"/>
  <c r="CV36" i="11"/>
  <c r="CV32" i="11"/>
  <c r="CV19" i="11"/>
  <c r="CV9" i="11"/>
  <c r="CV18" i="11"/>
  <c r="CV15" i="11"/>
  <c r="CV13" i="11"/>
  <c r="CV23" i="11"/>
  <c r="CV98" i="11"/>
  <c r="CV74" i="11"/>
  <c r="CV57" i="11"/>
  <c r="CV53" i="11"/>
  <c r="CV49" i="11"/>
  <c r="CV45" i="11"/>
  <c r="CV41" i="11"/>
  <c r="CV37" i="11"/>
  <c r="CV33" i="11"/>
  <c r="CV29" i="11"/>
  <c r="CV24" i="11"/>
  <c r="CV25" i="11"/>
  <c r="CV14" i="11"/>
  <c r="CV8" i="11"/>
  <c r="CV106" i="11"/>
  <c r="CV66" i="11"/>
  <c r="CV60" i="11"/>
  <c r="CV54" i="11"/>
  <c r="CV46" i="11"/>
  <c r="CV42" i="11"/>
  <c r="CV38" i="11"/>
  <c r="CV30" i="11"/>
  <c r="CV26" i="11"/>
  <c r="CV94" i="11"/>
  <c r="CV86" i="11"/>
  <c r="CV78" i="11"/>
  <c r="CV59" i="11"/>
  <c r="CV12" i="11"/>
  <c r="CV111" i="11"/>
  <c r="CV58" i="11"/>
  <c r="CV55" i="11"/>
  <c r="CV51" i="11"/>
  <c r="CV47" i="11"/>
  <c r="CV39" i="11"/>
  <c r="CV35" i="11"/>
  <c r="CV31" i="11"/>
  <c r="CV27" i="11"/>
  <c r="CV21" i="11"/>
  <c r="CV11" i="11"/>
  <c r="CV102" i="11"/>
  <c r="CV20" i="11"/>
  <c r="CV10" i="11"/>
  <c r="CU5" i="11" a="1"/>
  <c r="CU5" i="11" s="1"/>
  <c r="CD972" i="11"/>
  <c r="CD969" i="11"/>
  <c r="CD965" i="11"/>
  <c r="CD968" i="11"/>
  <c r="CD971" i="11"/>
  <c r="CD970" i="11"/>
  <c r="CD960" i="11"/>
  <c r="CD956" i="11"/>
  <c r="CD954" i="11"/>
  <c r="CD953" i="11"/>
  <c r="CD952" i="11"/>
  <c r="CD951" i="11"/>
  <c r="CD950" i="11"/>
  <c r="CD949" i="11"/>
  <c r="CD948" i="11"/>
  <c r="CD967" i="11"/>
  <c r="CD957" i="11"/>
  <c r="CD958" i="11"/>
  <c r="CD961" i="11"/>
  <c r="CD962" i="11"/>
  <c r="CD966" i="11"/>
  <c r="CD963" i="11"/>
  <c r="CD959" i="11"/>
  <c r="CD943" i="11"/>
  <c r="CD942" i="11"/>
  <c r="CD945" i="11"/>
  <c r="CD944" i="11"/>
  <c r="CD947" i="11"/>
  <c r="CD924" i="11"/>
  <c r="CD939" i="11"/>
  <c r="CD934" i="11"/>
  <c r="CD929" i="11"/>
  <c r="CD927" i="11"/>
  <c r="CD923" i="11"/>
  <c r="CD922" i="11"/>
  <c r="CD932" i="11"/>
  <c r="CD936" i="11"/>
  <c r="CD933" i="11"/>
  <c r="CD941" i="11"/>
  <c r="CD940" i="11"/>
  <c r="CD938" i="11"/>
  <c r="CD931" i="11"/>
  <c r="CD935" i="11"/>
  <c r="CD930" i="11"/>
  <c r="CD925" i="11"/>
  <c r="CD914" i="11"/>
  <c r="CD904" i="11"/>
  <c r="CD903" i="11"/>
  <c r="CD902" i="11"/>
  <c r="CD900" i="11"/>
  <c r="CD899" i="11"/>
  <c r="CD898" i="11"/>
  <c r="CD897" i="11"/>
  <c r="CD917" i="11"/>
  <c r="CD911" i="11"/>
  <c r="CD909" i="11"/>
  <c r="CD926" i="11"/>
  <c r="CD916" i="11"/>
  <c r="CD906" i="11"/>
  <c r="CD888" i="11"/>
  <c r="CD920" i="11"/>
  <c r="CD913" i="11"/>
  <c r="CD921" i="11"/>
  <c r="CD918" i="11"/>
  <c r="CD908" i="11"/>
  <c r="CD915" i="11"/>
  <c r="CD912" i="11"/>
  <c r="CD907" i="11"/>
  <c r="CD892" i="11"/>
  <c r="CD883" i="11"/>
  <c r="CD889" i="11"/>
  <c r="CD887" i="11"/>
  <c r="CD894" i="11"/>
  <c r="CD882" i="11"/>
  <c r="CD878" i="11"/>
  <c r="CD874" i="11"/>
  <c r="CD870" i="11"/>
  <c r="CD891" i="11"/>
  <c r="CD896" i="11"/>
  <c r="CD893" i="11"/>
  <c r="CD905" i="11"/>
  <c r="CD890" i="11"/>
  <c r="CD895" i="11"/>
  <c r="CD881" i="11"/>
  <c r="CD866" i="11"/>
  <c r="CD862" i="11"/>
  <c r="CD857" i="11"/>
  <c r="CD853" i="11"/>
  <c r="CD876" i="11"/>
  <c r="CD865" i="11"/>
  <c r="CD861" i="11"/>
  <c r="CD871" i="11"/>
  <c r="CD869" i="11"/>
  <c r="CD877" i="11"/>
  <c r="CD868" i="11"/>
  <c r="CD875" i="11"/>
  <c r="CD873" i="11"/>
  <c r="CD886" i="11"/>
  <c r="CD867" i="11"/>
  <c r="CD855" i="11"/>
  <c r="CD845" i="11"/>
  <c r="CD841" i="11"/>
  <c r="CD851" i="11"/>
  <c r="CD849" i="11"/>
  <c r="CD840" i="11"/>
  <c r="CD836" i="11"/>
  <c r="CD832" i="11"/>
  <c r="CD848" i="11"/>
  <c r="CD844" i="11"/>
  <c r="CD831" i="11"/>
  <c r="CD856" i="11"/>
  <c r="CD858" i="11"/>
  <c r="CD854" i="11"/>
  <c r="CD852" i="11"/>
  <c r="CD859" i="11"/>
  <c r="CD850" i="11"/>
  <c r="CD860" i="11"/>
  <c r="CD828" i="11"/>
  <c r="CD824" i="11"/>
  <c r="CD819" i="11"/>
  <c r="CD815" i="11"/>
  <c r="CD834" i="11"/>
  <c r="CD830" i="11"/>
  <c r="CD827" i="11"/>
  <c r="CD823" i="11"/>
  <c r="CD810" i="11"/>
  <c r="CD806" i="11"/>
  <c r="CD822" i="11"/>
  <c r="CD846" i="11"/>
  <c r="CD826" i="11"/>
  <c r="CD839" i="11"/>
  <c r="CD838" i="11"/>
  <c r="CD835" i="11"/>
  <c r="CD833" i="11"/>
  <c r="CD820" i="11"/>
  <c r="CD816" i="11"/>
  <c r="CD804" i="11"/>
  <c r="CD802" i="11"/>
  <c r="CD800" i="11"/>
  <c r="CD796" i="11"/>
  <c r="CD792" i="11"/>
  <c r="CD817" i="11"/>
  <c r="CD808" i="11"/>
  <c r="CD787" i="11"/>
  <c r="CD782" i="11"/>
  <c r="CD818" i="11"/>
  <c r="CD813" i="11"/>
  <c r="CD799" i="11"/>
  <c r="CD795" i="11"/>
  <c r="CD791" i="11"/>
  <c r="CD786" i="11"/>
  <c r="CD781" i="11"/>
  <c r="CD814" i="11"/>
  <c r="CD809" i="11"/>
  <c r="CD803" i="11"/>
  <c r="CD798" i="11"/>
  <c r="CD807" i="11"/>
  <c r="CD805" i="11"/>
  <c r="CD801" i="11"/>
  <c r="CD812" i="11"/>
  <c r="CD794" i="11"/>
  <c r="CD789" i="11"/>
  <c r="CD785" i="11"/>
  <c r="CD779" i="11"/>
  <c r="CD773" i="11"/>
  <c r="CD769" i="11"/>
  <c r="CD764" i="11"/>
  <c r="CD760" i="11"/>
  <c r="CD756" i="11"/>
  <c r="CD790" i="11"/>
  <c r="CD783" i="11"/>
  <c r="CD777" i="11"/>
  <c r="CD772" i="11"/>
  <c r="CD780" i="11"/>
  <c r="CD776" i="11"/>
  <c r="CD778" i="11"/>
  <c r="CD771" i="11"/>
  <c r="CD797" i="11"/>
  <c r="CD784" i="11"/>
  <c r="CD775" i="11"/>
  <c r="CD793" i="11"/>
  <c r="CD774" i="11"/>
  <c r="CD770" i="11"/>
  <c r="CD768" i="11"/>
  <c r="CD762" i="11"/>
  <c r="CD749" i="11"/>
  <c r="CD740" i="11"/>
  <c r="CD758" i="11"/>
  <c r="CD739" i="11"/>
  <c r="CD735" i="11"/>
  <c r="CD763" i="11"/>
  <c r="CD753" i="11"/>
  <c r="CD748" i="11"/>
  <c r="CD743" i="11"/>
  <c r="CD765" i="11"/>
  <c r="CD752" i="11"/>
  <c r="CD738" i="11"/>
  <c r="CD747" i="11"/>
  <c r="CD742" i="11"/>
  <c r="CD766" i="11"/>
  <c r="CD759" i="11"/>
  <c r="CD751" i="11"/>
  <c r="CD761" i="11"/>
  <c r="CD757" i="11"/>
  <c r="CD755" i="11"/>
  <c r="CD746" i="11"/>
  <c r="CD741" i="11"/>
  <c r="CD767" i="11"/>
  <c r="CD750" i="11"/>
  <c r="CD732" i="11"/>
  <c r="CD727" i="11"/>
  <c r="CD737" i="11"/>
  <c r="CD731" i="11"/>
  <c r="CD722" i="11"/>
  <c r="CD714" i="11"/>
  <c r="CD726" i="11"/>
  <c r="CD713" i="11"/>
  <c r="CD709" i="11"/>
  <c r="CD730" i="11"/>
  <c r="CD721" i="11"/>
  <c r="CD717" i="11"/>
  <c r="CD736" i="11"/>
  <c r="CD734" i="11"/>
  <c r="CD725" i="11"/>
  <c r="CD712" i="11"/>
  <c r="CD729" i="11"/>
  <c r="CD720" i="11"/>
  <c r="CD716" i="11"/>
  <c r="CD733" i="11"/>
  <c r="CD724" i="11"/>
  <c r="CD728" i="11"/>
  <c r="CD723" i="11"/>
  <c r="CD719" i="11"/>
  <c r="CD689" i="11"/>
  <c r="CD710" i="11"/>
  <c r="CD708" i="11"/>
  <c r="CD705" i="11"/>
  <c r="CD701" i="11"/>
  <c r="CD697" i="11"/>
  <c r="CD693" i="11"/>
  <c r="CD688" i="11"/>
  <c r="CD684" i="11"/>
  <c r="CD704" i="11"/>
  <c r="CD700" i="11"/>
  <c r="CD696" i="11"/>
  <c r="CD692" i="11"/>
  <c r="CD687" i="11"/>
  <c r="CD683" i="11"/>
  <c r="CD699" i="11"/>
  <c r="CD695" i="11"/>
  <c r="CD691" i="11"/>
  <c r="CD690" i="11"/>
  <c r="CD686" i="11"/>
  <c r="CD706" i="11"/>
  <c r="CD702" i="11"/>
  <c r="CD698" i="11"/>
  <c r="CD694" i="11"/>
  <c r="CD679" i="11"/>
  <c r="CD675" i="11"/>
  <c r="CD671" i="11"/>
  <c r="CD667" i="11"/>
  <c r="CD659" i="11"/>
  <c r="CD654" i="11"/>
  <c r="CD650" i="11"/>
  <c r="CD645" i="11"/>
  <c r="CD641" i="11"/>
  <c r="CD637" i="11"/>
  <c r="CD678" i="11"/>
  <c r="CD674" i="11"/>
  <c r="CD670" i="11"/>
  <c r="CD666" i="11"/>
  <c r="CD662" i="11"/>
  <c r="CD658" i="11"/>
  <c r="CD653" i="11"/>
  <c r="CD649" i="11"/>
  <c r="CD644" i="11"/>
  <c r="CD640" i="11"/>
  <c r="CD685" i="11"/>
  <c r="CD681" i="11"/>
  <c r="CD677" i="11"/>
  <c r="CD673" i="11"/>
  <c r="CD669" i="11"/>
  <c r="CD665" i="11"/>
  <c r="CD661" i="11"/>
  <c r="CD657" i="11"/>
  <c r="CD682" i="11"/>
  <c r="CD656" i="11"/>
  <c r="CD652" i="11"/>
  <c r="CD648" i="11"/>
  <c r="CD643" i="11"/>
  <c r="CD639" i="11"/>
  <c r="CD680" i="11"/>
  <c r="CD676" i="11"/>
  <c r="CD672" i="11"/>
  <c r="CD668" i="11"/>
  <c r="CD664" i="11"/>
  <c r="CD660" i="11"/>
  <c r="CD647" i="11"/>
  <c r="CD655" i="11"/>
  <c r="CD651" i="11"/>
  <c r="CD636" i="11"/>
  <c r="CD634" i="11"/>
  <c r="CD612" i="11"/>
  <c r="CD603" i="11"/>
  <c r="CD599" i="11"/>
  <c r="CD633" i="11"/>
  <c r="CD629" i="11"/>
  <c r="CD625" i="11"/>
  <c r="CD621" i="11"/>
  <c r="CD616" i="11"/>
  <c r="CD607" i="11"/>
  <c r="CD586" i="11"/>
  <c r="CD638" i="11"/>
  <c r="CD620" i="11"/>
  <c r="CD611" i="11"/>
  <c r="CD602" i="11"/>
  <c r="CD598" i="11"/>
  <c r="CD594" i="11"/>
  <c r="CD590" i="11"/>
  <c r="CD635" i="11"/>
  <c r="CD632" i="11"/>
  <c r="CD628" i="11"/>
  <c r="CD624" i="11"/>
  <c r="CD615" i="11"/>
  <c r="CD606" i="11"/>
  <c r="CD589" i="11"/>
  <c r="CD646" i="11"/>
  <c r="CD619" i="11"/>
  <c r="CD610" i="11"/>
  <c r="CD605" i="11"/>
  <c r="CD597" i="11"/>
  <c r="CD593" i="11"/>
  <c r="CD631" i="11"/>
  <c r="CD627" i="11"/>
  <c r="CD623" i="11"/>
  <c r="CD614" i="11"/>
  <c r="CD609" i="11"/>
  <c r="CD618" i="11"/>
  <c r="CD604" i="11"/>
  <c r="CD596" i="11"/>
  <c r="CD592" i="11"/>
  <c r="CD642" i="11"/>
  <c r="CD630" i="11"/>
  <c r="CD626" i="11"/>
  <c r="CD608" i="11"/>
  <c r="CD583" i="11"/>
  <c r="CD554" i="11"/>
  <c r="CD587" i="11"/>
  <c r="CD578" i="11"/>
  <c r="CD574" i="11"/>
  <c r="CD570" i="11"/>
  <c r="CD566" i="11"/>
  <c r="CD562" i="11"/>
  <c r="CD558" i="11"/>
  <c r="CD549" i="11"/>
  <c r="CD540" i="11"/>
  <c r="CD595" i="11"/>
  <c r="CD585" i="11"/>
  <c r="CD582" i="11"/>
  <c r="CD553" i="11"/>
  <c r="CD548" i="11"/>
  <c r="CD544" i="11"/>
  <c r="CD577" i="11"/>
  <c r="CD573" i="11"/>
  <c r="CD569" i="11"/>
  <c r="CD565" i="11"/>
  <c r="CD561" i="11"/>
  <c r="CD557" i="11"/>
  <c r="CD543" i="11"/>
  <c r="CD539" i="11"/>
  <c r="CD581" i="11"/>
  <c r="CD552" i="11"/>
  <c r="CD591" i="11"/>
  <c r="CD576" i="11"/>
  <c r="CD572" i="11"/>
  <c r="CD568" i="11"/>
  <c r="CD564" i="11"/>
  <c r="CD560" i="11"/>
  <c r="CD556" i="11"/>
  <c r="CD551" i="11"/>
  <c r="CD542" i="11"/>
  <c r="CD538" i="11"/>
  <c r="CD584" i="11"/>
  <c r="CD555" i="11"/>
  <c r="CD546" i="11"/>
  <c r="CD579" i="11"/>
  <c r="CD575" i="11"/>
  <c r="CD567" i="11"/>
  <c r="CD563" i="11"/>
  <c r="CD559" i="11"/>
  <c r="CD550" i="11"/>
  <c r="CD541" i="11"/>
  <c r="CD537" i="11"/>
  <c r="CD545" i="11"/>
  <c r="CD511" i="11"/>
  <c r="CD507" i="11"/>
  <c r="CD535" i="11"/>
  <c r="CD531" i="11"/>
  <c r="CD527" i="11"/>
  <c r="CD523" i="11"/>
  <c r="CD519" i="11"/>
  <c r="CD515" i="11"/>
  <c r="CD506" i="11"/>
  <c r="CD502" i="11"/>
  <c r="CD498" i="11"/>
  <c r="CD494" i="11"/>
  <c r="CD514" i="11"/>
  <c r="CD510" i="11"/>
  <c r="CD489" i="11"/>
  <c r="CD485" i="11"/>
  <c r="CD534" i="11"/>
  <c r="CD530" i="11"/>
  <c r="CD526" i="11"/>
  <c r="CD522" i="11"/>
  <c r="CD518" i="11"/>
  <c r="CD505" i="11"/>
  <c r="CD501" i="11"/>
  <c r="CD493" i="11"/>
  <c r="CD513" i="11"/>
  <c r="CD488" i="11"/>
  <c r="CD533" i="11"/>
  <c r="CD529" i="11"/>
  <c r="CD525" i="11"/>
  <c r="CD521" i="11"/>
  <c r="CD517" i="11"/>
  <c r="CD504" i="11"/>
  <c r="CD500" i="11"/>
  <c r="CD496" i="11"/>
  <c r="CD512" i="11"/>
  <c r="CD508" i="11"/>
  <c r="CD487" i="11"/>
  <c r="CD536" i="11"/>
  <c r="CD532" i="11"/>
  <c r="CD524" i="11"/>
  <c r="CD520" i="11"/>
  <c r="CD516" i="11"/>
  <c r="CD503" i="11"/>
  <c r="CD499" i="11"/>
  <c r="CD483" i="11"/>
  <c r="CD479" i="11"/>
  <c r="CD475" i="11"/>
  <c r="CD458" i="11"/>
  <c r="CD453" i="11"/>
  <c r="CD449" i="11"/>
  <c r="CD470" i="11"/>
  <c r="CD466" i="11"/>
  <c r="CD462" i="11"/>
  <c r="CD490" i="11"/>
  <c r="CD482" i="11"/>
  <c r="CD478" i="11"/>
  <c r="CD474" i="11"/>
  <c r="CD457" i="11"/>
  <c r="CD452" i="11"/>
  <c r="CD448" i="11"/>
  <c r="CD444" i="11"/>
  <c r="CD440" i="11"/>
  <c r="CD486" i="11"/>
  <c r="CD484" i="11"/>
  <c r="CD473" i="11"/>
  <c r="CD469" i="11"/>
  <c r="CD465" i="11"/>
  <c r="CD461" i="11"/>
  <c r="CD481" i="11"/>
  <c r="CD477" i="11"/>
  <c r="CD460" i="11"/>
  <c r="CD456" i="11"/>
  <c r="CD451" i="11"/>
  <c r="CD447" i="11"/>
  <c r="CD443" i="11"/>
  <c r="CD439" i="11"/>
  <c r="CD495" i="11"/>
  <c r="CD472" i="11"/>
  <c r="CD468" i="11"/>
  <c r="CD464" i="11"/>
  <c r="CD455" i="11"/>
  <c r="CD480" i="11"/>
  <c r="CD476" i="11"/>
  <c r="CD459" i="11"/>
  <c r="CD454" i="11"/>
  <c r="CD450" i="11"/>
  <c r="CD446" i="11"/>
  <c r="CD442" i="11"/>
  <c r="CD471" i="11"/>
  <c r="CD467" i="11"/>
  <c r="CD463" i="11"/>
  <c r="CD445" i="11"/>
  <c r="CD435" i="11"/>
  <c r="CD431" i="11"/>
  <c r="CD427" i="11"/>
  <c r="CD423" i="11"/>
  <c r="CD419" i="11"/>
  <c r="CD415" i="11"/>
  <c r="CD411" i="11"/>
  <c r="CD407" i="11"/>
  <c r="CD403" i="11"/>
  <c r="CD398" i="11"/>
  <c r="CD434" i="11"/>
  <c r="CD430" i="11"/>
  <c r="CD426" i="11"/>
  <c r="CD422" i="11"/>
  <c r="CD418" i="11"/>
  <c r="CD414" i="11"/>
  <c r="CD410" i="11"/>
  <c r="CD406" i="11"/>
  <c r="CD402" i="11"/>
  <c r="CD441" i="11"/>
  <c r="CD385" i="11"/>
  <c r="CD433" i="11"/>
  <c r="CD429" i="11"/>
  <c r="CD425" i="11"/>
  <c r="CD417" i="11"/>
  <c r="CD413" i="11"/>
  <c r="CD409" i="11"/>
  <c r="CD438" i="11"/>
  <c r="CD436" i="11"/>
  <c r="CD432" i="11"/>
  <c r="CD428" i="11"/>
  <c r="CD424" i="11"/>
  <c r="CD420" i="11"/>
  <c r="CD416" i="11"/>
  <c r="CD412" i="11"/>
  <c r="CD408" i="11"/>
  <c r="CD404" i="11"/>
  <c r="CD400" i="11"/>
  <c r="CD394" i="11"/>
  <c r="CD391" i="11"/>
  <c r="CD401" i="11"/>
  <c r="CD395" i="11"/>
  <c r="CD381" i="11"/>
  <c r="CD380" i="11"/>
  <c r="CD384" i="11"/>
  <c r="CD399" i="11"/>
  <c r="CD362" i="11"/>
  <c r="CD357" i="11"/>
  <c r="CD347" i="11"/>
  <c r="CD390" i="11"/>
  <c r="CD387" i="11"/>
  <c r="CD378" i="11"/>
  <c r="CD382" i="11"/>
  <c r="CD365" i="11"/>
  <c r="CD361" i="11"/>
  <c r="CD356" i="11"/>
  <c r="CD350" i="11"/>
  <c r="CD346" i="11"/>
  <c r="CD363" i="11"/>
  <c r="CD353" i="11"/>
  <c r="CD344" i="11"/>
  <c r="CD329" i="11"/>
  <c r="CD316" i="11"/>
  <c r="CD370" i="11"/>
  <c r="CD355" i="11"/>
  <c r="CD349" i="11"/>
  <c r="CD342" i="11"/>
  <c r="CD368" i="11"/>
  <c r="CD351" i="11"/>
  <c r="CD340" i="11"/>
  <c r="CD375" i="11"/>
  <c r="CD338" i="11"/>
  <c r="CD327" i="11"/>
  <c r="CD364" i="11"/>
  <c r="CD360" i="11"/>
  <c r="CD354" i="11"/>
  <c r="CD336" i="11"/>
  <c r="CD331" i="11"/>
  <c r="CD379" i="11"/>
  <c r="CD374" i="11"/>
  <c r="CD369" i="11"/>
  <c r="CD367" i="11"/>
  <c r="CD348" i="11"/>
  <c r="CD386" i="11"/>
  <c r="CD358" i="11"/>
  <c r="CD371" i="11"/>
  <c r="CD337" i="11"/>
  <c r="CD325" i="11"/>
  <c r="CD312" i="11"/>
  <c r="CD334" i="11"/>
  <c r="CD307" i="11"/>
  <c r="CD303" i="11"/>
  <c r="CD323" i="11"/>
  <c r="CD321" i="11"/>
  <c r="CD314" i="11"/>
  <c r="CD311" i="11"/>
  <c r="CD298" i="11"/>
  <c r="CD293" i="11"/>
  <c r="CD289" i="11"/>
  <c r="CD272" i="11"/>
  <c r="CD268" i="11"/>
  <c r="CD243" i="11"/>
  <c r="CD238" i="11"/>
  <c r="CD234" i="11"/>
  <c r="CD225" i="11"/>
  <c r="CD318" i="11"/>
  <c r="CD306" i="11"/>
  <c r="CD302" i="11"/>
  <c r="CD280" i="11"/>
  <c r="CD267" i="11"/>
  <c r="CD263" i="11"/>
  <c r="CD259" i="11"/>
  <c r="CD255" i="11"/>
  <c r="CD251" i="11"/>
  <c r="CD233" i="11"/>
  <c r="CD229" i="11"/>
  <c r="CD343" i="11"/>
  <c r="CD335" i="11"/>
  <c r="CD328" i="11"/>
  <c r="CD301" i="11"/>
  <c r="CD297" i="11"/>
  <c r="CD292" i="11"/>
  <c r="CD288" i="11"/>
  <c r="CD284" i="11"/>
  <c r="CD246" i="11"/>
  <c r="CD242" i="11"/>
  <c r="CD237" i="11"/>
  <c r="CD228" i="11"/>
  <c r="CD224" i="11"/>
  <c r="CD279" i="11"/>
  <c r="CD275" i="11"/>
  <c r="CD262" i="11"/>
  <c r="CD258" i="11"/>
  <c r="CD254" i="11"/>
  <c r="CD250" i="11"/>
  <c r="CD232" i="11"/>
  <c r="CD326" i="11"/>
  <c r="CD324" i="11"/>
  <c r="CD319" i="11"/>
  <c r="CD309" i="11"/>
  <c r="CD300" i="11"/>
  <c r="CD296" i="11"/>
  <c r="CD341" i="11"/>
  <c r="CD330" i="11"/>
  <c r="CD322" i="11"/>
  <c r="CD317" i="11"/>
  <c r="CD315" i="11"/>
  <c r="CD313" i="11"/>
  <c r="CD304" i="11"/>
  <c r="CD295" i="11"/>
  <c r="CD308" i="11"/>
  <c r="CD299" i="11"/>
  <c r="CD294" i="11"/>
  <c r="CD290" i="11"/>
  <c r="CD286" i="11"/>
  <c r="CD291" i="11"/>
  <c r="CD283" i="11"/>
  <c r="CD252" i="11"/>
  <c r="CD230" i="11"/>
  <c r="CD226" i="11"/>
  <c r="CD207" i="11"/>
  <c r="CD203" i="11"/>
  <c r="CD253" i="11"/>
  <c r="CD244" i="11"/>
  <c r="CD239" i="11"/>
  <c r="CD227" i="11"/>
  <c r="CD219" i="11"/>
  <c r="CD215" i="11"/>
  <c r="CD211" i="11"/>
  <c r="CD180" i="11"/>
  <c r="CD157" i="11"/>
  <c r="CD153" i="11"/>
  <c r="CD148" i="11"/>
  <c r="CD144" i="11"/>
  <c r="CD264" i="11"/>
  <c r="CD248" i="11"/>
  <c r="CD245" i="11"/>
  <c r="CD240" i="11"/>
  <c r="CD235" i="11"/>
  <c r="CD222" i="11"/>
  <c r="CD206" i="11"/>
  <c r="CD202" i="11"/>
  <c r="CD193" i="11"/>
  <c r="CD188" i="11"/>
  <c r="CD175" i="11"/>
  <c r="CD166" i="11"/>
  <c r="CD287" i="11"/>
  <c r="CD265" i="11"/>
  <c r="CD249" i="11"/>
  <c r="CD236" i="11"/>
  <c r="CD214" i="11"/>
  <c r="CD210" i="11"/>
  <c r="CD197" i="11"/>
  <c r="CD183" i="11"/>
  <c r="CD174" i="11"/>
  <c r="CD165" i="11"/>
  <c r="CD156" i="11"/>
  <c r="CD152" i="11"/>
  <c r="CD147" i="11"/>
  <c r="CD269" i="11"/>
  <c r="CD260" i="11"/>
  <c r="CD241" i="11"/>
  <c r="CD205" i="11"/>
  <c r="CD201" i="11"/>
  <c r="CD196" i="11"/>
  <c r="CD192" i="11"/>
  <c r="CD187" i="11"/>
  <c r="CD160" i="11"/>
  <c r="CD281" i="11"/>
  <c r="CD277" i="11"/>
  <c r="CD273" i="11"/>
  <c r="CD270" i="11"/>
  <c r="CD261" i="11"/>
  <c r="CD223" i="11"/>
  <c r="CD217" i="11"/>
  <c r="CD282" i="11"/>
  <c r="CD274" i="11"/>
  <c r="CD256" i="11"/>
  <c r="CD257" i="11"/>
  <c r="CD220" i="11"/>
  <c r="CD212" i="11"/>
  <c r="CD199" i="11"/>
  <c r="CD167" i="11"/>
  <c r="CD155" i="11"/>
  <c r="CD151" i="11"/>
  <c r="CD128" i="11"/>
  <c r="CD106" i="11"/>
  <c r="CD102" i="11"/>
  <c r="CD98" i="11"/>
  <c r="CD94" i="11"/>
  <c r="CD86" i="11"/>
  <c r="CD82" i="11"/>
  <c r="CD78" i="11"/>
  <c r="CD74" i="11"/>
  <c r="CD66" i="11"/>
  <c r="CD168" i="11"/>
  <c r="CD164" i="11"/>
  <c r="CD136" i="11"/>
  <c r="CD132" i="11"/>
  <c r="CD123" i="11"/>
  <c r="CD119" i="11"/>
  <c r="CD114" i="11"/>
  <c r="CD194" i="11"/>
  <c r="CD140" i="11"/>
  <c r="CD127" i="11"/>
  <c r="CD109" i="11"/>
  <c r="CD93" i="11"/>
  <c r="CD89" i="11"/>
  <c r="CD81" i="11"/>
  <c r="CD77" i="11"/>
  <c r="CD73" i="11"/>
  <c r="CD69" i="11"/>
  <c r="CD63" i="11"/>
  <c r="CD213" i="11"/>
  <c r="CD169" i="11"/>
  <c r="CD139" i="11"/>
  <c r="CD135" i="11"/>
  <c r="CD122" i="11"/>
  <c r="CD118" i="11"/>
  <c r="CD113" i="11"/>
  <c r="CD190" i="11"/>
  <c r="CD176" i="11"/>
  <c r="CD172" i="11"/>
  <c r="CD145" i="11"/>
  <c r="CD130" i="11"/>
  <c r="CD126" i="11"/>
  <c r="CD108" i="11"/>
  <c r="CD104" i="11"/>
  <c r="CD100" i="11"/>
  <c r="CD96" i="11"/>
  <c r="CD92" i="11"/>
  <c r="CD88" i="11"/>
  <c r="CD84" i="11"/>
  <c r="CD68" i="11"/>
  <c r="CD64" i="11"/>
  <c r="CD60" i="11"/>
  <c r="CD191" i="11"/>
  <c r="CD177" i="11"/>
  <c r="CD173" i="11"/>
  <c r="CD158" i="11"/>
  <c r="CD146" i="11"/>
  <c r="CD138" i="11"/>
  <c r="CD134" i="11"/>
  <c r="CD121" i="11"/>
  <c r="CD200" i="11"/>
  <c r="CD181" i="11"/>
  <c r="CD162" i="11"/>
  <c r="CD150" i="11"/>
  <c r="CD129" i="11"/>
  <c r="CD125" i="11"/>
  <c r="CD185" i="11"/>
  <c r="CD182" i="11"/>
  <c r="CD178" i="11"/>
  <c r="CD163" i="11"/>
  <c r="CD159" i="11"/>
  <c r="CD141" i="11"/>
  <c r="CD137" i="11"/>
  <c r="CD133" i="11"/>
  <c r="CD120" i="11"/>
  <c r="CD111" i="11"/>
  <c r="CD95" i="11"/>
  <c r="CD87" i="11"/>
  <c r="CD79" i="11"/>
  <c r="CD55" i="11"/>
  <c r="CD51" i="11"/>
  <c r="CD47" i="11"/>
  <c r="CD39" i="11"/>
  <c r="CD35" i="11"/>
  <c r="CD31" i="11"/>
  <c r="CD27" i="11"/>
  <c r="CD21" i="11"/>
  <c r="CD11" i="11"/>
  <c r="CD20" i="11"/>
  <c r="CD19" i="11"/>
  <c r="CD10" i="11"/>
  <c r="CD9" i="11"/>
  <c r="CD112" i="11"/>
  <c r="CD103" i="11"/>
  <c r="CD71" i="11"/>
  <c r="CD65" i="11"/>
  <c r="CD52" i="11"/>
  <c r="CD48" i="11"/>
  <c r="CD40" i="11"/>
  <c r="CD36" i="11"/>
  <c r="CD32" i="11"/>
  <c r="CD117" i="11"/>
  <c r="CD83" i="11"/>
  <c r="CD59" i="11"/>
  <c r="CD58" i="11"/>
  <c r="CD23" i="11"/>
  <c r="CD18" i="11"/>
  <c r="CD15" i="11"/>
  <c r="CD8" i="11"/>
  <c r="CD57" i="11"/>
  <c r="CD53" i="11"/>
  <c r="CD49" i="11"/>
  <c r="CD45" i="11"/>
  <c r="CD41" i="11"/>
  <c r="CD37" i="11"/>
  <c r="CD33" i="11"/>
  <c r="CD29" i="11"/>
  <c r="CD24" i="11"/>
  <c r="CD99" i="11"/>
  <c r="CD75" i="11"/>
  <c r="CD61" i="11"/>
  <c r="CD25" i="11"/>
  <c r="CD14" i="11"/>
  <c r="CD54" i="11"/>
  <c r="CD46" i="11"/>
  <c r="CD42" i="11"/>
  <c r="CD38" i="11"/>
  <c r="CD30" i="11"/>
  <c r="CD26" i="11"/>
  <c r="CD13" i="11"/>
  <c r="CD107" i="11"/>
  <c r="CD67" i="11"/>
  <c r="CD12" i="11"/>
  <c r="CF5" i="11" a="1"/>
  <c r="CF5" i="11" s="1"/>
  <c r="CW963" i="11"/>
  <c r="CW972" i="11"/>
  <c r="CW971" i="11"/>
  <c r="CW970" i="11"/>
  <c r="CW969" i="11"/>
  <c r="CW965" i="11"/>
  <c r="CW962" i="11"/>
  <c r="CW959" i="11"/>
  <c r="CW957" i="11"/>
  <c r="CW968" i="11"/>
  <c r="CW966" i="11"/>
  <c r="CW967" i="11"/>
  <c r="CW960" i="11"/>
  <c r="CW961" i="11"/>
  <c r="CW956" i="11"/>
  <c r="CW947" i="11"/>
  <c r="CW949" i="11"/>
  <c r="CW945" i="11"/>
  <c r="CW944" i="11"/>
  <c r="CW943" i="11"/>
  <c r="CW942" i="11"/>
  <c r="CW941" i="11"/>
  <c r="CW940" i="11"/>
  <c r="CW958" i="11"/>
  <c r="CW950" i="11"/>
  <c r="CW951" i="11"/>
  <c r="CW939" i="11"/>
  <c r="CW938" i="11"/>
  <c r="CW936" i="11"/>
  <c r="CW935" i="11"/>
  <c r="CW934" i="11"/>
  <c r="CW933" i="11"/>
  <c r="CW953" i="11"/>
  <c r="CW954" i="11"/>
  <c r="CW952" i="11"/>
  <c r="CW948" i="11"/>
  <c r="CW931" i="11"/>
  <c r="CW924" i="11"/>
  <c r="CW923" i="11"/>
  <c r="CW930" i="11"/>
  <c r="CW922" i="11"/>
  <c r="CW929" i="11"/>
  <c r="CW932" i="11"/>
  <c r="CW925" i="11"/>
  <c r="CW907" i="11"/>
  <c r="CW914" i="11"/>
  <c r="CW887" i="11"/>
  <c r="CW927" i="11"/>
  <c r="CW926" i="11"/>
  <c r="CW911" i="11"/>
  <c r="CW909" i="11"/>
  <c r="CW916" i="11"/>
  <c r="CW906" i="11"/>
  <c r="CW921" i="11"/>
  <c r="CW917" i="11"/>
  <c r="CW913" i="11"/>
  <c r="CW908" i="11"/>
  <c r="CW920" i="11"/>
  <c r="CW915" i="11"/>
  <c r="CW918" i="11"/>
  <c r="CW912" i="11"/>
  <c r="CW897" i="11"/>
  <c r="CW895" i="11"/>
  <c r="CW888" i="11"/>
  <c r="CW898" i="11"/>
  <c r="CW892" i="11"/>
  <c r="CW881" i="11"/>
  <c r="CW877" i="11"/>
  <c r="CW873" i="11"/>
  <c r="CW869" i="11"/>
  <c r="CW889" i="11"/>
  <c r="CW902" i="11"/>
  <c r="CW899" i="11"/>
  <c r="CW894" i="11"/>
  <c r="CW891" i="11"/>
  <c r="CW903" i="11"/>
  <c r="CW900" i="11"/>
  <c r="CW896" i="11"/>
  <c r="CW893" i="11"/>
  <c r="CW905" i="11"/>
  <c r="CW904" i="11"/>
  <c r="CW890" i="11"/>
  <c r="CW886" i="11"/>
  <c r="CW882" i="11"/>
  <c r="CW878" i="11"/>
  <c r="CW860" i="11"/>
  <c r="CW883" i="11"/>
  <c r="CW870" i="11"/>
  <c r="CW868" i="11"/>
  <c r="CW855" i="11"/>
  <c r="CW851" i="11"/>
  <c r="CW876" i="11"/>
  <c r="CW867" i="11"/>
  <c r="CW871" i="11"/>
  <c r="CW874" i="11"/>
  <c r="CW866" i="11"/>
  <c r="CW875" i="11"/>
  <c r="CW865" i="11"/>
  <c r="CW861" i="11"/>
  <c r="CW852" i="11"/>
  <c r="CW848" i="11"/>
  <c r="CW839" i="11"/>
  <c r="CW862" i="11"/>
  <c r="CW830" i="11"/>
  <c r="CW858" i="11"/>
  <c r="CW849" i="11"/>
  <c r="CW838" i="11"/>
  <c r="CW834" i="11"/>
  <c r="CW859" i="11"/>
  <c r="CW853" i="11"/>
  <c r="CW846" i="11"/>
  <c r="CW854" i="11"/>
  <c r="CW857" i="11"/>
  <c r="CW856" i="11"/>
  <c r="CW850" i="11"/>
  <c r="CW844" i="11"/>
  <c r="CW840" i="11"/>
  <c r="CW833" i="11"/>
  <c r="CW822" i="11"/>
  <c r="CW818" i="11"/>
  <c r="CW814" i="11"/>
  <c r="CW835" i="11"/>
  <c r="CW831" i="11"/>
  <c r="CW826" i="11"/>
  <c r="CW813" i="11"/>
  <c r="CW809" i="11"/>
  <c r="CW805" i="11"/>
  <c r="CW841" i="11"/>
  <c r="CW817" i="11"/>
  <c r="CW804" i="11"/>
  <c r="CW836" i="11"/>
  <c r="CW845" i="11"/>
  <c r="CW832" i="11"/>
  <c r="CW828" i="11"/>
  <c r="CW824" i="11"/>
  <c r="CW827" i="11"/>
  <c r="CW823" i="11"/>
  <c r="CW802" i="11"/>
  <c r="CW798" i="11"/>
  <c r="CW794" i="11"/>
  <c r="CW790" i="11"/>
  <c r="CW785" i="11"/>
  <c r="CW780" i="11"/>
  <c r="CW812" i="11"/>
  <c r="CW808" i="11"/>
  <c r="CW810" i="11"/>
  <c r="CW801" i="11"/>
  <c r="CW797" i="11"/>
  <c r="CW820" i="11"/>
  <c r="CW819" i="11"/>
  <c r="CW806" i="11"/>
  <c r="CW803" i="11"/>
  <c r="CW800" i="11"/>
  <c r="CW816" i="11"/>
  <c r="CW815" i="11"/>
  <c r="CW807" i="11"/>
  <c r="CW799" i="11"/>
  <c r="CW795" i="11"/>
  <c r="CW791" i="11"/>
  <c r="CW786" i="11"/>
  <c r="CW772" i="11"/>
  <c r="CW768" i="11"/>
  <c r="CW763" i="11"/>
  <c r="CW776" i="11"/>
  <c r="CW787" i="11"/>
  <c r="CW779" i="11"/>
  <c r="CW771" i="11"/>
  <c r="CW767" i="11"/>
  <c r="CW762" i="11"/>
  <c r="CW758" i="11"/>
  <c r="CW796" i="11"/>
  <c r="CW783" i="11"/>
  <c r="CW781" i="11"/>
  <c r="CW775" i="11"/>
  <c r="CW793" i="11"/>
  <c r="CW792" i="11"/>
  <c r="CW774" i="11"/>
  <c r="CW770" i="11"/>
  <c r="CW765" i="11"/>
  <c r="CW789" i="11"/>
  <c r="CW778" i="11"/>
  <c r="CW773" i="11"/>
  <c r="CW784" i="11"/>
  <c r="CW782" i="11"/>
  <c r="CW777" i="11"/>
  <c r="CW759" i="11"/>
  <c r="CW752" i="11"/>
  <c r="CW769" i="11"/>
  <c r="CW761" i="11"/>
  <c r="CW755" i="11"/>
  <c r="CW747" i="11"/>
  <c r="CW742" i="11"/>
  <c r="CW764" i="11"/>
  <c r="CW751" i="11"/>
  <c r="CW737" i="11"/>
  <c r="CW766" i="11"/>
  <c r="CW760" i="11"/>
  <c r="CW753" i="11"/>
  <c r="CW746" i="11"/>
  <c r="CW741" i="11"/>
  <c r="CW756" i="11"/>
  <c r="CW750" i="11"/>
  <c r="CW749" i="11"/>
  <c r="CW740" i="11"/>
  <c r="CW739" i="11"/>
  <c r="CW757" i="11"/>
  <c r="CW748" i="11"/>
  <c r="CW743" i="11"/>
  <c r="CW730" i="11"/>
  <c r="CW721" i="11"/>
  <c r="CW717" i="11"/>
  <c r="CW725" i="11"/>
  <c r="CW712" i="11"/>
  <c r="CW708" i="11"/>
  <c r="CW735" i="11"/>
  <c r="CW729" i="11"/>
  <c r="CW720" i="11"/>
  <c r="CW716" i="11"/>
  <c r="CW738" i="11"/>
  <c r="CW733" i="11"/>
  <c r="CW724" i="11"/>
  <c r="CW728" i="11"/>
  <c r="CW723" i="11"/>
  <c r="CW719" i="11"/>
  <c r="CW736" i="11"/>
  <c r="CW732" i="11"/>
  <c r="CW727" i="11"/>
  <c r="CW731" i="11"/>
  <c r="CW722" i="11"/>
  <c r="CW714" i="11"/>
  <c r="CW734" i="11"/>
  <c r="CW726" i="11"/>
  <c r="CW713" i="11"/>
  <c r="CW709" i="11"/>
  <c r="CW704" i="11"/>
  <c r="CW700" i="11"/>
  <c r="CW696" i="11"/>
  <c r="CW692" i="11"/>
  <c r="CW687" i="11"/>
  <c r="CW683" i="11"/>
  <c r="CW699" i="11"/>
  <c r="CW695" i="11"/>
  <c r="CW691" i="11"/>
  <c r="CW690" i="11"/>
  <c r="CW686" i="11"/>
  <c r="CW682" i="11"/>
  <c r="CW710" i="11"/>
  <c r="CW706" i="11"/>
  <c r="CW702" i="11"/>
  <c r="CW698" i="11"/>
  <c r="CW694" i="11"/>
  <c r="CW689" i="11"/>
  <c r="CW685" i="11"/>
  <c r="CW705" i="11"/>
  <c r="CW701" i="11"/>
  <c r="CW697" i="11"/>
  <c r="CW693" i="11"/>
  <c r="CW688" i="11"/>
  <c r="CW684" i="11"/>
  <c r="CW653" i="11"/>
  <c r="CW649" i="11"/>
  <c r="CW681" i="11"/>
  <c r="CW677" i="11"/>
  <c r="CW673" i="11"/>
  <c r="CW669" i="11"/>
  <c r="CW665" i="11"/>
  <c r="CW661" i="11"/>
  <c r="CW657" i="11"/>
  <c r="CW656" i="11"/>
  <c r="CW652" i="11"/>
  <c r="CW648" i="11"/>
  <c r="CW643" i="11"/>
  <c r="CW639" i="11"/>
  <c r="CW635" i="11"/>
  <c r="CW680" i="11"/>
  <c r="CW676" i="11"/>
  <c r="CW672" i="11"/>
  <c r="CW668" i="11"/>
  <c r="CW664" i="11"/>
  <c r="CW660" i="11"/>
  <c r="CW647" i="11"/>
  <c r="CW655" i="11"/>
  <c r="CW651" i="11"/>
  <c r="CW646" i="11"/>
  <c r="CW642" i="11"/>
  <c r="CW638" i="11"/>
  <c r="CW679" i="11"/>
  <c r="CW675" i="11"/>
  <c r="CW671" i="11"/>
  <c r="CW667" i="11"/>
  <c r="CW659" i="11"/>
  <c r="CW654" i="11"/>
  <c r="CW650" i="11"/>
  <c r="CW645" i="11"/>
  <c r="CW641" i="11"/>
  <c r="CW637" i="11"/>
  <c r="CW678" i="11"/>
  <c r="CW674" i="11"/>
  <c r="CW670" i="11"/>
  <c r="CW666" i="11"/>
  <c r="CW662" i="11"/>
  <c r="CW658" i="11"/>
  <c r="CW632" i="11"/>
  <c r="CW628" i="11"/>
  <c r="CW624" i="11"/>
  <c r="CW615" i="11"/>
  <c r="CW606" i="11"/>
  <c r="CW636" i="11"/>
  <c r="CW634" i="11"/>
  <c r="CW619" i="11"/>
  <c r="CW610" i="11"/>
  <c r="CW605" i="11"/>
  <c r="CW597" i="11"/>
  <c r="CW593" i="11"/>
  <c r="CW584" i="11"/>
  <c r="CW644" i="11"/>
  <c r="CW631" i="11"/>
  <c r="CW627" i="11"/>
  <c r="CW623" i="11"/>
  <c r="CW614" i="11"/>
  <c r="CW609" i="11"/>
  <c r="CW618" i="11"/>
  <c r="CW604" i="11"/>
  <c r="CW596" i="11"/>
  <c r="CW592" i="11"/>
  <c r="CW630" i="11"/>
  <c r="CW626" i="11"/>
  <c r="CW608" i="11"/>
  <c r="CW587" i="11"/>
  <c r="CW640" i="11"/>
  <c r="CW612" i="11"/>
  <c r="CW603" i="11"/>
  <c r="CW599" i="11"/>
  <c r="CW595" i="11"/>
  <c r="CW591" i="11"/>
  <c r="CW633" i="11"/>
  <c r="CW629" i="11"/>
  <c r="CW625" i="11"/>
  <c r="CW621" i="11"/>
  <c r="CW616" i="11"/>
  <c r="CW607" i="11"/>
  <c r="CW620" i="11"/>
  <c r="CW611" i="11"/>
  <c r="CW602" i="11"/>
  <c r="CW598" i="11"/>
  <c r="CW586" i="11"/>
  <c r="CW577" i="11"/>
  <c r="CW573" i="11"/>
  <c r="CW569" i="11"/>
  <c r="CW565" i="11"/>
  <c r="CW561" i="11"/>
  <c r="CW557" i="11"/>
  <c r="CW590" i="11"/>
  <c r="CW581" i="11"/>
  <c r="CW552" i="11"/>
  <c r="CW589" i="11"/>
  <c r="CW576" i="11"/>
  <c r="CW572" i="11"/>
  <c r="CW568" i="11"/>
  <c r="CW564" i="11"/>
  <c r="CW560" i="11"/>
  <c r="CW556" i="11"/>
  <c r="CW551" i="11"/>
  <c r="CW542" i="11"/>
  <c r="CW538" i="11"/>
  <c r="CW555" i="11"/>
  <c r="CW546" i="11"/>
  <c r="CW579" i="11"/>
  <c r="CW575" i="11"/>
  <c r="CW567" i="11"/>
  <c r="CW563" i="11"/>
  <c r="CW559" i="11"/>
  <c r="CW550" i="11"/>
  <c r="CW585" i="11"/>
  <c r="CW583" i="11"/>
  <c r="CW554" i="11"/>
  <c r="CW545" i="11"/>
  <c r="CW594" i="11"/>
  <c r="CW578" i="11"/>
  <c r="CW574" i="11"/>
  <c r="CW570" i="11"/>
  <c r="CW566" i="11"/>
  <c r="CW562" i="11"/>
  <c r="CW558" i="11"/>
  <c r="CW549" i="11"/>
  <c r="CW540" i="11"/>
  <c r="CW582" i="11"/>
  <c r="CW553" i="11"/>
  <c r="CW548" i="11"/>
  <c r="CW544" i="11"/>
  <c r="CW537" i="11"/>
  <c r="CW534" i="11"/>
  <c r="CW530" i="11"/>
  <c r="CW526" i="11"/>
  <c r="CW522" i="11"/>
  <c r="CW518" i="11"/>
  <c r="CW505" i="11"/>
  <c r="CW501" i="11"/>
  <c r="CW513" i="11"/>
  <c r="CW488" i="11"/>
  <c r="CW484" i="11"/>
  <c r="CW533" i="11"/>
  <c r="CW529" i="11"/>
  <c r="CW525" i="11"/>
  <c r="CW521" i="11"/>
  <c r="CW517" i="11"/>
  <c r="CW504" i="11"/>
  <c r="CW500" i="11"/>
  <c r="CW496" i="11"/>
  <c r="CW512" i="11"/>
  <c r="CW508" i="11"/>
  <c r="CW487" i="11"/>
  <c r="CW536" i="11"/>
  <c r="CW532" i="11"/>
  <c r="CW524" i="11"/>
  <c r="CW520" i="11"/>
  <c r="CW516" i="11"/>
  <c r="CW503" i="11"/>
  <c r="CW499" i="11"/>
  <c r="CW495" i="11"/>
  <c r="CW543" i="11"/>
  <c r="CW511" i="11"/>
  <c r="CW507" i="11"/>
  <c r="CW490" i="11"/>
  <c r="CW486" i="11"/>
  <c r="CW541" i="11"/>
  <c r="CW535" i="11"/>
  <c r="CW531" i="11"/>
  <c r="CW527" i="11"/>
  <c r="CW523" i="11"/>
  <c r="CW519" i="11"/>
  <c r="CW515" i="11"/>
  <c r="CW506" i="11"/>
  <c r="CW502" i="11"/>
  <c r="CW498" i="11"/>
  <c r="CW494" i="11"/>
  <c r="CW539" i="11"/>
  <c r="CW514" i="11"/>
  <c r="CW510" i="11"/>
  <c r="CW473" i="11"/>
  <c r="CW469" i="11"/>
  <c r="CW465" i="11"/>
  <c r="CW461" i="11"/>
  <c r="CW481" i="11"/>
  <c r="CW477" i="11"/>
  <c r="CW460" i="11"/>
  <c r="CW456" i="11"/>
  <c r="CW451" i="11"/>
  <c r="CW447" i="11"/>
  <c r="CW443" i="11"/>
  <c r="CW439" i="11"/>
  <c r="CW485" i="11"/>
  <c r="CW472" i="11"/>
  <c r="CW468" i="11"/>
  <c r="CW464" i="11"/>
  <c r="CW455" i="11"/>
  <c r="CW493" i="11"/>
  <c r="CW480" i="11"/>
  <c r="CW476" i="11"/>
  <c r="CW459" i="11"/>
  <c r="CW454" i="11"/>
  <c r="CW450" i="11"/>
  <c r="CW446" i="11"/>
  <c r="CW442" i="11"/>
  <c r="CW438" i="11"/>
  <c r="CW471" i="11"/>
  <c r="CW467" i="11"/>
  <c r="CW463" i="11"/>
  <c r="CW483" i="11"/>
  <c r="CW479" i="11"/>
  <c r="CW475" i="11"/>
  <c r="CW458" i="11"/>
  <c r="CW453" i="11"/>
  <c r="CW449" i="11"/>
  <c r="CW445" i="11"/>
  <c r="CW441" i="11"/>
  <c r="CW489" i="11"/>
  <c r="CW470" i="11"/>
  <c r="CW466" i="11"/>
  <c r="CW462" i="11"/>
  <c r="CW482" i="11"/>
  <c r="CW478" i="11"/>
  <c r="CW474" i="11"/>
  <c r="CW457" i="11"/>
  <c r="CW452" i="11"/>
  <c r="CW448" i="11"/>
  <c r="CW433" i="11"/>
  <c r="CW429" i="11"/>
  <c r="CW425" i="11"/>
  <c r="CW417" i="11"/>
  <c r="CW413" i="11"/>
  <c r="CW409" i="11"/>
  <c r="CW401" i="11"/>
  <c r="CW384" i="11"/>
  <c r="CW436" i="11"/>
  <c r="CW432" i="11"/>
  <c r="CW428" i="11"/>
  <c r="CW424" i="11"/>
  <c r="CW420" i="11"/>
  <c r="CW416" i="11"/>
  <c r="CW412" i="11"/>
  <c r="CW408" i="11"/>
  <c r="CW404" i="11"/>
  <c r="CW400" i="11"/>
  <c r="CW444" i="11"/>
  <c r="CW435" i="11"/>
  <c r="CW431" i="11"/>
  <c r="CW427" i="11"/>
  <c r="CW423" i="11"/>
  <c r="CW419" i="11"/>
  <c r="CW415" i="11"/>
  <c r="CW411" i="11"/>
  <c r="CW407" i="11"/>
  <c r="CW403" i="11"/>
  <c r="CW398" i="11"/>
  <c r="CW394" i="11"/>
  <c r="CW390" i="11"/>
  <c r="CW386" i="11"/>
  <c r="CW440" i="11"/>
  <c r="CW434" i="11"/>
  <c r="CW414" i="11"/>
  <c r="CW418" i="11"/>
  <c r="CW381" i="11"/>
  <c r="CW379" i="11"/>
  <c r="CW375" i="11"/>
  <c r="CW371" i="11"/>
  <c r="CW385" i="11"/>
  <c r="CW406" i="11"/>
  <c r="CW395" i="11"/>
  <c r="CW426" i="11"/>
  <c r="CW387" i="11"/>
  <c r="CW369" i="11"/>
  <c r="CW355" i="11"/>
  <c r="CW341" i="11"/>
  <c r="CW430" i="11"/>
  <c r="CW402" i="11"/>
  <c r="CW399" i="11"/>
  <c r="CW410" i="11"/>
  <c r="CW391" i="11"/>
  <c r="CW382" i="11"/>
  <c r="CW380" i="11"/>
  <c r="CW368" i="11"/>
  <c r="CW344" i="11"/>
  <c r="CW340" i="11"/>
  <c r="CW350" i="11"/>
  <c r="CW346" i="11"/>
  <c r="CW327" i="11"/>
  <c r="CW323" i="11"/>
  <c r="CW314" i="11"/>
  <c r="CW374" i="11"/>
  <c r="CW363" i="11"/>
  <c r="CW356" i="11"/>
  <c r="CW353" i="11"/>
  <c r="CW337" i="11"/>
  <c r="CW336" i="11"/>
  <c r="CW378" i="11"/>
  <c r="CW370" i="11"/>
  <c r="CW365" i="11"/>
  <c r="CW361" i="11"/>
  <c r="CW349" i="11"/>
  <c r="CW347" i="11"/>
  <c r="CW342" i="11"/>
  <c r="CW334" i="11"/>
  <c r="CW330" i="11"/>
  <c r="CW357" i="11"/>
  <c r="CW351" i="11"/>
  <c r="CW338" i="11"/>
  <c r="CW422" i="11"/>
  <c r="CW367" i="11"/>
  <c r="CW364" i="11"/>
  <c r="CW362" i="11"/>
  <c r="CW360" i="11"/>
  <c r="CW354" i="11"/>
  <c r="CW348" i="11"/>
  <c r="CW358" i="11"/>
  <c r="CW319" i="11"/>
  <c r="CW315" i="11"/>
  <c r="CW343" i="11"/>
  <c r="CW326" i="11"/>
  <c r="CW324" i="11"/>
  <c r="CW301" i="11"/>
  <c r="CW297" i="11"/>
  <c r="CW292" i="11"/>
  <c r="CW288" i="11"/>
  <c r="CW311" i="11"/>
  <c r="CW279" i="11"/>
  <c r="CW275" i="11"/>
  <c r="CW262" i="11"/>
  <c r="CW258" i="11"/>
  <c r="CW254" i="11"/>
  <c r="CW250" i="11"/>
  <c r="CW232" i="11"/>
  <c r="CW335" i="11"/>
  <c r="CW328" i="11"/>
  <c r="CW321" i="11"/>
  <c r="CW309" i="11"/>
  <c r="CW300" i="11"/>
  <c r="CW296" i="11"/>
  <c r="CW291" i="11"/>
  <c r="CW287" i="11"/>
  <c r="CW283" i="11"/>
  <c r="CW270" i="11"/>
  <c r="CW245" i="11"/>
  <c r="CW241" i="11"/>
  <c r="CW236" i="11"/>
  <c r="CW227" i="11"/>
  <c r="CW223" i="11"/>
  <c r="CW325" i="11"/>
  <c r="CW318" i="11"/>
  <c r="CW304" i="11"/>
  <c r="CW295" i="11"/>
  <c r="CW282" i="11"/>
  <c r="CW274" i="11"/>
  <c r="CW265" i="11"/>
  <c r="CW261" i="11"/>
  <c r="CW257" i="11"/>
  <c r="CW253" i="11"/>
  <c r="CW249" i="11"/>
  <c r="CW240" i="11"/>
  <c r="CW329" i="11"/>
  <c r="CW312" i="11"/>
  <c r="CW308" i="11"/>
  <c r="CW299" i="11"/>
  <c r="CW294" i="11"/>
  <c r="CW290" i="11"/>
  <c r="CW286" i="11"/>
  <c r="CW269" i="11"/>
  <c r="CW244" i="11"/>
  <c r="CW235" i="11"/>
  <c r="CW226" i="11"/>
  <c r="CW316" i="11"/>
  <c r="CW307" i="11"/>
  <c r="CW303" i="11"/>
  <c r="CW298" i="11"/>
  <c r="CW331" i="11"/>
  <c r="CW322" i="11"/>
  <c r="CW317" i="11"/>
  <c r="CW313" i="11"/>
  <c r="CW306" i="11"/>
  <c r="CW302" i="11"/>
  <c r="CW214" i="11"/>
  <c r="CW210" i="11"/>
  <c r="CW272" i="11"/>
  <c r="CW268" i="11"/>
  <c r="CW260" i="11"/>
  <c r="CW259" i="11"/>
  <c r="CW205" i="11"/>
  <c r="CW201" i="11"/>
  <c r="CW196" i="11"/>
  <c r="CW192" i="11"/>
  <c r="CW187" i="11"/>
  <c r="CW160" i="11"/>
  <c r="CW281" i="11"/>
  <c r="CW280" i="11"/>
  <c r="CW277" i="11"/>
  <c r="CW273" i="11"/>
  <c r="CW217" i="11"/>
  <c r="CW213" i="11"/>
  <c r="CW182" i="11"/>
  <c r="CW178" i="11"/>
  <c r="CW173" i="11"/>
  <c r="CW169" i="11"/>
  <c r="CW164" i="11"/>
  <c r="CW155" i="11"/>
  <c r="CW151" i="11"/>
  <c r="CW146" i="11"/>
  <c r="CW141" i="11"/>
  <c r="CW293" i="11"/>
  <c r="CW256" i="11"/>
  <c r="CW255" i="11"/>
  <c r="CW228" i="11"/>
  <c r="CW222" i="11"/>
  <c r="CW200" i="11"/>
  <c r="CW191" i="11"/>
  <c r="CW177" i="11"/>
  <c r="CW168" i="11"/>
  <c r="CW163" i="11"/>
  <c r="CW159" i="11"/>
  <c r="CW150" i="11"/>
  <c r="CW284" i="11"/>
  <c r="CW246" i="11"/>
  <c r="CW220" i="11"/>
  <c r="CW212" i="11"/>
  <c r="CW199" i="11"/>
  <c r="CW181" i="11"/>
  <c r="CW172" i="11"/>
  <c r="CW158" i="11"/>
  <c r="CW145" i="11"/>
  <c r="CW140" i="11"/>
  <c r="CW252" i="11"/>
  <c r="CW251" i="11"/>
  <c r="CW238" i="11"/>
  <c r="CW237" i="11"/>
  <c r="CW233" i="11"/>
  <c r="CW230" i="11"/>
  <c r="CW229" i="11"/>
  <c r="CW225" i="11"/>
  <c r="CW224" i="11"/>
  <c r="CW289" i="11"/>
  <c r="CW243" i="11"/>
  <c r="CW242" i="11"/>
  <c r="CW239" i="11"/>
  <c r="CW267" i="11"/>
  <c r="CW264" i="11"/>
  <c r="CW263" i="11"/>
  <c r="CW248" i="11"/>
  <c r="CW234" i="11"/>
  <c r="CW206" i="11"/>
  <c r="CW202" i="11"/>
  <c r="CW219" i="11"/>
  <c r="CW139" i="11"/>
  <c r="CW135" i="11"/>
  <c r="CW122" i="11"/>
  <c r="CW118" i="11"/>
  <c r="CW113" i="11"/>
  <c r="CW211" i="11"/>
  <c r="CW197" i="11"/>
  <c r="CW190" i="11"/>
  <c r="CW183" i="11"/>
  <c r="CW176" i="11"/>
  <c r="CW175" i="11"/>
  <c r="CW144" i="11"/>
  <c r="CW130" i="11"/>
  <c r="CW126" i="11"/>
  <c r="CW108" i="11"/>
  <c r="CW104" i="11"/>
  <c r="CW100" i="11"/>
  <c r="CW96" i="11"/>
  <c r="CW92" i="11"/>
  <c r="CW88" i="11"/>
  <c r="CW84" i="11"/>
  <c r="CW68" i="11"/>
  <c r="CW64" i="11"/>
  <c r="CW157" i="11"/>
  <c r="CW156" i="11"/>
  <c r="CW153" i="11"/>
  <c r="CW152" i="11"/>
  <c r="CW138" i="11"/>
  <c r="CW134" i="11"/>
  <c r="CW121" i="11"/>
  <c r="CW117" i="11"/>
  <c r="CW112" i="11"/>
  <c r="CW180" i="11"/>
  <c r="CW165" i="11"/>
  <c r="CW162" i="11"/>
  <c r="CW129" i="11"/>
  <c r="CW125" i="11"/>
  <c r="CW107" i="11"/>
  <c r="CW103" i="11"/>
  <c r="CW99" i="11"/>
  <c r="CW95" i="11"/>
  <c r="CW87" i="11"/>
  <c r="CW83" i="11"/>
  <c r="CW79" i="11"/>
  <c r="CW75" i="11"/>
  <c r="CW71" i="11"/>
  <c r="CW67" i="11"/>
  <c r="CW65" i="11"/>
  <c r="CW61" i="11"/>
  <c r="CW207" i="11"/>
  <c r="CW188" i="11"/>
  <c r="CW185" i="11"/>
  <c r="CW137" i="11"/>
  <c r="CW133" i="11"/>
  <c r="CW120" i="11"/>
  <c r="CW111" i="11"/>
  <c r="CW167" i="11"/>
  <c r="CW166" i="11"/>
  <c r="CW128" i="11"/>
  <c r="CW215" i="11"/>
  <c r="CW136" i="11"/>
  <c r="CW132" i="11"/>
  <c r="CW123" i="11"/>
  <c r="CW119" i="11"/>
  <c r="CW114" i="11"/>
  <c r="CW203" i="11"/>
  <c r="CW194" i="11"/>
  <c r="CW193" i="11"/>
  <c r="CW174" i="11"/>
  <c r="CW148" i="11"/>
  <c r="CW147" i="11"/>
  <c r="CW127" i="11"/>
  <c r="CW109" i="11"/>
  <c r="CW93" i="11"/>
  <c r="CW89" i="11"/>
  <c r="CW81" i="11"/>
  <c r="CW77" i="11"/>
  <c r="CW73" i="11"/>
  <c r="CW69" i="11"/>
  <c r="CW63" i="11"/>
  <c r="CW59" i="11"/>
  <c r="CW23" i="11"/>
  <c r="CW18" i="11"/>
  <c r="CW15" i="11"/>
  <c r="CW14" i="11"/>
  <c r="CW98" i="11"/>
  <c r="CW74" i="11"/>
  <c r="CW57" i="11"/>
  <c r="CW53" i="11"/>
  <c r="CW49" i="11"/>
  <c r="CW45" i="11"/>
  <c r="CW41" i="11"/>
  <c r="CW37" i="11"/>
  <c r="CW33" i="11"/>
  <c r="CW29" i="11"/>
  <c r="CW24" i="11"/>
  <c r="CW25" i="11"/>
  <c r="CW8" i="11"/>
  <c r="CW106" i="11"/>
  <c r="CW66" i="11"/>
  <c r="CW60" i="11"/>
  <c r="CW54" i="11"/>
  <c r="CW46" i="11"/>
  <c r="CW42" i="11"/>
  <c r="CW38" i="11"/>
  <c r="CW30" i="11"/>
  <c r="CW26" i="11"/>
  <c r="CW13" i="11"/>
  <c r="CW12" i="11"/>
  <c r="CW94" i="11"/>
  <c r="CW86" i="11"/>
  <c r="CW78" i="11"/>
  <c r="CW58" i="11"/>
  <c r="CW55" i="11"/>
  <c r="CW51" i="11"/>
  <c r="CW47" i="11"/>
  <c r="CW39" i="11"/>
  <c r="CW35" i="11"/>
  <c r="CW31" i="11"/>
  <c r="CW27" i="11"/>
  <c r="CW21" i="11"/>
  <c r="CW11" i="11"/>
  <c r="CW102" i="11"/>
  <c r="CW20" i="11"/>
  <c r="CW10" i="11"/>
  <c r="CW82" i="11"/>
  <c r="CW52" i="11"/>
  <c r="CW48" i="11"/>
  <c r="CW40" i="11"/>
  <c r="CW36" i="11"/>
  <c r="CW32" i="11"/>
  <c r="CW19" i="11"/>
  <c r="CW9" i="11"/>
  <c r="M24" i="4"/>
  <c r="CL5" i="11" a="1"/>
  <c r="CL5" i="11" s="1"/>
  <c r="CN963" i="11"/>
  <c r="CN971" i="11"/>
  <c r="CN970" i="11"/>
  <c r="CN972" i="11"/>
  <c r="CN969" i="11"/>
  <c r="CN965" i="11"/>
  <c r="CN966" i="11"/>
  <c r="CN957" i="11"/>
  <c r="CN967" i="11"/>
  <c r="CN960" i="11"/>
  <c r="CN958" i="11"/>
  <c r="CN961" i="11"/>
  <c r="CN968" i="11"/>
  <c r="CN962" i="11"/>
  <c r="CN959" i="11"/>
  <c r="CN949" i="11"/>
  <c r="CN953" i="11"/>
  <c r="CN956" i="11"/>
  <c r="CN954" i="11"/>
  <c r="CN943" i="11"/>
  <c r="CN948" i="11"/>
  <c r="CN940" i="11"/>
  <c r="CN939" i="11"/>
  <c r="CN938" i="11"/>
  <c r="CN936" i="11"/>
  <c r="CN935" i="11"/>
  <c r="CN934" i="11"/>
  <c r="CN933" i="11"/>
  <c r="CN932" i="11"/>
  <c r="CN931" i="11"/>
  <c r="CN930" i="11"/>
  <c r="CN929" i="11"/>
  <c r="CN927" i="11"/>
  <c r="CN926" i="11"/>
  <c r="CN925" i="11"/>
  <c r="CN924" i="11"/>
  <c r="CN923" i="11"/>
  <c r="CN922" i="11"/>
  <c r="CN921" i="11"/>
  <c r="CN947" i="11"/>
  <c r="CN942" i="11"/>
  <c r="CN951" i="11"/>
  <c r="CN950" i="11"/>
  <c r="CN952" i="11"/>
  <c r="CN944" i="11"/>
  <c r="CN945" i="11"/>
  <c r="CN941" i="11"/>
  <c r="CN914" i="11"/>
  <c r="CN911" i="11"/>
  <c r="CN909" i="11"/>
  <c r="CN917" i="11"/>
  <c r="CN916" i="11"/>
  <c r="CN906" i="11"/>
  <c r="CN887" i="11"/>
  <c r="CN913" i="11"/>
  <c r="CN920" i="11"/>
  <c r="CN908" i="11"/>
  <c r="CN918" i="11"/>
  <c r="CN915" i="11"/>
  <c r="CN912" i="11"/>
  <c r="CN907" i="11"/>
  <c r="CN902" i="11"/>
  <c r="CN899" i="11"/>
  <c r="CN892" i="11"/>
  <c r="CN882" i="11"/>
  <c r="CN878" i="11"/>
  <c r="CN889" i="11"/>
  <c r="CN905" i="11"/>
  <c r="CN903" i="11"/>
  <c r="CN900" i="11"/>
  <c r="CN894" i="11"/>
  <c r="CN881" i="11"/>
  <c r="CN877" i="11"/>
  <c r="CN873" i="11"/>
  <c r="CN869" i="11"/>
  <c r="CN891" i="11"/>
  <c r="CN904" i="11"/>
  <c r="CN896" i="11"/>
  <c r="CN893" i="11"/>
  <c r="CN898" i="11"/>
  <c r="CN897" i="11"/>
  <c r="CN890" i="11"/>
  <c r="CN895" i="11"/>
  <c r="CN888" i="11"/>
  <c r="CN865" i="11"/>
  <c r="CN861" i="11"/>
  <c r="CN870" i="11"/>
  <c r="CN856" i="11"/>
  <c r="CN852" i="11"/>
  <c r="CN876" i="11"/>
  <c r="CN860" i="11"/>
  <c r="CN871" i="11"/>
  <c r="CN868" i="11"/>
  <c r="CN874" i="11"/>
  <c r="CN867" i="11"/>
  <c r="CN886" i="11"/>
  <c r="CN875" i="11"/>
  <c r="CN883" i="11"/>
  <c r="CN859" i="11"/>
  <c r="CN855" i="11"/>
  <c r="CN848" i="11"/>
  <c r="CN844" i="11"/>
  <c r="CN851" i="11"/>
  <c r="CN849" i="11"/>
  <c r="CN839" i="11"/>
  <c r="CN835" i="11"/>
  <c r="CN853" i="11"/>
  <c r="CN830" i="11"/>
  <c r="CN846" i="11"/>
  <c r="CN857" i="11"/>
  <c r="CN854" i="11"/>
  <c r="CN866" i="11"/>
  <c r="CN862" i="11"/>
  <c r="CN850" i="11"/>
  <c r="CN858" i="11"/>
  <c r="CN840" i="11"/>
  <c r="CN831" i="11"/>
  <c r="CN827" i="11"/>
  <c r="CN823" i="11"/>
  <c r="CN845" i="11"/>
  <c r="CN822" i="11"/>
  <c r="CN818" i="11"/>
  <c r="CN814" i="11"/>
  <c r="CN834" i="11"/>
  <c r="CN826" i="11"/>
  <c r="CN813" i="11"/>
  <c r="CN809" i="11"/>
  <c r="CN805" i="11"/>
  <c r="CN836" i="11"/>
  <c r="CN832" i="11"/>
  <c r="CN838" i="11"/>
  <c r="CN828" i="11"/>
  <c r="CN824" i="11"/>
  <c r="CN841" i="11"/>
  <c r="CN833" i="11"/>
  <c r="CN819" i="11"/>
  <c r="CN815" i="11"/>
  <c r="CN812" i="11"/>
  <c r="CN804" i="11"/>
  <c r="CN802" i="11"/>
  <c r="CN799" i="11"/>
  <c r="CN795" i="11"/>
  <c r="CN791" i="11"/>
  <c r="CN820" i="11"/>
  <c r="CN808" i="11"/>
  <c r="CN810" i="11"/>
  <c r="CN798" i="11"/>
  <c r="CN794" i="11"/>
  <c r="CN790" i="11"/>
  <c r="CN785" i="11"/>
  <c r="CN780" i="11"/>
  <c r="CN817" i="11"/>
  <c r="CN816" i="11"/>
  <c r="CN806" i="11"/>
  <c r="CN803" i="11"/>
  <c r="CN801" i="11"/>
  <c r="CN797" i="11"/>
  <c r="CN807" i="11"/>
  <c r="CN800" i="11"/>
  <c r="CN787" i="11"/>
  <c r="CN777" i="11"/>
  <c r="CN793" i="11"/>
  <c r="CN792" i="11"/>
  <c r="CN779" i="11"/>
  <c r="CN772" i="11"/>
  <c r="CN768" i="11"/>
  <c r="CN763" i="11"/>
  <c r="CN759" i="11"/>
  <c r="CN755" i="11"/>
  <c r="CN783" i="11"/>
  <c r="CN781" i="11"/>
  <c r="CN776" i="11"/>
  <c r="CN789" i="11"/>
  <c r="CN771" i="11"/>
  <c r="CN775" i="11"/>
  <c r="CN766" i="11"/>
  <c r="CN778" i="11"/>
  <c r="CN774" i="11"/>
  <c r="CN770" i="11"/>
  <c r="CN784" i="11"/>
  <c r="CN782" i="11"/>
  <c r="CN796" i="11"/>
  <c r="CN786" i="11"/>
  <c r="CN773" i="11"/>
  <c r="CN769" i="11"/>
  <c r="CN764" i="11"/>
  <c r="CN748" i="11"/>
  <c r="CN743" i="11"/>
  <c r="CN762" i="11"/>
  <c r="CN758" i="11"/>
  <c r="CN752" i="11"/>
  <c r="CN738" i="11"/>
  <c r="CN734" i="11"/>
  <c r="CN767" i="11"/>
  <c r="CN760" i="11"/>
  <c r="CN753" i="11"/>
  <c r="CN747" i="11"/>
  <c r="CN742" i="11"/>
  <c r="CN756" i="11"/>
  <c r="CN751" i="11"/>
  <c r="CN737" i="11"/>
  <c r="CN746" i="11"/>
  <c r="CN741" i="11"/>
  <c r="CN765" i="11"/>
  <c r="CN750" i="11"/>
  <c r="CN757" i="11"/>
  <c r="CN749" i="11"/>
  <c r="CN740" i="11"/>
  <c r="CN761" i="11"/>
  <c r="CN726" i="11"/>
  <c r="CN713" i="11"/>
  <c r="CN735" i="11"/>
  <c r="CN730" i="11"/>
  <c r="CN721" i="11"/>
  <c r="CN717" i="11"/>
  <c r="CN725" i="11"/>
  <c r="CN712" i="11"/>
  <c r="CN708" i="11"/>
  <c r="CN729" i="11"/>
  <c r="CN720" i="11"/>
  <c r="CN716" i="11"/>
  <c r="CN736" i="11"/>
  <c r="CN733" i="11"/>
  <c r="CN724" i="11"/>
  <c r="CN739" i="11"/>
  <c r="CN728" i="11"/>
  <c r="CN723" i="11"/>
  <c r="CN719" i="11"/>
  <c r="CN732" i="11"/>
  <c r="CN727" i="11"/>
  <c r="CN731" i="11"/>
  <c r="CN722" i="11"/>
  <c r="CN714" i="11"/>
  <c r="CN688" i="11"/>
  <c r="CN710" i="11"/>
  <c r="CN704" i="11"/>
  <c r="CN700" i="11"/>
  <c r="CN696" i="11"/>
  <c r="CN692" i="11"/>
  <c r="CN687" i="11"/>
  <c r="CN683" i="11"/>
  <c r="CN699" i="11"/>
  <c r="CN695" i="11"/>
  <c r="CN691" i="11"/>
  <c r="CN690" i="11"/>
  <c r="CN686" i="11"/>
  <c r="CN682" i="11"/>
  <c r="CN706" i="11"/>
  <c r="CN702" i="11"/>
  <c r="CN698" i="11"/>
  <c r="CN694" i="11"/>
  <c r="CN689" i="11"/>
  <c r="CN685" i="11"/>
  <c r="CN709" i="11"/>
  <c r="CN705" i="11"/>
  <c r="CN701" i="11"/>
  <c r="CN697" i="11"/>
  <c r="CN693" i="11"/>
  <c r="CN678" i="11"/>
  <c r="CN674" i="11"/>
  <c r="CN670" i="11"/>
  <c r="CN666" i="11"/>
  <c r="CN662" i="11"/>
  <c r="CN658" i="11"/>
  <c r="CN653" i="11"/>
  <c r="CN649" i="11"/>
  <c r="CN644" i="11"/>
  <c r="CN640" i="11"/>
  <c r="CN636" i="11"/>
  <c r="CN681" i="11"/>
  <c r="CN677" i="11"/>
  <c r="CN673" i="11"/>
  <c r="CN669" i="11"/>
  <c r="CN665" i="11"/>
  <c r="CN661" i="11"/>
  <c r="CN657" i="11"/>
  <c r="CN684" i="11"/>
  <c r="CN656" i="11"/>
  <c r="CN652" i="11"/>
  <c r="CN648" i="11"/>
  <c r="CN643" i="11"/>
  <c r="CN639" i="11"/>
  <c r="CN680" i="11"/>
  <c r="CN676" i="11"/>
  <c r="CN672" i="11"/>
  <c r="CN668" i="11"/>
  <c r="CN664" i="11"/>
  <c r="CN660" i="11"/>
  <c r="CN647" i="11"/>
  <c r="CN655" i="11"/>
  <c r="CN651" i="11"/>
  <c r="CN646" i="11"/>
  <c r="CN642" i="11"/>
  <c r="CN638" i="11"/>
  <c r="CN679" i="11"/>
  <c r="CN675" i="11"/>
  <c r="CN671" i="11"/>
  <c r="CN667" i="11"/>
  <c r="CN659" i="11"/>
  <c r="CN654" i="11"/>
  <c r="CN650" i="11"/>
  <c r="CN637" i="11"/>
  <c r="CN634" i="11"/>
  <c r="CN620" i="11"/>
  <c r="CN611" i="11"/>
  <c r="CN602" i="11"/>
  <c r="CN598" i="11"/>
  <c r="CN632" i="11"/>
  <c r="CN628" i="11"/>
  <c r="CN624" i="11"/>
  <c r="CN615" i="11"/>
  <c r="CN606" i="11"/>
  <c r="CN589" i="11"/>
  <c r="CN585" i="11"/>
  <c r="CN645" i="11"/>
  <c r="CN619" i="11"/>
  <c r="CN610" i="11"/>
  <c r="CN605" i="11"/>
  <c r="CN597" i="11"/>
  <c r="CN593" i="11"/>
  <c r="CN584" i="11"/>
  <c r="CN635" i="11"/>
  <c r="CN631" i="11"/>
  <c r="CN627" i="11"/>
  <c r="CN623" i="11"/>
  <c r="CN614" i="11"/>
  <c r="CN609" i="11"/>
  <c r="CN618" i="11"/>
  <c r="CN604" i="11"/>
  <c r="CN596" i="11"/>
  <c r="CN592" i="11"/>
  <c r="CN641" i="11"/>
  <c r="CN630" i="11"/>
  <c r="CN626" i="11"/>
  <c r="CN608" i="11"/>
  <c r="CN587" i="11"/>
  <c r="CN612" i="11"/>
  <c r="CN603" i="11"/>
  <c r="CN599" i="11"/>
  <c r="CN595" i="11"/>
  <c r="CN591" i="11"/>
  <c r="CN633" i="11"/>
  <c r="CN629" i="11"/>
  <c r="CN625" i="11"/>
  <c r="CN621" i="11"/>
  <c r="CN616" i="11"/>
  <c r="CN607" i="11"/>
  <c r="CN582" i="11"/>
  <c r="CN553" i="11"/>
  <c r="CN548" i="11"/>
  <c r="CN594" i="11"/>
  <c r="CN577" i="11"/>
  <c r="CN573" i="11"/>
  <c r="CN569" i="11"/>
  <c r="CN565" i="11"/>
  <c r="CN561" i="11"/>
  <c r="CN557" i="11"/>
  <c r="CN543" i="11"/>
  <c r="CN539" i="11"/>
  <c r="CN581" i="11"/>
  <c r="CN552" i="11"/>
  <c r="CN576" i="11"/>
  <c r="CN572" i="11"/>
  <c r="CN568" i="11"/>
  <c r="CN564" i="11"/>
  <c r="CN560" i="11"/>
  <c r="CN556" i="11"/>
  <c r="CN551" i="11"/>
  <c r="CN542" i="11"/>
  <c r="CN538" i="11"/>
  <c r="CN590" i="11"/>
  <c r="CN555" i="11"/>
  <c r="CN546" i="11"/>
  <c r="CN579" i="11"/>
  <c r="CN575" i="11"/>
  <c r="CN567" i="11"/>
  <c r="CN563" i="11"/>
  <c r="CN559" i="11"/>
  <c r="CN550" i="11"/>
  <c r="CN541" i="11"/>
  <c r="CN537" i="11"/>
  <c r="CN583" i="11"/>
  <c r="CN554" i="11"/>
  <c r="CN545" i="11"/>
  <c r="CN586" i="11"/>
  <c r="CN578" i="11"/>
  <c r="CN574" i="11"/>
  <c r="CN570" i="11"/>
  <c r="CN566" i="11"/>
  <c r="CN562" i="11"/>
  <c r="CN558" i="11"/>
  <c r="CN549" i="11"/>
  <c r="CN540" i="11"/>
  <c r="CN514" i="11"/>
  <c r="CN510" i="11"/>
  <c r="CN534" i="11"/>
  <c r="CN530" i="11"/>
  <c r="CN526" i="11"/>
  <c r="CN522" i="11"/>
  <c r="CN518" i="11"/>
  <c r="CN505" i="11"/>
  <c r="CN501" i="11"/>
  <c r="CN493" i="11"/>
  <c r="CN513" i="11"/>
  <c r="CN488" i="11"/>
  <c r="CN484" i="11"/>
  <c r="CN533" i="11"/>
  <c r="CN529" i="11"/>
  <c r="CN525" i="11"/>
  <c r="CN521" i="11"/>
  <c r="CN517" i="11"/>
  <c r="CN504" i="11"/>
  <c r="CN500" i="11"/>
  <c r="CN496" i="11"/>
  <c r="CN512" i="11"/>
  <c r="CN508" i="11"/>
  <c r="CN487" i="11"/>
  <c r="CN536" i="11"/>
  <c r="CN532" i="11"/>
  <c r="CN524" i="11"/>
  <c r="CN520" i="11"/>
  <c r="CN516" i="11"/>
  <c r="CN503" i="11"/>
  <c r="CN499" i="11"/>
  <c r="CN495" i="11"/>
  <c r="CN511" i="11"/>
  <c r="CN507" i="11"/>
  <c r="CN490" i="11"/>
  <c r="CN544" i="11"/>
  <c r="CN535" i="11"/>
  <c r="CN531" i="11"/>
  <c r="CN527" i="11"/>
  <c r="CN523" i="11"/>
  <c r="CN519" i="11"/>
  <c r="CN515" i="11"/>
  <c r="CN506" i="11"/>
  <c r="CN502" i="11"/>
  <c r="CN498" i="11"/>
  <c r="CN482" i="11"/>
  <c r="CN478" i="11"/>
  <c r="CN474" i="11"/>
  <c r="CN457" i="11"/>
  <c r="CN452" i="11"/>
  <c r="CN448" i="11"/>
  <c r="CN489" i="11"/>
  <c r="CN485" i="11"/>
  <c r="CN473" i="11"/>
  <c r="CN469" i="11"/>
  <c r="CN465" i="11"/>
  <c r="CN461" i="11"/>
  <c r="CN481" i="11"/>
  <c r="CN477" i="11"/>
  <c r="CN460" i="11"/>
  <c r="CN456" i="11"/>
  <c r="CN451" i="11"/>
  <c r="CN447" i="11"/>
  <c r="CN443" i="11"/>
  <c r="CN439" i="11"/>
  <c r="CN494" i="11"/>
  <c r="CN486" i="11"/>
  <c r="CN472" i="11"/>
  <c r="CN468" i="11"/>
  <c r="CN464" i="11"/>
  <c r="CN455" i="11"/>
  <c r="CN480" i="11"/>
  <c r="CN476" i="11"/>
  <c r="CN459" i="11"/>
  <c r="CN454" i="11"/>
  <c r="CN450" i="11"/>
  <c r="CN446" i="11"/>
  <c r="CN442" i="11"/>
  <c r="CN471" i="11"/>
  <c r="CN467" i="11"/>
  <c r="CN463" i="11"/>
  <c r="CN483" i="11"/>
  <c r="CN479" i="11"/>
  <c r="CN475" i="11"/>
  <c r="CN458" i="11"/>
  <c r="CN453" i="11"/>
  <c r="CN449" i="11"/>
  <c r="CN445" i="11"/>
  <c r="CN441" i="11"/>
  <c r="CN470" i="11"/>
  <c r="CN466" i="11"/>
  <c r="CN462" i="11"/>
  <c r="CN434" i="11"/>
  <c r="CN430" i="11"/>
  <c r="CN426" i="11"/>
  <c r="CN422" i="11"/>
  <c r="CN418" i="11"/>
  <c r="CN414" i="11"/>
  <c r="CN410" i="11"/>
  <c r="CN406" i="11"/>
  <c r="CN402" i="11"/>
  <c r="CN440" i="11"/>
  <c r="CN433" i="11"/>
  <c r="CN429" i="11"/>
  <c r="CN425" i="11"/>
  <c r="CN417" i="11"/>
  <c r="CN413" i="11"/>
  <c r="CN409" i="11"/>
  <c r="CN401" i="11"/>
  <c r="CN384" i="11"/>
  <c r="CN436" i="11"/>
  <c r="CN432" i="11"/>
  <c r="CN428" i="11"/>
  <c r="CN424" i="11"/>
  <c r="CN420" i="11"/>
  <c r="CN416" i="11"/>
  <c r="CN412" i="11"/>
  <c r="CN408" i="11"/>
  <c r="CN438" i="11"/>
  <c r="CN399" i="11"/>
  <c r="CN395" i="11"/>
  <c r="CN391" i="11"/>
  <c r="CN387" i="11"/>
  <c r="CN435" i="11"/>
  <c r="CN431" i="11"/>
  <c r="CN427" i="11"/>
  <c r="CN423" i="11"/>
  <c r="CN419" i="11"/>
  <c r="CN415" i="11"/>
  <c r="CN411" i="11"/>
  <c r="CN407" i="11"/>
  <c r="CN403" i="11"/>
  <c r="CN444" i="11"/>
  <c r="CN398" i="11"/>
  <c r="CN390" i="11"/>
  <c r="CN380" i="11"/>
  <c r="CN381" i="11"/>
  <c r="CN394" i="11"/>
  <c r="CN379" i="11"/>
  <c r="CN400" i="11"/>
  <c r="CN365" i="11"/>
  <c r="CN361" i="11"/>
  <c r="CN356" i="11"/>
  <c r="CN350" i="11"/>
  <c r="CN346" i="11"/>
  <c r="CN404" i="11"/>
  <c r="CN386" i="11"/>
  <c r="CN382" i="11"/>
  <c r="CN385" i="11"/>
  <c r="CN364" i="11"/>
  <c r="CN360" i="11"/>
  <c r="CN354" i="11"/>
  <c r="CN349" i="11"/>
  <c r="CN371" i="11"/>
  <c r="CN363" i="11"/>
  <c r="CN353" i="11"/>
  <c r="CN344" i="11"/>
  <c r="CN337" i="11"/>
  <c r="CN319" i="11"/>
  <c r="CN315" i="11"/>
  <c r="CN370" i="11"/>
  <c r="CN368" i="11"/>
  <c r="CN355" i="11"/>
  <c r="CN347" i="11"/>
  <c r="CN342" i="11"/>
  <c r="CN340" i="11"/>
  <c r="CN336" i="11"/>
  <c r="CN357" i="11"/>
  <c r="CN351" i="11"/>
  <c r="CN338" i="11"/>
  <c r="CN335" i="11"/>
  <c r="CN334" i="11"/>
  <c r="CN330" i="11"/>
  <c r="CN375" i="11"/>
  <c r="CN367" i="11"/>
  <c r="CN362" i="11"/>
  <c r="CN348" i="11"/>
  <c r="CN369" i="11"/>
  <c r="CN358" i="11"/>
  <c r="CN378" i="11"/>
  <c r="CN374" i="11"/>
  <c r="CN328" i="11"/>
  <c r="CN324" i="11"/>
  <c r="CN311" i="11"/>
  <c r="CN306" i="11"/>
  <c r="CN302" i="11"/>
  <c r="CN343" i="11"/>
  <c r="CN329" i="11"/>
  <c r="CN323" i="11"/>
  <c r="CN321" i="11"/>
  <c r="CN314" i="11"/>
  <c r="CN301" i="11"/>
  <c r="CN297" i="11"/>
  <c r="CN292" i="11"/>
  <c r="CN288" i="11"/>
  <c r="CN284" i="11"/>
  <c r="CN246" i="11"/>
  <c r="CN242" i="11"/>
  <c r="CN237" i="11"/>
  <c r="CN228" i="11"/>
  <c r="CN224" i="11"/>
  <c r="CN325" i="11"/>
  <c r="CN318" i="11"/>
  <c r="CN279" i="11"/>
  <c r="CN275" i="11"/>
  <c r="CN262" i="11"/>
  <c r="CN258" i="11"/>
  <c r="CN254" i="11"/>
  <c r="CN250" i="11"/>
  <c r="CN232" i="11"/>
  <c r="CN312" i="11"/>
  <c r="CN309" i="11"/>
  <c r="CN300" i="11"/>
  <c r="CN296" i="11"/>
  <c r="CN291" i="11"/>
  <c r="CN287" i="11"/>
  <c r="CN283" i="11"/>
  <c r="CN270" i="11"/>
  <c r="CN245" i="11"/>
  <c r="CN241" i="11"/>
  <c r="CN236" i="11"/>
  <c r="CN227" i="11"/>
  <c r="CN331" i="11"/>
  <c r="CN327" i="11"/>
  <c r="CN316" i="11"/>
  <c r="CN304" i="11"/>
  <c r="CN295" i="11"/>
  <c r="CN282" i="11"/>
  <c r="CN274" i="11"/>
  <c r="CN265" i="11"/>
  <c r="CN261" i="11"/>
  <c r="CN257" i="11"/>
  <c r="CN253" i="11"/>
  <c r="CN249" i="11"/>
  <c r="CN240" i="11"/>
  <c r="CN341" i="11"/>
  <c r="CN308" i="11"/>
  <c r="CN299" i="11"/>
  <c r="CN294" i="11"/>
  <c r="CN326" i="11"/>
  <c r="CN322" i="11"/>
  <c r="CN317" i="11"/>
  <c r="CN313" i="11"/>
  <c r="CN307" i="11"/>
  <c r="CN303" i="11"/>
  <c r="CN298" i="11"/>
  <c r="CN293" i="11"/>
  <c r="CN289" i="11"/>
  <c r="CN256" i="11"/>
  <c r="CN255" i="11"/>
  <c r="CN206" i="11"/>
  <c r="CN202" i="11"/>
  <c r="CN286" i="11"/>
  <c r="CN214" i="11"/>
  <c r="CN210" i="11"/>
  <c r="CN197" i="11"/>
  <c r="CN183" i="11"/>
  <c r="CN174" i="11"/>
  <c r="CN165" i="11"/>
  <c r="CN156" i="11"/>
  <c r="CN152" i="11"/>
  <c r="CN147" i="11"/>
  <c r="CN252" i="11"/>
  <c r="CN251" i="11"/>
  <c r="CN238" i="11"/>
  <c r="CN233" i="11"/>
  <c r="CN230" i="11"/>
  <c r="CN229" i="11"/>
  <c r="CN226" i="11"/>
  <c r="CN225" i="11"/>
  <c r="CN222" i="11"/>
  <c r="CN205" i="11"/>
  <c r="CN201" i="11"/>
  <c r="CN196" i="11"/>
  <c r="CN192" i="11"/>
  <c r="CN187" i="11"/>
  <c r="CN160" i="11"/>
  <c r="CN244" i="11"/>
  <c r="CN243" i="11"/>
  <c r="CN239" i="11"/>
  <c r="CN217" i="11"/>
  <c r="CN213" i="11"/>
  <c r="CN182" i="11"/>
  <c r="CN178" i="11"/>
  <c r="CN173" i="11"/>
  <c r="CN169" i="11"/>
  <c r="CN164" i="11"/>
  <c r="CN155" i="11"/>
  <c r="CN151" i="11"/>
  <c r="CN146" i="11"/>
  <c r="CN141" i="11"/>
  <c r="CN267" i="11"/>
  <c r="CN264" i="11"/>
  <c r="CN263" i="11"/>
  <c r="CN248" i="11"/>
  <c r="CN235" i="11"/>
  <c r="CN234" i="11"/>
  <c r="CN200" i="11"/>
  <c r="CN191" i="11"/>
  <c r="CN177" i="11"/>
  <c r="CN168" i="11"/>
  <c r="CN163" i="11"/>
  <c r="CN159" i="11"/>
  <c r="CN150" i="11"/>
  <c r="CN223" i="11"/>
  <c r="CN220" i="11"/>
  <c r="CN290" i="11"/>
  <c r="CN272" i="11"/>
  <c r="CN269" i="11"/>
  <c r="CN268" i="11"/>
  <c r="CN260" i="11"/>
  <c r="CN259" i="11"/>
  <c r="CN281" i="11"/>
  <c r="CN280" i="11"/>
  <c r="CN277" i="11"/>
  <c r="CN273" i="11"/>
  <c r="CN219" i="11"/>
  <c r="CN215" i="11"/>
  <c r="CN211" i="11"/>
  <c r="CN181" i="11"/>
  <c r="CN180" i="11"/>
  <c r="CN162" i="11"/>
  <c r="CN127" i="11"/>
  <c r="CN109" i="11"/>
  <c r="CN93" i="11"/>
  <c r="CN89" i="11"/>
  <c r="CN81" i="11"/>
  <c r="CN77" i="11"/>
  <c r="CN73" i="11"/>
  <c r="CN69" i="11"/>
  <c r="CN63" i="11"/>
  <c r="CN212" i="11"/>
  <c r="CN188" i="11"/>
  <c r="CN185" i="11"/>
  <c r="CN139" i="11"/>
  <c r="CN135" i="11"/>
  <c r="CN122" i="11"/>
  <c r="CN118" i="11"/>
  <c r="CN113" i="11"/>
  <c r="CN203" i="11"/>
  <c r="CN167" i="11"/>
  <c r="CN166" i="11"/>
  <c r="CN140" i="11"/>
  <c r="CN130" i="11"/>
  <c r="CN126" i="11"/>
  <c r="CN108" i="11"/>
  <c r="CN104" i="11"/>
  <c r="CN100" i="11"/>
  <c r="CN96" i="11"/>
  <c r="CN92" i="11"/>
  <c r="CN88" i="11"/>
  <c r="CN84" i="11"/>
  <c r="CN68" i="11"/>
  <c r="CN64" i="11"/>
  <c r="CN199" i="11"/>
  <c r="CN138" i="11"/>
  <c r="CN134" i="11"/>
  <c r="CN121" i="11"/>
  <c r="CN117" i="11"/>
  <c r="CN112" i="11"/>
  <c r="CN194" i="11"/>
  <c r="CN193" i="11"/>
  <c r="CN148" i="11"/>
  <c r="CN129" i="11"/>
  <c r="CN125" i="11"/>
  <c r="CN107" i="11"/>
  <c r="CN103" i="11"/>
  <c r="CN99" i="11"/>
  <c r="CN95" i="11"/>
  <c r="CN87" i="11"/>
  <c r="CN83" i="11"/>
  <c r="CN79" i="11"/>
  <c r="CN75" i="11"/>
  <c r="CN71" i="11"/>
  <c r="CN67" i="11"/>
  <c r="CN65" i="11"/>
  <c r="CN61" i="11"/>
  <c r="CN137" i="11"/>
  <c r="CN133" i="11"/>
  <c r="CN120" i="11"/>
  <c r="CN190" i="11"/>
  <c r="CN176" i="11"/>
  <c r="CN175" i="11"/>
  <c r="CN172" i="11"/>
  <c r="CN145" i="11"/>
  <c r="CN144" i="11"/>
  <c r="CN128" i="11"/>
  <c r="CN207" i="11"/>
  <c r="CN158" i="11"/>
  <c r="CN157" i="11"/>
  <c r="CN153" i="11"/>
  <c r="CN136" i="11"/>
  <c r="CN132" i="11"/>
  <c r="CN123" i="11"/>
  <c r="CN119" i="11"/>
  <c r="CN114" i="11"/>
  <c r="CN111" i="11"/>
  <c r="CN60" i="11"/>
  <c r="CN52" i="11"/>
  <c r="CN48" i="11"/>
  <c r="CN40" i="11"/>
  <c r="CN36" i="11"/>
  <c r="CN32" i="11"/>
  <c r="CN19" i="11"/>
  <c r="CN9" i="11"/>
  <c r="CN18" i="11"/>
  <c r="CN15" i="11"/>
  <c r="CN13" i="11"/>
  <c r="CN102" i="11"/>
  <c r="CN23" i="11"/>
  <c r="CN82" i="11"/>
  <c r="CN57" i="11"/>
  <c r="CN53" i="11"/>
  <c r="CN49" i="11"/>
  <c r="CN45" i="11"/>
  <c r="CN41" i="11"/>
  <c r="CN37" i="11"/>
  <c r="CN33" i="11"/>
  <c r="CN29" i="11"/>
  <c r="CN24" i="11"/>
  <c r="CN59" i="11"/>
  <c r="CN25" i="11"/>
  <c r="CN14" i="11"/>
  <c r="CN8" i="11"/>
  <c r="CN98" i="11"/>
  <c r="CN74" i="11"/>
  <c r="CN58" i="11"/>
  <c r="CN54" i="11"/>
  <c r="CN46" i="11"/>
  <c r="CN42" i="11"/>
  <c r="CN38" i="11"/>
  <c r="CN30" i="11"/>
  <c r="CN26" i="11"/>
  <c r="CN12" i="11"/>
  <c r="CN106" i="11"/>
  <c r="CN66" i="11"/>
  <c r="CN55" i="11"/>
  <c r="CN51" i="11"/>
  <c r="CN47" i="11"/>
  <c r="CN39" i="11"/>
  <c r="CN35" i="11"/>
  <c r="CN31" i="11"/>
  <c r="CN27" i="11"/>
  <c r="CN21" i="11"/>
  <c r="CN11" i="11"/>
  <c r="CN94" i="11"/>
  <c r="CN86" i="11"/>
  <c r="CN78" i="11"/>
  <c r="CN20" i="11"/>
  <c r="CN10" i="11"/>
  <c r="CQ5" i="11" a="1"/>
  <c r="CQ5" i="11" s="1"/>
  <c r="CX972" i="11"/>
  <c r="CX968" i="11"/>
  <c r="CX971" i="11"/>
  <c r="CX970" i="11"/>
  <c r="CX963" i="11"/>
  <c r="CX959" i="11"/>
  <c r="CX969" i="11"/>
  <c r="CX965" i="11"/>
  <c r="CX957" i="11"/>
  <c r="CX966" i="11"/>
  <c r="CX967" i="11"/>
  <c r="CX958" i="11"/>
  <c r="CX961" i="11"/>
  <c r="CX962" i="11"/>
  <c r="CX949" i="11"/>
  <c r="CX945" i="11"/>
  <c r="CX944" i="11"/>
  <c r="CX943" i="11"/>
  <c r="CX942" i="11"/>
  <c r="CX941" i="11"/>
  <c r="CX954" i="11"/>
  <c r="CX960" i="11"/>
  <c r="CX956" i="11"/>
  <c r="CX953" i="11"/>
  <c r="CX950" i="11"/>
  <c r="CX940" i="11"/>
  <c r="CX952" i="11"/>
  <c r="CX948" i="11"/>
  <c r="CX947" i="11"/>
  <c r="CX951" i="11"/>
  <c r="CX939" i="11"/>
  <c r="CX938" i="11"/>
  <c r="CX936" i="11"/>
  <c r="CX923" i="11"/>
  <c r="CX933" i="11"/>
  <c r="CX930" i="11"/>
  <c r="CX922" i="11"/>
  <c r="CX921" i="11"/>
  <c r="CX935" i="11"/>
  <c r="CX929" i="11"/>
  <c r="CX932" i="11"/>
  <c r="CX934" i="11"/>
  <c r="CX931" i="11"/>
  <c r="CX924" i="11"/>
  <c r="CX914" i="11"/>
  <c r="CX927" i="11"/>
  <c r="CX926" i="11"/>
  <c r="CX911" i="11"/>
  <c r="CX909" i="11"/>
  <c r="CX916" i="11"/>
  <c r="CX906" i="11"/>
  <c r="CX886" i="11"/>
  <c r="CX917" i="11"/>
  <c r="CX913" i="11"/>
  <c r="CX925" i="11"/>
  <c r="CX908" i="11"/>
  <c r="CX920" i="11"/>
  <c r="CX915" i="11"/>
  <c r="CX918" i="11"/>
  <c r="CX912" i="11"/>
  <c r="CX907" i="11"/>
  <c r="CX898" i="11"/>
  <c r="CX892" i="11"/>
  <c r="CX881" i="11"/>
  <c r="CX889" i="11"/>
  <c r="CX902" i="11"/>
  <c r="CX899" i="11"/>
  <c r="CX894" i="11"/>
  <c r="CX876" i="11"/>
  <c r="CX891" i="11"/>
  <c r="CX887" i="11"/>
  <c r="CX903" i="11"/>
  <c r="CX900" i="11"/>
  <c r="CX896" i="11"/>
  <c r="CX893" i="11"/>
  <c r="CX905" i="11"/>
  <c r="CX904" i="11"/>
  <c r="CX890" i="11"/>
  <c r="CX897" i="11"/>
  <c r="CX895" i="11"/>
  <c r="CX888" i="11"/>
  <c r="CX878" i="11"/>
  <c r="CX873" i="11"/>
  <c r="CX860" i="11"/>
  <c r="CX883" i="11"/>
  <c r="CX882" i="11"/>
  <c r="CX870" i="11"/>
  <c r="CX868" i="11"/>
  <c r="CX855" i="11"/>
  <c r="CX851" i="11"/>
  <c r="CX867" i="11"/>
  <c r="CX859" i="11"/>
  <c r="CX871" i="11"/>
  <c r="CX874" i="11"/>
  <c r="CX866" i="11"/>
  <c r="CX869" i="11"/>
  <c r="CX875" i="11"/>
  <c r="CX877" i="11"/>
  <c r="CX862" i="11"/>
  <c r="CX861" i="11"/>
  <c r="CX858" i="11"/>
  <c r="CX849" i="11"/>
  <c r="CX838" i="11"/>
  <c r="CX834" i="11"/>
  <c r="CX865" i="11"/>
  <c r="CX853" i="11"/>
  <c r="CX846" i="11"/>
  <c r="CX854" i="11"/>
  <c r="CX857" i="11"/>
  <c r="CX856" i="11"/>
  <c r="CX850" i="11"/>
  <c r="CX852" i="11"/>
  <c r="CX848" i="11"/>
  <c r="CX839" i="11"/>
  <c r="CX835" i="11"/>
  <c r="CX831" i="11"/>
  <c r="CX826" i="11"/>
  <c r="CX813" i="11"/>
  <c r="CX841" i="11"/>
  <c r="CX817" i="11"/>
  <c r="CX804" i="11"/>
  <c r="CX812" i="11"/>
  <c r="CX808" i="11"/>
  <c r="CX803" i="11"/>
  <c r="CX844" i="11"/>
  <c r="CX836" i="11"/>
  <c r="CX845" i="11"/>
  <c r="CX832" i="11"/>
  <c r="CX830" i="11"/>
  <c r="CX828" i="11"/>
  <c r="CX824" i="11"/>
  <c r="CX827" i="11"/>
  <c r="CX823" i="11"/>
  <c r="CX840" i="11"/>
  <c r="CX833" i="11"/>
  <c r="CX822" i="11"/>
  <c r="CX818" i="11"/>
  <c r="CX814" i="11"/>
  <c r="CX802" i="11"/>
  <c r="CX798" i="11"/>
  <c r="CX794" i="11"/>
  <c r="CX790" i="11"/>
  <c r="CX810" i="11"/>
  <c r="CX801" i="11"/>
  <c r="CX797" i="11"/>
  <c r="CX793" i="11"/>
  <c r="CX789" i="11"/>
  <c r="CX784" i="11"/>
  <c r="CX779" i="11"/>
  <c r="CX820" i="11"/>
  <c r="CX819" i="11"/>
  <c r="CX806" i="11"/>
  <c r="CX800" i="11"/>
  <c r="CX796" i="11"/>
  <c r="CX816" i="11"/>
  <c r="CX815" i="11"/>
  <c r="CX807" i="11"/>
  <c r="CX809" i="11"/>
  <c r="CX799" i="11"/>
  <c r="CX805" i="11"/>
  <c r="CX776" i="11"/>
  <c r="CX795" i="11"/>
  <c r="CX787" i="11"/>
  <c r="CX771" i="11"/>
  <c r="CX767" i="11"/>
  <c r="CX762" i="11"/>
  <c r="CX758" i="11"/>
  <c r="CX783" i="11"/>
  <c r="CX781" i="11"/>
  <c r="CX775" i="11"/>
  <c r="CX766" i="11"/>
  <c r="CX792" i="11"/>
  <c r="CX791" i="11"/>
  <c r="CX785" i="11"/>
  <c r="CX774" i="11"/>
  <c r="CX770" i="11"/>
  <c r="CX778" i="11"/>
  <c r="CX773" i="11"/>
  <c r="CX782" i="11"/>
  <c r="CX780" i="11"/>
  <c r="CX777" i="11"/>
  <c r="CX786" i="11"/>
  <c r="CX772" i="11"/>
  <c r="CX769" i="11"/>
  <c r="CX765" i="11"/>
  <c r="CX761" i="11"/>
  <c r="CX755" i="11"/>
  <c r="CX747" i="11"/>
  <c r="CX742" i="11"/>
  <c r="CX764" i="11"/>
  <c r="CX751" i="11"/>
  <c r="CX737" i="11"/>
  <c r="CX760" i="11"/>
  <c r="CX753" i="11"/>
  <c r="CX746" i="11"/>
  <c r="CX741" i="11"/>
  <c r="CX756" i="11"/>
  <c r="CX750" i="11"/>
  <c r="CX749" i="11"/>
  <c r="CX740" i="11"/>
  <c r="CX739" i="11"/>
  <c r="CX757" i="11"/>
  <c r="CX748" i="11"/>
  <c r="CX743" i="11"/>
  <c r="CX768" i="11"/>
  <c r="CX763" i="11"/>
  <c r="CX759" i="11"/>
  <c r="CX752" i="11"/>
  <c r="CX725" i="11"/>
  <c r="CX712" i="11"/>
  <c r="CX735" i="11"/>
  <c r="CX729" i="11"/>
  <c r="CX720" i="11"/>
  <c r="CX716" i="11"/>
  <c r="CX738" i="11"/>
  <c r="CX733" i="11"/>
  <c r="CX724" i="11"/>
  <c r="CX728" i="11"/>
  <c r="CX723" i="11"/>
  <c r="CX719" i="11"/>
  <c r="CX736" i="11"/>
  <c r="CX732" i="11"/>
  <c r="CX727" i="11"/>
  <c r="CX710" i="11"/>
  <c r="CX731" i="11"/>
  <c r="CX722" i="11"/>
  <c r="CX714" i="11"/>
  <c r="CX734" i="11"/>
  <c r="CX726" i="11"/>
  <c r="CX713" i="11"/>
  <c r="CX730" i="11"/>
  <c r="CX721" i="11"/>
  <c r="CX717" i="11"/>
  <c r="CX687" i="11"/>
  <c r="CX699" i="11"/>
  <c r="CX695" i="11"/>
  <c r="CX691" i="11"/>
  <c r="CX690" i="11"/>
  <c r="CX686" i="11"/>
  <c r="CX682" i="11"/>
  <c r="CX708" i="11"/>
  <c r="CX706" i="11"/>
  <c r="CX702" i="11"/>
  <c r="CX698" i="11"/>
  <c r="CX694" i="11"/>
  <c r="CX689" i="11"/>
  <c r="CX685" i="11"/>
  <c r="CX705" i="11"/>
  <c r="CX701" i="11"/>
  <c r="CX697" i="11"/>
  <c r="CX693" i="11"/>
  <c r="CX688" i="11"/>
  <c r="CX684" i="11"/>
  <c r="CX709" i="11"/>
  <c r="CX704" i="11"/>
  <c r="CX700" i="11"/>
  <c r="CX696" i="11"/>
  <c r="CX692" i="11"/>
  <c r="CX681" i="11"/>
  <c r="CX677" i="11"/>
  <c r="CX673" i="11"/>
  <c r="CX669" i="11"/>
  <c r="CX665" i="11"/>
  <c r="CX661" i="11"/>
  <c r="CX657" i="11"/>
  <c r="CX656" i="11"/>
  <c r="CX652" i="11"/>
  <c r="CX648" i="11"/>
  <c r="CX643" i="11"/>
  <c r="CX639" i="11"/>
  <c r="CX635" i="11"/>
  <c r="CX683" i="11"/>
  <c r="CX680" i="11"/>
  <c r="CX676" i="11"/>
  <c r="CX672" i="11"/>
  <c r="CX668" i="11"/>
  <c r="CX664" i="11"/>
  <c r="CX660" i="11"/>
  <c r="CX647" i="11"/>
  <c r="CX655" i="11"/>
  <c r="CX651" i="11"/>
  <c r="CX646" i="11"/>
  <c r="CX642" i="11"/>
  <c r="CX638" i="11"/>
  <c r="CX679" i="11"/>
  <c r="CX675" i="11"/>
  <c r="CX671" i="11"/>
  <c r="CX667" i="11"/>
  <c r="CX659" i="11"/>
  <c r="CX654" i="11"/>
  <c r="CX650" i="11"/>
  <c r="CX645" i="11"/>
  <c r="CX641" i="11"/>
  <c r="CX637" i="11"/>
  <c r="CX678" i="11"/>
  <c r="CX674" i="11"/>
  <c r="CX670" i="11"/>
  <c r="CX666" i="11"/>
  <c r="CX662" i="11"/>
  <c r="CX658" i="11"/>
  <c r="CX653" i="11"/>
  <c r="CX649" i="11"/>
  <c r="CX636" i="11"/>
  <c r="CX634" i="11"/>
  <c r="CX619" i="11"/>
  <c r="CX610" i="11"/>
  <c r="CX605" i="11"/>
  <c r="CX597" i="11"/>
  <c r="CX644" i="11"/>
  <c r="CX631" i="11"/>
  <c r="CX627" i="11"/>
  <c r="CX623" i="11"/>
  <c r="CX614" i="11"/>
  <c r="CX609" i="11"/>
  <c r="CX618" i="11"/>
  <c r="CX604" i="11"/>
  <c r="CX596" i="11"/>
  <c r="CX592" i="11"/>
  <c r="CX630" i="11"/>
  <c r="CX626" i="11"/>
  <c r="CX608" i="11"/>
  <c r="CX587" i="11"/>
  <c r="CX640" i="11"/>
  <c r="CX612" i="11"/>
  <c r="CX603" i="11"/>
  <c r="CX599" i="11"/>
  <c r="CX595" i="11"/>
  <c r="CX591" i="11"/>
  <c r="CX633" i="11"/>
  <c r="CX629" i="11"/>
  <c r="CX625" i="11"/>
  <c r="CX621" i="11"/>
  <c r="CX616" i="11"/>
  <c r="CX607" i="11"/>
  <c r="CX620" i="11"/>
  <c r="CX611" i="11"/>
  <c r="CX602" i="11"/>
  <c r="CX598" i="11"/>
  <c r="CX594" i="11"/>
  <c r="CX590" i="11"/>
  <c r="CX632" i="11"/>
  <c r="CX628" i="11"/>
  <c r="CX624" i="11"/>
  <c r="CX615" i="11"/>
  <c r="CX606" i="11"/>
  <c r="CX581" i="11"/>
  <c r="CX552" i="11"/>
  <c r="CX589" i="11"/>
  <c r="CX576" i="11"/>
  <c r="CX572" i="11"/>
  <c r="CX568" i="11"/>
  <c r="CX564" i="11"/>
  <c r="CX560" i="11"/>
  <c r="CX556" i="11"/>
  <c r="CX551" i="11"/>
  <c r="CX542" i="11"/>
  <c r="CX538" i="11"/>
  <c r="CX555" i="11"/>
  <c r="CX546" i="11"/>
  <c r="CX579" i="11"/>
  <c r="CX575" i="11"/>
  <c r="CX567" i="11"/>
  <c r="CX563" i="11"/>
  <c r="CX559" i="11"/>
  <c r="CX550" i="11"/>
  <c r="CX541" i="11"/>
  <c r="CX537" i="11"/>
  <c r="CX585" i="11"/>
  <c r="CX583" i="11"/>
  <c r="CX554" i="11"/>
  <c r="CX578" i="11"/>
  <c r="CX574" i="11"/>
  <c r="CX570" i="11"/>
  <c r="CX566" i="11"/>
  <c r="CX562" i="11"/>
  <c r="CX558" i="11"/>
  <c r="CX549" i="11"/>
  <c r="CX540" i="11"/>
  <c r="CX582" i="11"/>
  <c r="CX553" i="11"/>
  <c r="CX548" i="11"/>
  <c r="CX544" i="11"/>
  <c r="CX593" i="11"/>
  <c r="CX586" i="11"/>
  <c r="CX584" i="11"/>
  <c r="CX577" i="11"/>
  <c r="CX573" i="11"/>
  <c r="CX569" i="11"/>
  <c r="CX565" i="11"/>
  <c r="CX561" i="11"/>
  <c r="CX557" i="11"/>
  <c r="CX543" i="11"/>
  <c r="CX539" i="11"/>
  <c r="CX513" i="11"/>
  <c r="CX533" i="11"/>
  <c r="CX529" i="11"/>
  <c r="CX525" i="11"/>
  <c r="CX521" i="11"/>
  <c r="CX517" i="11"/>
  <c r="CX504" i="11"/>
  <c r="CX500" i="11"/>
  <c r="CX496" i="11"/>
  <c r="CX512" i="11"/>
  <c r="CX508" i="11"/>
  <c r="CX487" i="11"/>
  <c r="CX536" i="11"/>
  <c r="CX532" i="11"/>
  <c r="CX524" i="11"/>
  <c r="CX520" i="11"/>
  <c r="CX516" i="11"/>
  <c r="CX503" i="11"/>
  <c r="CX499" i="11"/>
  <c r="CX495" i="11"/>
  <c r="CX545" i="11"/>
  <c r="CX511" i="11"/>
  <c r="CX507" i="11"/>
  <c r="CX490" i="11"/>
  <c r="CX486" i="11"/>
  <c r="CX535" i="11"/>
  <c r="CX531" i="11"/>
  <c r="CX527" i="11"/>
  <c r="CX523" i="11"/>
  <c r="CX519" i="11"/>
  <c r="CX515" i="11"/>
  <c r="CX506" i="11"/>
  <c r="CX502" i="11"/>
  <c r="CX498" i="11"/>
  <c r="CX494" i="11"/>
  <c r="CX514" i="11"/>
  <c r="CX510" i="11"/>
  <c r="CX489" i="11"/>
  <c r="CX534" i="11"/>
  <c r="CX530" i="11"/>
  <c r="CX526" i="11"/>
  <c r="CX522" i="11"/>
  <c r="CX518" i="11"/>
  <c r="CX505" i="11"/>
  <c r="CX501" i="11"/>
  <c r="CX481" i="11"/>
  <c r="CX477" i="11"/>
  <c r="CX460" i="11"/>
  <c r="CX456" i="11"/>
  <c r="CX451" i="11"/>
  <c r="CX485" i="11"/>
  <c r="CX472" i="11"/>
  <c r="CX468" i="11"/>
  <c r="CX464" i="11"/>
  <c r="CX455" i="11"/>
  <c r="CX493" i="11"/>
  <c r="CX480" i="11"/>
  <c r="CX476" i="11"/>
  <c r="CX459" i="11"/>
  <c r="CX454" i="11"/>
  <c r="CX450" i="11"/>
  <c r="CX446" i="11"/>
  <c r="CX442" i="11"/>
  <c r="CX438" i="11"/>
  <c r="CX471" i="11"/>
  <c r="CX467" i="11"/>
  <c r="CX463" i="11"/>
  <c r="CX483" i="11"/>
  <c r="CX479" i="11"/>
  <c r="CX475" i="11"/>
  <c r="CX458" i="11"/>
  <c r="CX453" i="11"/>
  <c r="CX449" i="11"/>
  <c r="CX445" i="11"/>
  <c r="CX441" i="11"/>
  <c r="CX484" i="11"/>
  <c r="CX470" i="11"/>
  <c r="CX466" i="11"/>
  <c r="CX462" i="11"/>
  <c r="CX482" i="11"/>
  <c r="CX478" i="11"/>
  <c r="CX474" i="11"/>
  <c r="CX457" i="11"/>
  <c r="CX452" i="11"/>
  <c r="CX448" i="11"/>
  <c r="CX444" i="11"/>
  <c r="CX440" i="11"/>
  <c r="CX488" i="11"/>
  <c r="CX473" i="11"/>
  <c r="CX469" i="11"/>
  <c r="CX465" i="11"/>
  <c r="CX461" i="11"/>
  <c r="CX439" i="11"/>
  <c r="CX433" i="11"/>
  <c r="CX429" i="11"/>
  <c r="CX425" i="11"/>
  <c r="CX417" i="11"/>
  <c r="CX413" i="11"/>
  <c r="CX409" i="11"/>
  <c r="CX401" i="11"/>
  <c r="CX447" i="11"/>
  <c r="CX436" i="11"/>
  <c r="CX432" i="11"/>
  <c r="CX428" i="11"/>
  <c r="CX424" i="11"/>
  <c r="CX420" i="11"/>
  <c r="CX416" i="11"/>
  <c r="CX412" i="11"/>
  <c r="CX408" i="11"/>
  <c r="CX404" i="11"/>
  <c r="CX400" i="11"/>
  <c r="CX399" i="11"/>
  <c r="CX395" i="11"/>
  <c r="CX391" i="11"/>
  <c r="CX387" i="11"/>
  <c r="CX435" i="11"/>
  <c r="CX431" i="11"/>
  <c r="CX427" i="11"/>
  <c r="CX423" i="11"/>
  <c r="CX419" i="11"/>
  <c r="CX415" i="11"/>
  <c r="CX411" i="11"/>
  <c r="CX407" i="11"/>
  <c r="CX443" i="11"/>
  <c r="CX398" i="11"/>
  <c r="CX394" i="11"/>
  <c r="CX390" i="11"/>
  <c r="CX386" i="11"/>
  <c r="CX434" i="11"/>
  <c r="CX430" i="11"/>
  <c r="CX426" i="11"/>
  <c r="CX422" i="11"/>
  <c r="CX418" i="11"/>
  <c r="CX414" i="11"/>
  <c r="CX410" i="11"/>
  <c r="CX406" i="11"/>
  <c r="CX402" i="11"/>
  <c r="CX384" i="11"/>
  <c r="CX381" i="11"/>
  <c r="CX379" i="11"/>
  <c r="CX375" i="11"/>
  <c r="CX385" i="11"/>
  <c r="CX364" i="11"/>
  <c r="CX360" i="11"/>
  <c r="CX354" i="11"/>
  <c r="CX349" i="11"/>
  <c r="CX382" i="11"/>
  <c r="CX380" i="11"/>
  <c r="CX367" i="11"/>
  <c r="CX363" i="11"/>
  <c r="CX358" i="11"/>
  <c r="CX353" i="11"/>
  <c r="CX348" i="11"/>
  <c r="CX403" i="11"/>
  <c r="CX374" i="11"/>
  <c r="CX356" i="11"/>
  <c r="CX337" i="11"/>
  <c r="CX336" i="11"/>
  <c r="CX331" i="11"/>
  <c r="CX318" i="11"/>
  <c r="CX344" i="11"/>
  <c r="CX378" i="11"/>
  <c r="CX371" i="11"/>
  <c r="CX370" i="11"/>
  <c r="CX365" i="11"/>
  <c r="CX361" i="11"/>
  <c r="CX347" i="11"/>
  <c r="CX342" i="11"/>
  <c r="CX368" i="11"/>
  <c r="CX357" i="11"/>
  <c r="CX355" i="11"/>
  <c r="CX351" i="11"/>
  <c r="CX340" i="11"/>
  <c r="CX338" i="11"/>
  <c r="CX329" i="11"/>
  <c r="CX362" i="11"/>
  <c r="CX369" i="11"/>
  <c r="CX350" i="11"/>
  <c r="CX346" i="11"/>
  <c r="CX341" i="11"/>
  <c r="CX327" i="11"/>
  <c r="CX323" i="11"/>
  <c r="CX314" i="11"/>
  <c r="CX315" i="11"/>
  <c r="CX311" i="11"/>
  <c r="CX335" i="11"/>
  <c r="CX328" i="11"/>
  <c r="CX321" i="11"/>
  <c r="CX309" i="11"/>
  <c r="CX300" i="11"/>
  <c r="CX296" i="11"/>
  <c r="CX291" i="11"/>
  <c r="CX287" i="11"/>
  <c r="CX283" i="11"/>
  <c r="CX270" i="11"/>
  <c r="CX245" i="11"/>
  <c r="CX241" i="11"/>
  <c r="CX236" i="11"/>
  <c r="CX227" i="11"/>
  <c r="CX223" i="11"/>
  <c r="CX325" i="11"/>
  <c r="CX304" i="11"/>
  <c r="CX295" i="11"/>
  <c r="CX282" i="11"/>
  <c r="CX274" i="11"/>
  <c r="CX265" i="11"/>
  <c r="CX261" i="11"/>
  <c r="CX257" i="11"/>
  <c r="CX253" i="11"/>
  <c r="CX249" i="11"/>
  <c r="CX240" i="11"/>
  <c r="CX312" i="11"/>
  <c r="CX308" i="11"/>
  <c r="CX299" i="11"/>
  <c r="CX294" i="11"/>
  <c r="CX290" i="11"/>
  <c r="CX286" i="11"/>
  <c r="CX269" i="11"/>
  <c r="CX244" i="11"/>
  <c r="CX235" i="11"/>
  <c r="CX226" i="11"/>
  <c r="CX330" i="11"/>
  <c r="CX316" i="11"/>
  <c r="CX307" i="11"/>
  <c r="CX303" i="11"/>
  <c r="CX281" i="11"/>
  <c r="CX277" i="11"/>
  <c r="CX273" i="11"/>
  <c r="CX264" i="11"/>
  <c r="CX260" i="11"/>
  <c r="CX256" i="11"/>
  <c r="CX252" i="11"/>
  <c r="CX248" i="11"/>
  <c r="CX239" i="11"/>
  <c r="CX230" i="11"/>
  <c r="CX298" i="11"/>
  <c r="CX334" i="11"/>
  <c r="CX322" i="11"/>
  <c r="CX317" i="11"/>
  <c r="CX313" i="11"/>
  <c r="CX306" i="11"/>
  <c r="CX302" i="11"/>
  <c r="CX343" i="11"/>
  <c r="CX326" i="11"/>
  <c r="CX324" i="11"/>
  <c r="CX319" i="11"/>
  <c r="CX301" i="11"/>
  <c r="CX297" i="11"/>
  <c r="CX292" i="11"/>
  <c r="CX288" i="11"/>
  <c r="CX284" i="11"/>
  <c r="CX272" i="11"/>
  <c r="CX268" i="11"/>
  <c r="CX259" i="11"/>
  <c r="CX258" i="11"/>
  <c r="CX205" i="11"/>
  <c r="CX201" i="11"/>
  <c r="CX280" i="11"/>
  <c r="CX279" i="11"/>
  <c r="CX217" i="11"/>
  <c r="CX213" i="11"/>
  <c r="CX182" i="11"/>
  <c r="CX178" i="11"/>
  <c r="CX173" i="11"/>
  <c r="CX169" i="11"/>
  <c r="CX164" i="11"/>
  <c r="CX155" i="11"/>
  <c r="CX151" i="11"/>
  <c r="CX146" i="11"/>
  <c r="CX141" i="11"/>
  <c r="CX293" i="11"/>
  <c r="CX255" i="11"/>
  <c r="CX254" i="11"/>
  <c r="CX228" i="11"/>
  <c r="CX222" i="11"/>
  <c r="CX200" i="11"/>
  <c r="CX191" i="11"/>
  <c r="CX177" i="11"/>
  <c r="CX168" i="11"/>
  <c r="CX163" i="11"/>
  <c r="CX159" i="11"/>
  <c r="CX150" i="11"/>
  <c r="CX246" i="11"/>
  <c r="CX220" i="11"/>
  <c r="CX212" i="11"/>
  <c r="CX199" i="11"/>
  <c r="CX181" i="11"/>
  <c r="CX172" i="11"/>
  <c r="CX158" i="11"/>
  <c r="CX145" i="11"/>
  <c r="CX140" i="11"/>
  <c r="CX251" i="11"/>
  <c r="CX250" i="11"/>
  <c r="CX238" i="11"/>
  <c r="CX237" i="11"/>
  <c r="CX233" i="11"/>
  <c r="CX232" i="11"/>
  <c r="CX229" i="11"/>
  <c r="CX225" i="11"/>
  <c r="CX224" i="11"/>
  <c r="CX207" i="11"/>
  <c r="CX203" i="11"/>
  <c r="CX194" i="11"/>
  <c r="CX190" i="11"/>
  <c r="CX185" i="11"/>
  <c r="CX176" i="11"/>
  <c r="CX167" i="11"/>
  <c r="CX162" i="11"/>
  <c r="CX289" i="11"/>
  <c r="CX243" i="11"/>
  <c r="CX242" i="11"/>
  <c r="CX219" i="11"/>
  <c r="CX267" i="11"/>
  <c r="CX263" i="11"/>
  <c r="CX262" i="11"/>
  <c r="CX234" i="11"/>
  <c r="CX275" i="11"/>
  <c r="CX214" i="11"/>
  <c r="CX210" i="11"/>
  <c r="CX211" i="11"/>
  <c r="CX202" i="11"/>
  <c r="CX197" i="11"/>
  <c r="CX183" i="11"/>
  <c r="CX175" i="11"/>
  <c r="CX160" i="11"/>
  <c r="CX144" i="11"/>
  <c r="CX130" i="11"/>
  <c r="CX126" i="11"/>
  <c r="CX108" i="11"/>
  <c r="CX104" i="11"/>
  <c r="CX100" i="11"/>
  <c r="CX96" i="11"/>
  <c r="CX92" i="11"/>
  <c r="CX88" i="11"/>
  <c r="CX84" i="11"/>
  <c r="CX68" i="11"/>
  <c r="CX64" i="11"/>
  <c r="CX60" i="11"/>
  <c r="CX157" i="11"/>
  <c r="CX156" i="11"/>
  <c r="CX153" i="11"/>
  <c r="CX152" i="11"/>
  <c r="CX138" i="11"/>
  <c r="CX134" i="11"/>
  <c r="CX121" i="11"/>
  <c r="CX117" i="11"/>
  <c r="CX112" i="11"/>
  <c r="CX180" i="11"/>
  <c r="CX165" i="11"/>
  <c r="CX129" i="11"/>
  <c r="CX125" i="11"/>
  <c r="CX107" i="11"/>
  <c r="CX103" i="11"/>
  <c r="CX99" i="11"/>
  <c r="CX95" i="11"/>
  <c r="CX87" i="11"/>
  <c r="CX83" i="11"/>
  <c r="CX79" i="11"/>
  <c r="CX75" i="11"/>
  <c r="CX71" i="11"/>
  <c r="CX67" i="11"/>
  <c r="CX65" i="11"/>
  <c r="CX61" i="11"/>
  <c r="CX188" i="11"/>
  <c r="CX187" i="11"/>
  <c r="CX137" i="11"/>
  <c r="CX133" i="11"/>
  <c r="CX120" i="11"/>
  <c r="CX111" i="11"/>
  <c r="CX166" i="11"/>
  <c r="CX128" i="11"/>
  <c r="CX106" i="11"/>
  <c r="CX102" i="11"/>
  <c r="CX98" i="11"/>
  <c r="CX94" i="11"/>
  <c r="CX86" i="11"/>
  <c r="CX82" i="11"/>
  <c r="CX78" i="11"/>
  <c r="CX74" i="11"/>
  <c r="CX66" i="11"/>
  <c r="CX58" i="11"/>
  <c r="CX215" i="11"/>
  <c r="CX206" i="11"/>
  <c r="CX136" i="11"/>
  <c r="CX132" i="11"/>
  <c r="CX123" i="11"/>
  <c r="CX119" i="11"/>
  <c r="CX196" i="11"/>
  <c r="CX193" i="11"/>
  <c r="CX192" i="11"/>
  <c r="CX174" i="11"/>
  <c r="CX148" i="11"/>
  <c r="CX147" i="11"/>
  <c r="CX127" i="11"/>
  <c r="CX139" i="11"/>
  <c r="CX135" i="11"/>
  <c r="CX122" i="11"/>
  <c r="CX118" i="11"/>
  <c r="CX113" i="11"/>
  <c r="CX81" i="11"/>
  <c r="CX63" i="11"/>
  <c r="CX57" i="11"/>
  <c r="CX53" i="11"/>
  <c r="CX49" i="11"/>
  <c r="CX45" i="11"/>
  <c r="CX41" i="11"/>
  <c r="CX37" i="11"/>
  <c r="CX33" i="11"/>
  <c r="CX29" i="11"/>
  <c r="CX24" i="11"/>
  <c r="CX15" i="11"/>
  <c r="CX14" i="11"/>
  <c r="CX8" i="11"/>
  <c r="CX13" i="11"/>
  <c r="CX109" i="11"/>
  <c r="CX69" i="11"/>
  <c r="CX25" i="11"/>
  <c r="CX114" i="11"/>
  <c r="CX89" i="11"/>
  <c r="CX73" i="11"/>
  <c r="CX54" i="11"/>
  <c r="CX46" i="11"/>
  <c r="CX42" i="11"/>
  <c r="CX38" i="11"/>
  <c r="CX30" i="11"/>
  <c r="CX26" i="11"/>
  <c r="CX12" i="11"/>
  <c r="CX59" i="11"/>
  <c r="CX55" i="11"/>
  <c r="CX51" i="11"/>
  <c r="CX47" i="11"/>
  <c r="CX39" i="11"/>
  <c r="CX35" i="11"/>
  <c r="CX31" i="11"/>
  <c r="CX27" i="11"/>
  <c r="CX21" i="11"/>
  <c r="CX93" i="11"/>
  <c r="CX77" i="11"/>
  <c r="CX20" i="11"/>
  <c r="CX10" i="11"/>
  <c r="CX52" i="11"/>
  <c r="CX48" i="11"/>
  <c r="CX40" i="11"/>
  <c r="CX36" i="11"/>
  <c r="CX32" i="11"/>
  <c r="CX19" i="11"/>
  <c r="CX9" i="11"/>
  <c r="CX23" i="11"/>
  <c r="CX18" i="11"/>
  <c r="CX11" i="11"/>
  <c r="CG962" i="11"/>
  <c r="CG972" i="11"/>
  <c r="CG971" i="11"/>
  <c r="CG970" i="11"/>
  <c r="CG968" i="11"/>
  <c r="CG960" i="11"/>
  <c r="CG958" i="11"/>
  <c r="CG961" i="11"/>
  <c r="CG965" i="11"/>
  <c r="CG966" i="11"/>
  <c r="CG967" i="11"/>
  <c r="CG963" i="11"/>
  <c r="CG969" i="11"/>
  <c r="CG957" i="11"/>
  <c r="CG951" i="11"/>
  <c r="CG954" i="11"/>
  <c r="CG948" i="11"/>
  <c r="CG959" i="11"/>
  <c r="CG945" i="11"/>
  <c r="CG944" i="11"/>
  <c r="CG943" i="11"/>
  <c r="CG942" i="11"/>
  <c r="CG941" i="11"/>
  <c r="CG956" i="11"/>
  <c r="CG952" i="11"/>
  <c r="CG940" i="11"/>
  <c r="CG939" i="11"/>
  <c r="CG938" i="11"/>
  <c r="CG936" i="11"/>
  <c r="CG935" i="11"/>
  <c r="CG934" i="11"/>
  <c r="CG933" i="11"/>
  <c r="CG953" i="11"/>
  <c r="CG950" i="11"/>
  <c r="CG949" i="11"/>
  <c r="CG947" i="11"/>
  <c r="CG929" i="11"/>
  <c r="CG927" i="11"/>
  <c r="CG922" i="11"/>
  <c r="CG921" i="11"/>
  <c r="CG932" i="11"/>
  <c r="CG931" i="11"/>
  <c r="CG930" i="11"/>
  <c r="CG923" i="11"/>
  <c r="CG926" i="11"/>
  <c r="CG920" i="11"/>
  <c r="CG913" i="11"/>
  <c r="CG918" i="11"/>
  <c r="CG908" i="11"/>
  <c r="CG887" i="11"/>
  <c r="CG915" i="11"/>
  <c r="CG905" i="11"/>
  <c r="CG925" i="11"/>
  <c r="CG912" i="11"/>
  <c r="CG907" i="11"/>
  <c r="CG914" i="11"/>
  <c r="CG924" i="11"/>
  <c r="CG917" i="11"/>
  <c r="CG911" i="11"/>
  <c r="CG909" i="11"/>
  <c r="CG916" i="11"/>
  <c r="CG906" i="11"/>
  <c r="CG891" i="11"/>
  <c r="CG898" i="11"/>
  <c r="CG896" i="11"/>
  <c r="CG881" i="11"/>
  <c r="CG877" i="11"/>
  <c r="CG873" i="11"/>
  <c r="CG869" i="11"/>
  <c r="CG897" i="11"/>
  <c r="CG893" i="11"/>
  <c r="CG902" i="11"/>
  <c r="CG899" i="11"/>
  <c r="CG890" i="11"/>
  <c r="CG886" i="11"/>
  <c r="CG895" i="11"/>
  <c r="CG888" i="11"/>
  <c r="CG903" i="11"/>
  <c r="CG900" i="11"/>
  <c r="CG892" i="11"/>
  <c r="CG889" i="11"/>
  <c r="CG904" i="11"/>
  <c r="CG894" i="11"/>
  <c r="CG882" i="11"/>
  <c r="CG871" i="11"/>
  <c r="CG874" i="11"/>
  <c r="CG860" i="11"/>
  <c r="CG883" i="11"/>
  <c r="CG868" i="11"/>
  <c r="CG855" i="11"/>
  <c r="CG851" i="11"/>
  <c r="CG878" i="11"/>
  <c r="CG875" i="11"/>
  <c r="CG867" i="11"/>
  <c r="CG866" i="11"/>
  <c r="CG870" i="11"/>
  <c r="CG876" i="11"/>
  <c r="CG865" i="11"/>
  <c r="CG861" i="11"/>
  <c r="CG839" i="11"/>
  <c r="CG862" i="11"/>
  <c r="CG857" i="11"/>
  <c r="CG830" i="11"/>
  <c r="CG858" i="11"/>
  <c r="CG854" i="11"/>
  <c r="CG838" i="11"/>
  <c r="CG834" i="11"/>
  <c r="CG859" i="11"/>
  <c r="CG856" i="11"/>
  <c r="CG850" i="11"/>
  <c r="CG846" i="11"/>
  <c r="CG852" i="11"/>
  <c r="CG849" i="11"/>
  <c r="CG853" i="11"/>
  <c r="CG848" i="11"/>
  <c r="CG844" i="11"/>
  <c r="CG840" i="11"/>
  <c r="CG836" i="11"/>
  <c r="CG822" i="11"/>
  <c r="CG818" i="11"/>
  <c r="CG814" i="11"/>
  <c r="CG832" i="11"/>
  <c r="CG826" i="11"/>
  <c r="CG813" i="11"/>
  <c r="CG809" i="11"/>
  <c r="CG805" i="11"/>
  <c r="CG841" i="11"/>
  <c r="CG817" i="11"/>
  <c r="CG804" i="11"/>
  <c r="CG845" i="11"/>
  <c r="CG833" i="11"/>
  <c r="CG835" i="11"/>
  <c r="CG831" i="11"/>
  <c r="CG828" i="11"/>
  <c r="CG824" i="11"/>
  <c r="CG827" i="11"/>
  <c r="CG823" i="11"/>
  <c r="CG806" i="11"/>
  <c r="CG803" i="11"/>
  <c r="CG798" i="11"/>
  <c r="CG794" i="11"/>
  <c r="CG790" i="11"/>
  <c r="CG785" i="11"/>
  <c r="CG780" i="11"/>
  <c r="CG807" i="11"/>
  <c r="CG801" i="11"/>
  <c r="CG797" i="11"/>
  <c r="CG820" i="11"/>
  <c r="CG819" i="11"/>
  <c r="CG812" i="11"/>
  <c r="CG802" i="11"/>
  <c r="CG800" i="11"/>
  <c r="CG816" i="11"/>
  <c r="CG815" i="11"/>
  <c r="CG808" i="11"/>
  <c r="CG810" i="11"/>
  <c r="CG799" i="11"/>
  <c r="CG795" i="11"/>
  <c r="CG791" i="11"/>
  <c r="CG772" i="11"/>
  <c r="CG768" i="11"/>
  <c r="CG763" i="11"/>
  <c r="CG776" i="11"/>
  <c r="CG796" i="11"/>
  <c r="CG778" i="11"/>
  <c r="CG771" i="11"/>
  <c r="CG767" i="11"/>
  <c r="CG762" i="11"/>
  <c r="CG758" i="11"/>
  <c r="CG784" i="11"/>
  <c r="CG782" i="11"/>
  <c r="CG775" i="11"/>
  <c r="CG793" i="11"/>
  <c r="CG792" i="11"/>
  <c r="CG787" i="11"/>
  <c r="CG786" i="11"/>
  <c r="CG774" i="11"/>
  <c r="CG770" i="11"/>
  <c r="CG765" i="11"/>
  <c r="CG789" i="11"/>
  <c r="CG779" i="11"/>
  <c r="CG773" i="11"/>
  <c r="CG783" i="11"/>
  <c r="CG781" i="11"/>
  <c r="CG777" i="11"/>
  <c r="CG756" i="11"/>
  <c r="CG752" i="11"/>
  <c r="CG747" i="11"/>
  <c r="CG742" i="11"/>
  <c r="CG751" i="11"/>
  <c r="CG737" i="11"/>
  <c r="CG766" i="11"/>
  <c r="CG761" i="11"/>
  <c r="CG757" i="11"/>
  <c r="CG746" i="11"/>
  <c r="CG741" i="11"/>
  <c r="CG764" i="11"/>
  <c r="CG759" i="11"/>
  <c r="CG750" i="11"/>
  <c r="CG769" i="11"/>
  <c r="CG755" i="11"/>
  <c r="CG749" i="11"/>
  <c r="CG740" i="11"/>
  <c r="CG739" i="11"/>
  <c r="CG760" i="11"/>
  <c r="CG753" i="11"/>
  <c r="CG748" i="11"/>
  <c r="CG743" i="11"/>
  <c r="CG730" i="11"/>
  <c r="CG721" i="11"/>
  <c r="CG717" i="11"/>
  <c r="CG736" i="11"/>
  <c r="CG725" i="11"/>
  <c r="CG712" i="11"/>
  <c r="CG708" i="11"/>
  <c r="CG729" i="11"/>
  <c r="CG720" i="11"/>
  <c r="CG716" i="11"/>
  <c r="CG734" i="11"/>
  <c r="CG733" i="11"/>
  <c r="CG724" i="11"/>
  <c r="CG728" i="11"/>
  <c r="CG723" i="11"/>
  <c r="CG719" i="11"/>
  <c r="CG732" i="11"/>
  <c r="CG727" i="11"/>
  <c r="CG735" i="11"/>
  <c r="CG731" i="11"/>
  <c r="CG722" i="11"/>
  <c r="CG714" i="11"/>
  <c r="CG738" i="11"/>
  <c r="CG726" i="11"/>
  <c r="CG713" i="11"/>
  <c r="CG704" i="11"/>
  <c r="CG700" i="11"/>
  <c r="CG696" i="11"/>
  <c r="CG692" i="11"/>
  <c r="CG687" i="11"/>
  <c r="CG683" i="11"/>
  <c r="CG699" i="11"/>
  <c r="CG695" i="11"/>
  <c r="CG691" i="11"/>
  <c r="CG690" i="11"/>
  <c r="CG686" i="11"/>
  <c r="CG682" i="11"/>
  <c r="CG709" i="11"/>
  <c r="CG706" i="11"/>
  <c r="CG702" i="11"/>
  <c r="CG698" i="11"/>
  <c r="CG694" i="11"/>
  <c r="CG689" i="11"/>
  <c r="CG685" i="11"/>
  <c r="CG710" i="11"/>
  <c r="CG705" i="11"/>
  <c r="CG701" i="11"/>
  <c r="CG697" i="11"/>
  <c r="CG693" i="11"/>
  <c r="CG688" i="11"/>
  <c r="CG653" i="11"/>
  <c r="CG649" i="11"/>
  <c r="CG681" i="11"/>
  <c r="CG677" i="11"/>
  <c r="CG673" i="11"/>
  <c r="CG669" i="11"/>
  <c r="CG665" i="11"/>
  <c r="CG661" i="11"/>
  <c r="CG657" i="11"/>
  <c r="CG656" i="11"/>
  <c r="CG652" i="11"/>
  <c r="CG648" i="11"/>
  <c r="CG643" i="11"/>
  <c r="CG639" i="11"/>
  <c r="CG635" i="11"/>
  <c r="CG680" i="11"/>
  <c r="CG676" i="11"/>
  <c r="CG672" i="11"/>
  <c r="CG668" i="11"/>
  <c r="CG664" i="11"/>
  <c r="CG660" i="11"/>
  <c r="CG647" i="11"/>
  <c r="CG684" i="11"/>
  <c r="CG655" i="11"/>
  <c r="CG651" i="11"/>
  <c r="CG646" i="11"/>
  <c r="CG642" i="11"/>
  <c r="CG638" i="11"/>
  <c r="CG679" i="11"/>
  <c r="CG675" i="11"/>
  <c r="CG671" i="11"/>
  <c r="CG667" i="11"/>
  <c r="CG659" i="11"/>
  <c r="CG654" i="11"/>
  <c r="CG650" i="11"/>
  <c r="CG645" i="11"/>
  <c r="CG641" i="11"/>
  <c r="CG637" i="11"/>
  <c r="CG678" i="11"/>
  <c r="CG674" i="11"/>
  <c r="CG670" i="11"/>
  <c r="CG666" i="11"/>
  <c r="CG662" i="11"/>
  <c r="CG658" i="11"/>
  <c r="CG632" i="11"/>
  <c r="CG628" i="11"/>
  <c r="CG624" i="11"/>
  <c r="CG615" i="11"/>
  <c r="CG606" i="11"/>
  <c r="CG640" i="11"/>
  <c r="CG619" i="11"/>
  <c r="CG610" i="11"/>
  <c r="CG605" i="11"/>
  <c r="CG597" i="11"/>
  <c r="CG593" i="11"/>
  <c r="CG584" i="11"/>
  <c r="CG631" i="11"/>
  <c r="CG627" i="11"/>
  <c r="CG623" i="11"/>
  <c r="CG614" i="11"/>
  <c r="CG609" i="11"/>
  <c r="CG618" i="11"/>
  <c r="CG604" i="11"/>
  <c r="CG596" i="11"/>
  <c r="CG592" i="11"/>
  <c r="CG630" i="11"/>
  <c r="CG626" i="11"/>
  <c r="CG608" i="11"/>
  <c r="CG587" i="11"/>
  <c r="CG634" i="11"/>
  <c r="CG612" i="11"/>
  <c r="CG603" i="11"/>
  <c r="CG599" i="11"/>
  <c r="CG595" i="11"/>
  <c r="CG591" i="11"/>
  <c r="CG644" i="11"/>
  <c r="CG633" i="11"/>
  <c r="CG629" i="11"/>
  <c r="CG625" i="11"/>
  <c r="CG621" i="11"/>
  <c r="CG616" i="11"/>
  <c r="CG607" i="11"/>
  <c r="CG636" i="11"/>
  <c r="CG620" i="11"/>
  <c r="CG611" i="11"/>
  <c r="CG602" i="11"/>
  <c r="CG598" i="11"/>
  <c r="CG577" i="11"/>
  <c r="CG573" i="11"/>
  <c r="CG569" i="11"/>
  <c r="CG565" i="11"/>
  <c r="CG561" i="11"/>
  <c r="CG557" i="11"/>
  <c r="CG585" i="11"/>
  <c r="CG581" i="11"/>
  <c r="CG552" i="11"/>
  <c r="CG594" i="11"/>
  <c r="CG576" i="11"/>
  <c r="CG572" i="11"/>
  <c r="CG568" i="11"/>
  <c r="CG564" i="11"/>
  <c r="CG560" i="11"/>
  <c r="CG556" i="11"/>
  <c r="CG551" i="11"/>
  <c r="CG542" i="11"/>
  <c r="CG538" i="11"/>
  <c r="CG555" i="11"/>
  <c r="CG546" i="11"/>
  <c r="CG586" i="11"/>
  <c r="CG579" i="11"/>
  <c r="CG575" i="11"/>
  <c r="CG567" i="11"/>
  <c r="CG563" i="11"/>
  <c r="CG559" i="11"/>
  <c r="CG550" i="11"/>
  <c r="CG590" i="11"/>
  <c r="CG583" i="11"/>
  <c r="CG554" i="11"/>
  <c r="CG545" i="11"/>
  <c r="CG589" i="11"/>
  <c r="CG578" i="11"/>
  <c r="CG574" i="11"/>
  <c r="CG570" i="11"/>
  <c r="CG566" i="11"/>
  <c r="CG562" i="11"/>
  <c r="CG558" i="11"/>
  <c r="CG549" i="11"/>
  <c r="CG540" i="11"/>
  <c r="CG582" i="11"/>
  <c r="CG553" i="11"/>
  <c r="CG548" i="11"/>
  <c r="CG544" i="11"/>
  <c r="CG534" i="11"/>
  <c r="CG530" i="11"/>
  <c r="CG526" i="11"/>
  <c r="CG522" i="11"/>
  <c r="CG518" i="11"/>
  <c r="CG505" i="11"/>
  <c r="CG501" i="11"/>
  <c r="CG543" i="11"/>
  <c r="CG513" i="11"/>
  <c r="CG488" i="11"/>
  <c r="CG484" i="11"/>
  <c r="CG541" i="11"/>
  <c r="CG533" i="11"/>
  <c r="CG529" i="11"/>
  <c r="CG525" i="11"/>
  <c r="CG521" i="11"/>
  <c r="CG517" i="11"/>
  <c r="CG504" i="11"/>
  <c r="CG500" i="11"/>
  <c r="CG496" i="11"/>
  <c r="CG539" i="11"/>
  <c r="CG512" i="11"/>
  <c r="CG508" i="11"/>
  <c r="CG487" i="11"/>
  <c r="CG537" i="11"/>
  <c r="CG536" i="11"/>
  <c r="CG532" i="11"/>
  <c r="CG524" i="11"/>
  <c r="CG520" i="11"/>
  <c r="CG516" i="11"/>
  <c r="CG503" i="11"/>
  <c r="CG499" i="11"/>
  <c r="CG495" i="11"/>
  <c r="CG511" i="11"/>
  <c r="CG507" i="11"/>
  <c r="CG490" i="11"/>
  <c r="CG535" i="11"/>
  <c r="CG531" i="11"/>
  <c r="CG527" i="11"/>
  <c r="CG523" i="11"/>
  <c r="CG519" i="11"/>
  <c r="CG515" i="11"/>
  <c r="CG506" i="11"/>
  <c r="CG502" i="11"/>
  <c r="CG498" i="11"/>
  <c r="CG494" i="11"/>
  <c r="CG514" i="11"/>
  <c r="CG510" i="11"/>
  <c r="CG486" i="11"/>
  <c r="CG473" i="11"/>
  <c r="CG469" i="11"/>
  <c r="CG465" i="11"/>
  <c r="CG461" i="11"/>
  <c r="CG481" i="11"/>
  <c r="CG477" i="11"/>
  <c r="CG460" i="11"/>
  <c r="CG456" i="11"/>
  <c r="CG451" i="11"/>
  <c r="CG447" i="11"/>
  <c r="CG443" i="11"/>
  <c r="CG439" i="11"/>
  <c r="CG489" i="11"/>
  <c r="CG472" i="11"/>
  <c r="CG468" i="11"/>
  <c r="CG464" i="11"/>
  <c r="CG455" i="11"/>
  <c r="CG480" i="11"/>
  <c r="CG476" i="11"/>
  <c r="CG459" i="11"/>
  <c r="CG454" i="11"/>
  <c r="CG450" i="11"/>
  <c r="CG446" i="11"/>
  <c r="CG442" i="11"/>
  <c r="CG471" i="11"/>
  <c r="CG467" i="11"/>
  <c r="CG463" i="11"/>
  <c r="CG483" i="11"/>
  <c r="CG479" i="11"/>
  <c r="CG475" i="11"/>
  <c r="CG458" i="11"/>
  <c r="CG453" i="11"/>
  <c r="CG449" i="11"/>
  <c r="CG445" i="11"/>
  <c r="CG441" i="11"/>
  <c r="CG485" i="11"/>
  <c r="CG470" i="11"/>
  <c r="CG466" i="11"/>
  <c r="CG462" i="11"/>
  <c r="CG493" i="11"/>
  <c r="CG482" i="11"/>
  <c r="CG478" i="11"/>
  <c r="CG474" i="11"/>
  <c r="CG457" i="11"/>
  <c r="CG452" i="11"/>
  <c r="CG444" i="11"/>
  <c r="CG448" i="11"/>
  <c r="CG433" i="11"/>
  <c r="CG429" i="11"/>
  <c r="CG425" i="11"/>
  <c r="CG417" i="11"/>
  <c r="CG413" i="11"/>
  <c r="CG409" i="11"/>
  <c r="CG401" i="11"/>
  <c r="CG438" i="11"/>
  <c r="CG384" i="11"/>
  <c r="CG440" i="11"/>
  <c r="CG436" i="11"/>
  <c r="CG432" i="11"/>
  <c r="CG428" i="11"/>
  <c r="CG424" i="11"/>
  <c r="CG420" i="11"/>
  <c r="CG416" i="11"/>
  <c r="CG412" i="11"/>
  <c r="CG408" i="11"/>
  <c r="CG404" i="11"/>
  <c r="CG400" i="11"/>
  <c r="CG435" i="11"/>
  <c r="CG431" i="11"/>
  <c r="CG427" i="11"/>
  <c r="CG423" i="11"/>
  <c r="CG419" i="11"/>
  <c r="CG415" i="11"/>
  <c r="CG411" i="11"/>
  <c r="CG407" i="11"/>
  <c r="CG403" i="11"/>
  <c r="CG398" i="11"/>
  <c r="CG394" i="11"/>
  <c r="CG390" i="11"/>
  <c r="CG386" i="11"/>
  <c r="CG434" i="11"/>
  <c r="CG430" i="11"/>
  <c r="CG410" i="11"/>
  <c r="CG395" i="11"/>
  <c r="CG379" i="11"/>
  <c r="CG375" i="11"/>
  <c r="CG371" i="11"/>
  <c r="CG414" i="11"/>
  <c r="CG402" i="11"/>
  <c r="CG385" i="11"/>
  <c r="CG418" i="11"/>
  <c r="CG387" i="11"/>
  <c r="CG369" i="11"/>
  <c r="CG355" i="11"/>
  <c r="CG341" i="11"/>
  <c r="CG422" i="11"/>
  <c r="CG426" i="11"/>
  <c r="CG406" i="11"/>
  <c r="CG391" i="11"/>
  <c r="CG381" i="11"/>
  <c r="CG380" i="11"/>
  <c r="CG368" i="11"/>
  <c r="CG344" i="11"/>
  <c r="CG340" i="11"/>
  <c r="CG382" i="11"/>
  <c r="CG357" i="11"/>
  <c r="CG351" i="11"/>
  <c r="CG338" i="11"/>
  <c r="CG327" i="11"/>
  <c r="CG323" i="11"/>
  <c r="CG314" i="11"/>
  <c r="CG378" i="11"/>
  <c r="CG336" i="11"/>
  <c r="CG399" i="11"/>
  <c r="CG367" i="11"/>
  <c r="CG364" i="11"/>
  <c r="CG362" i="11"/>
  <c r="CG360" i="11"/>
  <c r="CG354" i="11"/>
  <c r="CG348" i="11"/>
  <c r="CG343" i="11"/>
  <c r="CG374" i="11"/>
  <c r="CG358" i="11"/>
  <c r="CG334" i="11"/>
  <c r="CG330" i="11"/>
  <c r="CG350" i="11"/>
  <c r="CG346" i="11"/>
  <c r="CG363" i="11"/>
  <c r="CG356" i="11"/>
  <c r="CG353" i="11"/>
  <c r="CG370" i="11"/>
  <c r="CG365" i="11"/>
  <c r="CG361" i="11"/>
  <c r="CG349" i="11"/>
  <c r="CG347" i="11"/>
  <c r="CG342" i="11"/>
  <c r="CG319" i="11"/>
  <c r="CG315" i="11"/>
  <c r="CG312" i="11"/>
  <c r="CG301" i="11"/>
  <c r="CG297" i="11"/>
  <c r="CG292" i="11"/>
  <c r="CG288" i="11"/>
  <c r="CG316" i="11"/>
  <c r="CG279" i="11"/>
  <c r="CG275" i="11"/>
  <c r="CG262" i="11"/>
  <c r="CG258" i="11"/>
  <c r="CG254" i="11"/>
  <c r="CG250" i="11"/>
  <c r="CG232" i="11"/>
  <c r="CG335" i="11"/>
  <c r="CG328" i="11"/>
  <c r="CG326" i="11"/>
  <c r="CG309" i="11"/>
  <c r="CG300" i="11"/>
  <c r="CG296" i="11"/>
  <c r="CG291" i="11"/>
  <c r="CG287" i="11"/>
  <c r="CG283" i="11"/>
  <c r="CG270" i="11"/>
  <c r="CG245" i="11"/>
  <c r="CG241" i="11"/>
  <c r="CG236" i="11"/>
  <c r="CG227" i="11"/>
  <c r="CG223" i="11"/>
  <c r="CG322" i="11"/>
  <c r="CG317" i="11"/>
  <c r="CG313" i="11"/>
  <c r="CG304" i="11"/>
  <c r="CG295" i="11"/>
  <c r="CG282" i="11"/>
  <c r="CG274" i="11"/>
  <c r="CG265" i="11"/>
  <c r="CG261" i="11"/>
  <c r="CG257" i="11"/>
  <c r="CG253" i="11"/>
  <c r="CG249" i="11"/>
  <c r="CG240" i="11"/>
  <c r="CG329" i="11"/>
  <c r="CG324" i="11"/>
  <c r="CG308" i="11"/>
  <c r="CG299" i="11"/>
  <c r="CG294" i="11"/>
  <c r="CG290" i="11"/>
  <c r="CG286" i="11"/>
  <c r="CG269" i="11"/>
  <c r="CG244" i="11"/>
  <c r="CG235" i="11"/>
  <c r="CG226" i="11"/>
  <c r="CG337" i="11"/>
  <c r="CG307" i="11"/>
  <c r="CG303" i="11"/>
  <c r="CG321" i="11"/>
  <c r="CG311" i="11"/>
  <c r="CG298" i="11"/>
  <c r="CG331" i="11"/>
  <c r="CG325" i="11"/>
  <c r="CG318" i="11"/>
  <c r="CG306" i="11"/>
  <c r="CG302" i="11"/>
  <c r="CG214" i="11"/>
  <c r="CG210" i="11"/>
  <c r="CG272" i="11"/>
  <c r="CG268" i="11"/>
  <c r="CG260" i="11"/>
  <c r="CG259" i="11"/>
  <c r="CG205" i="11"/>
  <c r="CG201" i="11"/>
  <c r="CG196" i="11"/>
  <c r="CG192" i="11"/>
  <c r="CG187" i="11"/>
  <c r="CG160" i="11"/>
  <c r="CG289" i="11"/>
  <c r="CG284" i="11"/>
  <c r="CG281" i="11"/>
  <c r="CG280" i="11"/>
  <c r="CG277" i="11"/>
  <c r="CG273" i="11"/>
  <c r="CG217" i="11"/>
  <c r="CG213" i="11"/>
  <c r="CG182" i="11"/>
  <c r="CG178" i="11"/>
  <c r="CG173" i="11"/>
  <c r="CG169" i="11"/>
  <c r="CG164" i="11"/>
  <c r="CG155" i="11"/>
  <c r="CG151" i="11"/>
  <c r="CG146" i="11"/>
  <c r="CG141" i="11"/>
  <c r="CG256" i="11"/>
  <c r="CG255" i="11"/>
  <c r="CG228" i="11"/>
  <c r="CG200" i="11"/>
  <c r="CG191" i="11"/>
  <c r="CG177" i="11"/>
  <c r="CG168" i="11"/>
  <c r="CG163" i="11"/>
  <c r="CG159" i="11"/>
  <c r="CG150" i="11"/>
  <c r="CG246" i="11"/>
  <c r="CG220" i="11"/>
  <c r="CG212" i="11"/>
  <c r="CG199" i="11"/>
  <c r="CG181" i="11"/>
  <c r="CG172" i="11"/>
  <c r="CG158" i="11"/>
  <c r="CG145" i="11"/>
  <c r="CG140" i="11"/>
  <c r="CG252" i="11"/>
  <c r="CG251" i="11"/>
  <c r="CG238" i="11"/>
  <c r="CG237" i="11"/>
  <c r="CG233" i="11"/>
  <c r="CG230" i="11"/>
  <c r="CG229" i="11"/>
  <c r="CG225" i="11"/>
  <c r="CG224" i="11"/>
  <c r="CG243" i="11"/>
  <c r="CG242" i="11"/>
  <c r="CG239" i="11"/>
  <c r="CG293" i="11"/>
  <c r="CG267" i="11"/>
  <c r="CG264" i="11"/>
  <c r="CG263" i="11"/>
  <c r="CG248" i="11"/>
  <c r="CG234" i="11"/>
  <c r="CG222" i="11"/>
  <c r="CG206" i="11"/>
  <c r="CG202" i="11"/>
  <c r="CG207" i="11"/>
  <c r="CG139" i="11"/>
  <c r="CG135" i="11"/>
  <c r="CG122" i="11"/>
  <c r="CG118" i="11"/>
  <c r="CG113" i="11"/>
  <c r="CG197" i="11"/>
  <c r="CG190" i="11"/>
  <c r="CG183" i="11"/>
  <c r="CG176" i="11"/>
  <c r="CG175" i="11"/>
  <c r="CG144" i="11"/>
  <c r="CG130" i="11"/>
  <c r="CG126" i="11"/>
  <c r="CG108" i="11"/>
  <c r="CG104" i="11"/>
  <c r="CG100" i="11"/>
  <c r="CG96" i="11"/>
  <c r="CG92" i="11"/>
  <c r="CG88" i="11"/>
  <c r="CG84" i="11"/>
  <c r="CG68" i="11"/>
  <c r="CG64" i="11"/>
  <c r="CG219" i="11"/>
  <c r="CG215" i="11"/>
  <c r="CG157" i="11"/>
  <c r="CG156" i="11"/>
  <c r="CG153" i="11"/>
  <c r="CG152" i="11"/>
  <c r="CG138" i="11"/>
  <c r="CG134" i="11"/>
  <c r="CG121" i="11"/>
  <c r="CG117" i="11"/>
  <c r="CG112" i="11"/>
  <c r="CG203" i="11"/>
  <c r="CG180" i="11"/>
  <c r="CG165" i="11"/>
  <c r="CG162" i="11"/>
  <c r="CG129" i="11"/>
  <c r="CG125" i="11"/>
  <c r="CG107" i="11"/>
  <c r="CG103" i="11"/>
  <c r="CG99" i="11"/>
  <c r="CG95" i="11"/>
  <c r="CG87" i="11"/>
  <c r="CG83" i="11"/>
  <c r="CG79" i="11"/>
  <c r="CG75" i="11"/>
  <c r="CG71" i="11"/>
  <c r="CG67" i="11"/>
  <c r="CG65" i="11"/>
  <c r="CG61" i="11"/>
  <c r="CG188" i="11"/>
  <c r="CG185" i="11"/>
  <c r="CG137" i="11"/>
  <c r="CG133" i="11"/>
  <c r="CG120" i="11"/>
  <c r="CG111" i="11"/>
  <c r="CG211" i="11"/>
  <c r="CG167" i="11"/>
  <c r="CG166" i="11"/>
  <c r="CG128" i="11"/>
  <c r="CG136" i="11"/>
  <c r="CG132" i="11"/>
  <c r="CG123" i="11"/>
  <c r="CG119" i="11"/>
  <c r="CG114" i="11"/>
  <c r="CG194" i="11"/>
  <c r="CG193" i="11"/>
  <c r="CG174" i="11"/>
  <c r="CG148" i="11"/>
  <c r="CG147" i="11"/>
  <c r="CG127" i="11"/>
  <c r="CG109" i="11"/>
  <c r="CG93" i="11"/>
  <c r="CG89" i="11"/>
  <c r="CG81" i="11"/>
  <c r="CG77" i="11"/>
  <c r="CG73" i="11"/>
  <c r="CG69" i="11"/>
  <c r="CG63" i="11"/>
  <c r="CG59" i="11"/>
  <c r="CG94" i="11"/>
  <c r="CG86" i="11"/>
  <c r="CG78" i="11"/>
  <c r="CG23" i="11"/>
  <c r="CG18" i="11"/>
  <c r="CG15" i="11"/>
  <c r="CG14" i="11"/>
  <c r="CG58" i="11"/>
  <c r="CG57" i="11"/>
  <c r="CG53" i="11"/>
  <c r="CG49" i="11"/>
  <c r="CG45" i="11"/>
  <c r="CG41" i="11"/>
  <c r="CG37" i="11"/>
  <c r="CG33" i="11"/>
  <c r="CG29" i="11"/>
  <c r="CG24" i="11"/>
  <c r="CG102" i="11"/>
  <c r="CG25" i="11"/>
  <c r="CG8" i="11"/>
  <c r="CG82" i="11"/>
  <c r="CG60" i="11"/>
  <c r="CG54" i="11"/>
  <c r="CG46" i="11"/>
  <c r="CG42" i="11"/>
  <c r="CG38" i="11"/>
  <c r="CG30" i="11"/>
  <c r="CG26" i="11"/>
  <c r="CG13" i="11"/>
  <c r="CG12" i="11"/>
  <c r="CG98" i="11"/>
  <c r="CG74" i="11"/>
  <c r="CG55" i="11"/>
  <c r="CG51" i="11"/>
  <c r="CG47" i="11"/>
  <c r="CG39" i="11"/>
  <c r="CG35" i="11"/>
  <c r="CG31" i="11"/>
  <c r="CG27" i="11"/>
  <c r="CG21" i="11"/>
  <c r="CG11" i="11"/>
  <c r="CG20" i="11"/>
  <c r="CG10" i="11"/>
  <c r="CG106" i="11"/>
  <c r="CG66" i="11"/>
  <c r="CG52" i="11"/>
  <c r="CG48" i="11"/>
  <c r="CG40" i="11"/>
  <c r="CG36" i="11"/>
  <c r="CG32" i="11"/>
  <c r="CG19" i="11"/>
  <c r="CG9" i="11"/>
  <c r="CT972" i="11"/>
  <c r="CT970" i="11"/>
  <c r="CT966" i="11"/>
  <c r="CT969" i="11"/>
  <c r="CT968" i="11"/>
  <c r="CT971" i="11"/>
  <c r="CT961" i="11"/>
  <c r="CT956" i="11"/>
  <c r="CT954" i="11"/>
  <c r="CT953" i="11"/>
  <c r="CT952" i="11"/>
  <c r="CT951" i="11"/>
  <c r="CT950" i="11"/>
  <c r="CT949" i="11"/>
  <c r="CT948" i="11"/>
  <c r="CT947" i="11"/>
  <c r="CT965" i="11"/>
  <c r="CT962" i="11"/>
  <c r="CT959" i="11"/>
  <c r="CT957" i="11"/>
  <c r="CT963" i="11"/>
  <c r="CT967" i="11"/>
  <c r="CT958" i="11"/>
  <c r="CT960" i="11"/>
  <c r="CT941" i="11"/>
  <c r="CT944" i="11"/>
  <c r="CT945" i="11"/>
  <c r="CT943" i="11"/>
  <c r="CT942" i="11"/>
  <c r="CT926" i="11"/>
  <c r="CT939" i="11"/>
  <c r="CT931" i="11"/>
  <c r="CT925" i="11"/>
  <c r="CT933" i="11"/>
  <c r="CT924" i="11"/>
  <c r="CT930" i="11"/>
  <c r="CT936" i="11"/>
  <c r="CT935" i="11"/>
  <c r="CT940" i="11"/>
  <c r="CT938" i="11"/>
  <c r="CT929" i="11"/>
  <c r="CT934" i="11"/>
  <c r="CT932" i="11"/>
  <c r="CT908" i="11"/>
  <c r="CT904" i="11"/>
  <c r="CT903" i="11"/>
  <c r="CT902" i="11"/>
  <c r="CT900" i="11"/>
  <c r="CT899" i="11"/>
  <c r="CT898" i="11"/>
  <c r="CT897" i="11"/>
  <c r="CT923" i="11"/>
  <c r="CT920" i="11"/>
  <c r="CT915" i="11"/>
  <c r="CT905" i="11"/>
  <c r="CT918" i="11"/>
  <c r="CT912" i="11"/>
  <c r="CT888" i="11"/>
  <c r="CT927" i="11"/>
  <c r="CT907" i="11"/>
  <c r="CT922" i="11"/>
  <c r="CT914" i="11"/>
  <c r="CT911" i="11"/>
  <c r="CT909" i="11"/>
  <c r="CT921" i="11"/>
  <c r="CT916" i="11"/>
  <c r="CT906" i="11"/>
  <c r="CT917" i="11"/>
  <c r="CT913" i="11"/>
  <c r="CT896" i="11"/>
  <c r="CT883" i="11"/>
  <c r="CT893" i="11"/>
  <c r="CT890" i="11"/>
  <c r="CT886" i="11"/>
  <c r="CT882" i="11"/>
  <c r="CT878" i="11"/>
  <c r="CT874" i="11"/>
  <c r="CT870" i="11"/>
  <c r="CT895" i="11"/>
  <c r="CT892" i="11"/>
  <c r="CT889" i="11"/>
  <c r="CT887" i="11"/>
  <c r="CT894" i="11"/>
  <c r="CT891" i="11"/>
  <c r="CT881" i="11"/>
  <c r="CT866" i="11"/>
  <c r="CT862" i="11"/>
  <c r="CT877" i="11"/>
  <c r="CT857" i="11"/>
  <c r="CT853" i="11"/>
  <c r="CT875" i="11"/>
  <c r="CT873" i="11"/>
  <c r="CT865" i="11"/>
  <c r="CT861" i="11"/>
  <c r="CT868" i="11"/>
  <c r="CT876" i="11"/>
  <c r="CT871" i="11"/>
  <c r="CT869" i="11"/>
  <c r="CT858" i="11"/>
  <c r="CT856" i="11"/>
  <c r="CT845" i="11"/>
  <c r="CT841" i="11"/>
  <c r="CT854" i="11"/>
  <c r="CT852" i="11"/>
  <c r="CT840" i="11"/>
  <c r="CT836" i="11"/>
  <c r="CT832" i="11"/>
  <c r="CT850" i="11"/>
  <c r="CT848" i="11"/>
  <c r="CT844" i="11"/>
  <c r="CT831" i="11"/>
  <c r="CT855" i="11"/>
  <c r="CT851" i="11"/>
  <c r="CT849" i="11"/>
  <c r="CT867" i="11"/>
  <c r="CT859" i="11"/>
  <c r="CT846" i="11"/>
  <c r="CT860" i="11"/>
  <c r="CT828" i="11"/>
  <c r="CT824" i="11"/>
  <c r="CT819" i="11"/>
  <c r="CT815" i="11"/>
  <c r="CT838" i="11"/>
  <c r="CT835" i="11"/>
  <c r="CT827" i="11"/>
  <c r="CT823" i="11"/>
  <c r="CT810" i="11"/>
  <c r="CT806" i="11"/>
  <c r="CT833" i="11"/>
  <c r="CT822" i="11"/>
  <c r="CT826" i="11"/>
  <c r="CT839" i="11"/>
  <c r="CT834" i="11"/>
  <c r="CT830" i="11"/>
  <c r="CT820" i="11"/>
  <c r="CT816" i="11"/>
  <c r="CT809" i="11"/>
  <c r="CT803" i="11"/>
  <c r="CT800" i="11"/>
  <c r="CT796" i="11"/>
  <c r="CT792" i="11"/>
  <c r="CT817" i="11"/>
  <c r="CT807" i="11"/>
  <c r="CT805" i="11"/>
  <c r="CT787" i="11"/>
  <c r="CT782" i="11"/>
  <c r="CT818" i="11"/>
  <c r="CT813" i="11"/>
  <c r="CT799" i="11"/>
  <c r="CT795" i="11"/>
  <c r="CT791" i="11"/>
  <c r="CT786" i="11"/>
  <c r="CT781" i="11"/>
  <c r="CT814" i="11"/>
  <c r="CT804" i="11"/>
  <c r="CT802" i="11"/>
  <c r="CT798" i="11"/>
  <c r="CT812" i="11"/>
  <c r="CT808" i="11"/>
  <c r="CT801" i="11"/>
  <c r="CT794" i="11"/>
  <c r="CT780" i="11"/>
  <c r="CT789" i="11"/>
  <c r="CT778" i="11"/>
  <c r="CT773" i="11"/>
  <c r="CT769" i="11"/>
  <c r="CT764" i="11"/>
  <c r="CT760" i="11"/>
  <c r="CT756" i="11"/>
  <c r="CT797" i="11"/>
  <c r="CT790" i="11"/>
  <c r="CT784" i="11"/>
  <c r="CT777" i="11"/>
  <c r="CT772" i="11"/>
  <c r="CT776" i="11"/>
  <c r="CT785" i="11"/>
  <c r="CT779" i="11"/>
  <c r="CT771" i="11"/>
  <c r="CT783" i="11"/>
  <c r="CT775" i="11"/>
  <c r="CT793" i="11"/>
  <c r="CT774" i="11"/>
  <c r="CT770" i="11"/>
  <c r="CT768" i="11"/>
  <c r="CT763" i="11"/>
  <c r="CT749" i="11"/>
  <c r="CT740" i="11"/>
  <c r="CT759" i="11"/>
  <c r="CT739" i="11"/>
  <c r="CT735" i="11"/>
  <c r="CT757" i="11"/>
  <c r="CT755" i="11"/>
  <c r="CT748" i="11"/>
  <c r="CT743" i="11"/>
  <c r="CT765" i="11"/>
  <c r="CT752" i="11"/>
  <c r="CT738" i="11"/>
  <c r="CT761" i="11"/>
  <c r="CT747" i="11"/>
  <c r="CT742" i="11"/>
  <c r="CT766" i="11"/>
  <c r="CT758" i="11"/>
  <c r="CT751" i="11"/>
  <c r="CT737" i="11"/>
  <c r="CT762" i="11"/>
  <c r="CT753" i="11"/>
  <c r="CT746" i="11"/>
  <c r="CT741" i="11"/>
  <c r="CT767" i="11"/>
  <c r="CT750" i="11"/>
  <c r="CT736" i="11"/>
  <c r="CT734" i="11"/>
  <c r="CT732" i="11"/>
  <c r="CT727" i="11"/>
  <c r="CT731" i="11"/>
  <c r="CT722" i="11"/>
  <c r="CT714" i="11"/>
  <c r="CT726" i="11"/>
  <c r="CT713" i="11"/>
  <c r="CT709" i="11"/>
  <c r="CT730" i="11"/>
  <c r="CT721" i="11"/>
  <c r="CT717" i="11"/>
  <c r="CT725" i="11"/>
  <c r="CT712" i="11"/>
  <c r="CT729" i="11"/>
  <c r="CT720" i="11"/>
  <c r="CT716" i="11"/>
  <c r="CT733" i="11"/>
  <c r="CT724" i="11"/>
  <c r="CT728" i="11"/>
  <c r="CT723" i="11"/>
  <c r="CT719" i="11"/>
  <c r="CT689" i="11"/>
  <c r="CT705" i="11"/>
  <c r="CT701" i="11"/>
  <c r="CT697" i="11"/>
  <c r="CT693" i="11"/>
  <c r="CT688" i="11"/>
  <c r="CT684" i="11"/>
  <c r="CT704" i="11"/>
  <c r="CT700" i="11"/>
  <c r="CT696" i="11"/>
  <c r="CT692" i="11"/>
  <c r="CT687" i="11"/>
  <c r="CT683" i="11"/>
  <c r="CT708" i="11"/>
  <c r="CT699" i="11"/>
  <c r="CT695" i="11"/>
  <c r="CT691" i="11"/>
  <c r="CT690" i="11"/>
  <c r="CT686" i="11"/>
  <c r="CT710" i="11"/>
  <c r="CT706" i="11"/>
  <c r="CT702" i="11"/>
  <c r="CT698" i="11"/>
  <c r="CT694" i="11"/>
  <c r="CT685" i="11"/>
  <c r="CT679" i="11"/>
  <c r="CT675" i="11"/>
  <c r="CT671" i="11"/>
  <c r="CT667" i="11"/>
  <c r="CT659" i="11"/>
  <c r="CT682" i="11"/>
  <c r="CT654" i="11"/>
  <c r="CT650" i="11"/>
  <c r="CT645" i="11"/>
  <c r="CT641" i="11"/>
  <c r="CT637" i="11"/>
  <c r="CT678" i="11"/>
  <c r="CT674" i="11"/>
  <c r="CT670" i="11"/>
  <c r="CT666" i="11"/>
  <c r="CT662" i="11"/>
  <c r="CT658" i="11"/>
  <c r="CT653" i="11"/>
  <c r="CT649" i="11"/>
  <c r="CT644" i="11"/>
  <c r="CT640" i="11"/>
  <c r="CT636" i="11"/>
  <c r="CT681" i="11"/>
  <c r="CT677" i="11"/>
  <c r="CT673" i="11"/>
  <c r="CT669" i="11"/>
  <c r="CT665" i="11"/>
  <c r="CT661" i="11"/>
  <c r="CT657" i="11"/>
  <c r="CT656" i="11"/>
  <c r="CT652" i="11"/>
  <c r="CT648" i="11"/>
  <c r="CT643" i="11"/>
  <c r="CT639" i="11"/>
  <c r="CT680" i="11"/>
  <c r="CT676" i="11"/>
  <c r="CT672" i="11"/>
  <c r="CT668" i="11"/>
  <c r="CT664" i="11"/>
  <c r="CT660" i="11"/>
  <c r="CT647" i="11"/>
  <c r="CT655" i="11"/>
  <c r="CT651" i="11"/>
  <c r="CT646" i="11"/>
  <c r="CT612" i="11"/>
  <c r="CT603" i="11"/>
  <c r="CT599" i="11"/>
  <c r="CT633" i="11"/>
  <c r="CT629" i="11"/>
  <c r="CT625" i="11"/>
  <c r="CT621" i="11"/>
  <c r="CT616" i="11"/>
  <c r="CT607" i="11"/>
  <c r="CT586" i="11"/>
  <c r="CT620" i="11"/>
  <c r="CT611" i="11"/>
  <c r="CT602" i="11"/>
  <c r="CT598" i="11"/>
  <c r="CT594" i="11"/>
  <c r="CT590" i="11"/>
  <c r="CT642" i="11"/>
  <c r="CT632" i="11"/>
  <c r="CT628" i="11"/>
  <c r="CT624" i="11"/>
  <c r="CT615" i="11"/>
  <c r="CT606" i="11"/>
  <c r="CT589" i="11"/>
  <c r="CT634" i="11"/>
  <c r="CT619" i="11"/>
  <c r="CT610" i="11"/>
  <c r="CT605" i="11"/>
  <c r="CT597" i="11"/>
  <c r="CT593" i="11"/>
  <c r="CT631" i="11"/>
  <c r="CT627" i="11"/>
  <c r="CT623" i="11"/>
  <c r="CT614" i="11"/>
  <c r="CT609" i="11"/>
  <c r="CT638" i="11"/>
  <c r="CT618" i="11"/>
  <c r="CT604" i="11"/>
  <c r="CT596" i="11"/>
  <c r="CT592" i="11"/>
  <c r="CT635" i="11"/>
  <c r="CT630" i="11"/>
  <c r="CT626" i="11"/>
  <c r="CT608" i="11"/>
  <c r="CT583" i="11"/>
  <c r="CT554" i="11"/>
  <c r="CT545" i="11"/>
  <c r="CT591" i="11"/>
  <c r="CT584" i="11"/>
  <c r="CT578" i="11"/>
  <c r="CT574" i="11"/>
  <c r="CT570" i="11"/>
  <c r="CT566" i="11"/>
  <c r="CT562" i="11"/>
  <c r="CT558" i="11"/>
  <c r="CT549" i="11"/>
  <c r="CT540" i="11"/>
  <c r="CT582" i="11"/>
  <c r="CT553" i="11"/>
  <c r="CT548" i="11"/>
  <c r="CT544" i="11"/>
  <c r="CT577" i="11"/>
  <c r="CT573" i="11"/>
  <c r="CT569" i="11"/>
  <c r="CT565" i="11"/>
  <c r="CT561" i="11"/>
  <c r="CT557" i="11"/>
  <c r="CT543" i="11"/>
  <c r="CT539" i="11"/>
  <c r="CT587" i="11"/>
  <c r="CT581" i="11"/>
  <c r="CT552" i="11"/>
  <c r="CT576" i="11"/>
  <c r="CT572" i="11"/>
  <c r="CT568" i="11"/>
  <c r="CT564" i="11"/>
  <c r="CT560" i="11"/>
  <c r="CT556" i="11"/>
  <c r="CT551" i="11"/>
  <c r="CT542" i="11"/>
  <c r="CT538" i="11"/>
  <c r="CT595" i="11"/>
  <c r="CT585" i="11"/>
  <c r="CT555" i="11"/>
  <c r="CT546" i="11"/>
  <c r="CT579" i="11"/>
  <c r="CT575" i="11"/>
  <c r="CT567" i="11"/>
  <c r="CT563" i="11"/>
  <c r="CT559" i="11"/>
  <c r="CT550" i="11"/>
  <c r="CT541" i="11"/>
  <c r="CT537" i="11"/>
  <c r="CT511" i="11"/>
  <c r="CT507" i="11"/>
  <c r="CT535" i="11"/>
  <c r="CT531" i="11"/>
  <c r="CT527" i="11"/>
  <c r="CT523" i="11"/>
  <c r="CT519" i="11"/>
  <c r="CT515" i="11"/>
  <c r="CT506" i="11"/>
  <c r="CT502" i="11"/>
  <c r="CT498" i="11"/>
  <c r="CT494" i="11"/>
  <c r="CT514" i="11"/>
  <c r="CT510" i="11"/>
  <c r="CT489" i="11"/>
  <c r="CT485" i="11"/>
  <c r="CT534" i="11"/>
  <c r="CT530" i="11"/>
  <c r="CT526" i="11"/>
  <c r="CT522" i="11"/>
  <c r="CT518" i="11"/>
  <c r="CT505" i="11"/>
  <c r="CT501" i="11"/>
  <c r="CT493" i="11"/>
  <c r="CT513" i="11"/>
  <c r="CT488" i="11"/>
  <c r="CT533" i="11"/>
  <c r="CT529" i="11"/>
  <c r="CT525" i="11"/>
  <c r="CT521" i="11"/>
  <c r="CT517" i="11"/>
  <c r="CT504" i="11"/>
  <c r="CT500" i="11"/>
  <c r="CT496" i="11"/>
  <c r="CT512" i="11"/>
  <c r="CT508" i="11"/>
  <c r="CT487" i="11"/>
  <c r="CT536" i="11"/>
  <c r="CT532" i="11"/>
  <c r="CT524" i="11"/>
  <c r="CT520" i="11"/>
  <c r="CT516" i="11"/>
  <c r="CT503" i="11"/>
  <c r="CT499" i="11"/>
  <c r="CT483" i="11"/>
  <c r="CT479" i="11"/>
  <c r="CT475" i="11"/>
  <c r="CT458" i="11"/>
  <c r="CT453" i="11"/>
  <c r="CT449" i="11"/>
  <c r="CT495" i="11"/>
  <c r="CT486" i="11"/>
  <c r="CT470" i="11"/>
  <c r="CT466" i="11"/>
  <c r="CT462" i="11"/>
  <c r="CT482" i="11"/>
  <c r="CT478" i="11"/>
  <c r="CT474" i="11"/>
  <c r="CT457" i="11"/>
  <c r="CT452" i="11"/>
  <c r="CT448" i="11"/>
  <c r="CT444" i="11"/>
  <c r="CT440" i="11"/>
  <c r="CT473" i="11"/>
  <c r="CT469" i="11"/>
  <c r="CT465" i="11"/>
  <c r="CT461" i="11"/>
  <c r="CT481" i="11"/>
  <c r="CT477" i="11"/>
  <c r="CT460" i="11"/>
  <c r="CT456" i="11"/>
  <c r="CT451" i="11"/>
  <c r="CT447" i="11"/>
  <c r="CT443" i="11"/>
  <c r="CT439" i="11"/>
  <c r="CT472" i="11"/>
  <c r="CT468" i="11"/>
  <c r="CT464" i="11"/>
  <c r="CT455" i="11"/>
  <c r="CT490" i="11"/>
  <c r="CT480" i="11"/>
  <c r="CT476" i="11"/>
  <c r="CT459" i="11"/>
  <c r="CT454" i="11"/>
  <c r="CT450" i="11"/>
  <c r="CT446" i="11"/>
  <c r="CT442" i="11"/>
  <c r="CT484" i="11"/>
  <c r="CT471" i="11"/>
  <c r="CT467" i="11"/>
  <c r="CT463" i="11"/>
  <c r="CT435" i="11"/>
  <c r="CT431" i="11"/>
  <c r="CT427" i="11"/>
  <c r="CT423" i="11"/>
  <c r="CT419" i="11"/>
  <c r="CT415" i="11"/>
  <c r="CT411" i="11"/>
  <c r="CT407" i="11"/>
  <c r="CT403" i="11"/>
  <c r="CT438" i="11"/>
  <c r="CT398" i="11"/>
  <c r="CT434" i="11"/>
  <c r="CT430" i="11"/>
  <c r="CT426" i="11"/>
  <c r="CT422" i="11"/>
  <c r="CT418" i="11"/>
  <c r="CT414" i="11"/>
  <c r="CT410" i="11"/>
  <c r="CT406" i="11"/>
  <c r="CT402" i="11"/>
  <c r="CT385" i="11"/>
  <c r="CT445" i="11"/>
  <c r="CT433" i="11"/>
  <c r="CT429" i="11"/>
  <c r="CT425" i="11"/>
  <c r="CT417" i="11"/>
  <c r="CT413" i="11"/>
  <c r="CT409" i="11"/>
  <c r="CT384" i="11"/>
  <c r="CT436" i="11"/>
  <c r="CT432" i="11"/>
  <c r="CT428" i="11"/>
  <c r="CT424" i="11"/>
  <c r="CT420" i="11"/>
  <c r="CT416" i="11"/>
  <c r="CT412" i="11"/>
  <c r="CT408" i="11"/>
  <c r="CT404" i="11"/>
  <c r="CT400" i="11"/>
  <c r="CT441" i="11"/>
  <c r="CT394" i="11"/>
  <c r="CT391" i="11"/>
  <c r="CT382" i="11"/>
  <c r="CT380" i="11"/>
  <c r="CT362" i="11"/>
  <c r="CT357" i="11"/>
  <c r="CT347" i="11"/>
  <c r="CT401" i="11"/>
  <c r="CT390" i="11"/>
  <c r="CT387" i="11"/>
  <c r="CT378" i="11"/>
  <c r="CT399" i="11"/>
  <c r="CT365" i="11"/>
  <c r="CT361" i="11"/>
  <c r="CT356" i="11"/>
  <c r="CT350" i="11"/>
  <c r="CT346" i="11"/>
  <c r="CT381" i="11"/>
  <c r="CT364" i="11"/>
  <c r="CT360" i="11"/>
  <c r="CT354" i="11"/>
  <c r="CT329" i="11"/>
  <c r="CT316" i="11"/>
  <c r="CT369" i="11"/>
  <c r="CT367" i="11"/>
  <c r="CT348" i="11"/>
  <c r="CT343" i="11"/>
  <c r="CT341" i="11"/>
  <c r="CT358" i="11"/>
  <c r="CT379" i="11"/>
  <c r="CT375" i="11"/>
  <c r="CT374" i="11"/>
  <c r="CT337" i="11"/>
  <c r="CT327" i="11"/>
  <c r="CT363" i="11"/>
  <c r="CT353" i="11"/>
  <c r="CT344" i="11"/>
  <c r="CT336" i="11"/>
  <c r="CT331" i="11"/>
  <c r="CT395" i="11"/>
  <c r="CT386" i="11"/>
  <c r="CT371" i="11"/>
  <c r="CT370" i="11"/>
  <c r="CT355" i="11"/>
  <c r="CT349" i="11"/>
  <c r="CT368" i="11"/>
  <c r="CT351" i="11"/>
  <c r="CT338" i="11"/>
  <c r="CT325" i="11"/>
  <c r="CT312" i="11"/>
  <c r="CT334" i="11"/>
  <c r="CT307" i="11"/>
  <c r="CT303" i="11"/>
  <c r="CT340" i="11"/>
  <c r="CT324" i="11"/>
  <c r="CT319" i="11"/>
  <c r="CT298" i="11"/>
  <c r="CT293" i="11"/>
  <c r="CT289" i="11"/>
  <c r="CT272" i="11"/>
  <c r="CT268" i="11"/>
  <c r="CT243" i="11"/>
  <c r="CT238" i="11"/>
  <c r="CT234" i="11"/>
  <c r="CT225" i="11"/>
  <c r="CT326" i="11"/>
  <c r="CT322" i="11"/>
  <c r="CT317" i="11"/>
  <c r="CT315" i="11"/>
  <c r="CT313" i="11"/>
  <c r="CT311" i="11"/>
  <c r="CT306" i="11"/>
  <c r="CT302" i="11"/>
  <c r="CT280" i="11"/>
  <c r="CT267" i="11"/>
  <c r="CT263" i="11"/>
  <c r="CT259" i="11"/>
  <c r="CT255" i="11"/>
  <c r="CT251" i="11"/>
  <c r="CT233" i="11"/>
  <c r="CT229" i="11"/>
  <c r="CT335" i="11"/>
  <c r="CT328" i="11"/>
  <c r="CT301" i="11"/>
  <c r="CT297" i="11"/>
  <c r="CT292" i="11"/>
  <c r="CT288" i="11"/>
  <c r="CT284" i="11"/>
  <c r="CT246" i="11"/>
  <c r="CT242" i="11"/>
  <c r="CT237" i="11"/>
  <c r="CT228" i="11"/>
  <c r="CT224" i="11"/>
  <c r="CT279" i="11"/>
  <c r="CT275" i="11"/>
  <c r="CT262" i="11"/>
  <c r="CT258" i="11"/>
  <c r="CT254" i="11"/>
  <c r="CT250" i="11"/>
  <c r="CT232" i="11"/>
  <c r="CT342" i="11"/>
  <c r="CT323" i="11"/>
  <c r="CT321" i="11"/>
  <c r="CT314" i="11"/>
  <c r="CT309" i="11"/>
  <c r="CT300" i="11"/>
  <c r="CT296" i="11"/>
  <c r="CT330" i="11"/>
  <c r="CT318" i="11"/>
  <c r="CT304" i="11"/>
  <c r="CT295" i="11"/>
  <c r="CT308" i="11"/>
  <c r="CT299" i="11"/>
  <c r="CT294" i="11"/>
  <c r="CT290" i="11"/>
  <c r="CT286" i="11"/>
  <c r="CT283" i="11"/>
  <c r="CT252" i="11"/>
  <c r="CT230" i="11"/>
  <c r="CT226" i="11"/>
  <c r="CT207" i="11"/>
  <c r="CT203" i="11"/>
  <c r="CT253" i="11"/>
  <c r="CT244" i="11"/>
  <c r="CT239" i="11"/>
  <c r="CT227" i="11"/>
  <c r="CT223" i="11"/>
  <c r="CT219" i="11"/>
  <c r="CT215" i="11"/>
  <c r="CT211" i="11"/>
  <c r="CT180" i="11"/>
  <c r="CT157" i="11"/>
  <c r="CT153" i="11"/>
  <c r="CT148" i="11"/>
  <c r="CT144" i="11"/>
  <c r="CT264" i="11"/>
  <c r="CT248" i="11"/>
  <c r="CT245" i="11"/>
  <c r="CT240" i="11"/>
  <c r="CT235" i="11"/>
  <c r="CT206" i="11"/>
  <c r="CT202" i="11"/>
  <c r="CT193" i="11"/>
  <c r="CT188" i="11"/>
  <c r="CT175" i="11"/>
  <c r="CT166" i="11"/>
  <c r="CT265" i="11"/>
  <c r="CT249" i="11"/>
  <c r="CT236" i="11"/>
  <c r="CT214" i="11"/>
  <c r="CT210" i="11"/>
  <c r="CT197" i="11"/>
  <c r="CT183" i="11"/>
  <c r="CT174" i="11"/>
  <c r="CT165" i="11"/>
  <c r="CT156" i="11"/>
  <c r="CT152" i="11"/>
  <c r="CT147" i="11"/>
  <c r="CT291" i="11"/>
  <c r="CT269" i="11"/>
  <c r="CT260" i="11"/>
  <c r="CT241" i="11"/>
  <c r="CT205" i="11"/>
  <c r="CT201" i="11"/>
  <c r="CT196" i="11"/>
  <c r="CT192" i="11"/>
  <c r="CT187" i="11"/>
  <c r="CT160" i="11"/>
  <c r="CT281" i="11"/>
  <c r="CT277" i="11"/>
  <c r="CT273" i="11"/>
  <c r="CT270" i="11"/>
  <c r="CT261" i="11"/>
  <c r="CT217" i="11"/>
  <c r="CT282" i="11"/>
  <c r="CT274" i="11"/>
  <c r="CT256" i="11"/>
  <c r="CT222" i="11"/>
  <c r="CT287" i="11"/>
  <c r="CT257" i="11"/>
  <c r="CT220" i="11"/>
  <c r="CT212" i="11"/>
  <c r="CT199" i="11"/>
  <c r="CT167" i="11"/>
  <c r="CT155" i="11"/>
  <c r="CT151" i="11"/>
  <c r="CT128" i="11"/>
  <c r="CT106" i="11"/>
  <c r="CT102" i="11"/>
  <c r="CT98" i="11"/>
  <c r="CT94" i="11"/>
  <c r="CT86" i="11"/>
  <c r="CT82" i="11"/>
  <c r="CT78" i="11"/>
  <c r="CT74" i="11"/>
  <c r="CT66" i="11"/>
  <c r="CT168" i="11"/>
  <c r="CT164" i="11"/>
  <c r="CT136" i="11"/>
  <c r="CT132" i="11"/>
  <c r="CT123" i="11"/>
  <c r="CT119" i="11"/>
  <c r="CT114" i="11"/>
  <c r="CT200" i="11"/>
  <c r="CT194" i="11"/>
  <c r="CT127" i="11"/>
  <c r="CT109" i="11"/>
  <c r="CT93" i="11"/>
  <c r="CT89" i="11"/>
  <c r="CT81" i="11"/>
  <c r="CT77" i="11"/>
  <c r="CT73" i="11"/>
  <c r="CT69" i="11"/>
  <c r="CT63" i="11"/>
  <c r="CT169" i="11"/>
  <c r="CT139" i="11"/>
  <c r="CT135" i="11"/>
  <c r="CT122" i="11"/>
  <c r="CT118" i="11"/>
  <c r="CT113" i="11"/>
  <c r="CT190" i="11"/>
  <c r="CT176" i="11"/>
  <c r="CT172" i="11"/>
  <c r="CT145" i="11"/>
  <c r="CT130" i="11"/>
  <c r="CT126" i="11"/>
  <c r="CT108" i="11"/>
  <c r="CT104" i="11"/>
  <c r="CT100" i="11"/>
  <c r="CT96" i="11"/>
  <c r="CT92" i="11"/>
  <c r="CT88" i="11"/>
  <c r="CT84" i="11"/>
  <c r="CT68" i="11"/>
  <c r="CT64" i="11"/>
  <c r="CT60" i="11"/>
  <c r="CT191" i="11"/>
  <c r="CT177" i="11"/>
  <c r="CT173" i="11"/>
  <c r="CT158" i="11"/>
  <c r="CT146" i="11"/>
  <c r="CT138" i="11"/>
  <c r="CT134" i="11"/>
  <c r="CT121" i="11"/>
  <c r="CT117" i="11"/>
  <c r="CT181" i="11"/>
  <c r="CT162" i="11"/>
  <c r="CT150" i="11"/>
  <c r="CT129" i="11"/>
  <c r="CT125" i="11"/>
  <c r="CT213" i="11"/>
  <c r="CT185" i="11"/>
  <c r="CT182" i="11"/>
  <c r="CT178" i="11"/>
  <c r="CT163" i="11"/>
  <c r="CT159" i="11"/>
  <c r="CT141" i="11"/>
  <c r="CT140" i="11"/>
  <c r="CT137" i="11"/>
  <c r="CT133" i="11"/>
  <c r="CT120" i="11"/>
  <c r="CT111" i="11"/>
  <c r="CT55" i="11"/>
  <c r="CT51" i="11"/>
  <c r="CT47" i="11"/>
  <c r="CT39" i="11"/>
  <c r="CT35" i="11"/>
  <c r="CT31" i="11"/>
  <c r="CT27" i="11"/>
  <c r="CT21" i="11"/>
  <c r="CT11" i="11"/>
  <c r="CT20" i="11"/>
  <c r="CT19" i="11"/>
  <c r="CT15" i="11"/>
  <c r="CT99" i="11"/>
  <c r="CT75" i="11"/>
  <c r="CT10" i="11"/>
  <c r="CT9" i="11"/>
  <c r="CT52" i="11"/>
  <c r="CT48" i="11"/>
  <c r="CT40" i="11"/>
  <c r="CT36" i="11"/>
  <c r="CT32" i="11"/>
  <c r="CT8" i="11"/>
  <c r="CT107" i="11"/>
  <c r="CT67" i="11"/>
  <c r="CT23" i="11"/>
  <c r="CT18" i="11"/>
  <c r="CT95" i="11"/>
  <c r="CT87" i="11"/>
  <c r="CT79" i="11"/>
  <c r="CT57" i="11"/>
  <c r="CT53" i="11"/>
  <c r="CT49" i="11"/>
  <c r="CT45" i="11"/>
  <c r="CT41" i="11"/>
  <c r="CT37" i="11"/>
  <c r="CT33" i="11"/>
  <c r="CT29" i="11"/>
  <c r="CT24" i="11"/>
  <c r="CT25" i="11"/>
  <c r="CT14" i="11"/>
  <c r="CT112" i="11"/>
  <c r="CT103" i="11"/>
  <c r="CT71" i="11"/>
  <c r="CT65" i="11"/>
  <c r="CT54" i="11"/>
  <c r="CT46" i="11"/>
  <c r="CT42" i="11"/>
  <c r="CT38" i="11"/>
  <c r="CT30" i="11"/>
  <c r="CT26" i="11"/>
  <c r="CT13" i="11"/>
  <c r="CT83" i="11"/>
  <c r="CT61" i="11"/>
  <c r="CT59" i="11"/>
  <c r="CT58" i="11"/>
  <c r="CT12" i="11"/>
  <c r="CK972" i="11"/>
  <c r="CK971" i="11"/>
  <c r="CK970" i="11"/>
  <c r="CK969" i="11"/>
  <c r="CK968" i="11"/>
  <c r="CK967" i="11"/>
  <c r="CK966" i="11"/>
  <c r="CK965" i="11"/>
  <c r="CK963" i="11"/>
  <c r="CK962" i="11"/>
  <c r="CK961" i="11"/>
  <c r="CK960" i="11"/>
  <c r="CK959" i="11"/>
  <c r="CK958" i="11"/>
  <c r="CK956" i="11"/>
  <c r="CK954" i="11"/>
  <c r="CK953" i="11"/>
  <c r="CK957" i="11"/>
  <c r="CK947" i="11"/>
  <c r="CK949" i="11"/>
  <c r="CK950" i="11"/>
  <c r="CK944" i="11"/>
  <c r="CK948" i="11"/>
  <c r="CK945" i="11"/>
  <c r="CK951" i="11"/>
  <c r="CK942" i="11"/>
  <c r="CK952" i="11"/>
  <c r="CK941" i="11"/>
  <c r="CK933" i="11"/>
  <c r="CK931" i="11"/>
  <c r="CK926" i="11"/>
  <c r="CK920" i="11"/>
  <c r="CK918" i="11"/>
  <c r="CK917" i="11"/>
  <c r="CK936" i="11"/>
  <c r="CK925" i="11"/>
  <c r="CK940" i="11"/>
  <c r="CK938" i="11"/>
  <c r="CK935" i="11"/>
  <c r="CK930" i="11"/>
  <c r="CK924" i="11"/>
  <c r="CK943" i="11"/>
  <c r="CK929" i="11"/>
  <c r="CK934" i="11"/>
  <c r="CK939" i="11"/>
  <c r="CK932" i="11"/>
  <c r="CK922" i="11"/>
  <c r="CK915" i="11"/>
  <c r="CK905" i="11"/>
  <c r="CK912" i="11"/>
  <c r="CK904" i="11"/>
  <c r="CK903" i="11"/>
  <c r="CK902" i="11"/>
  <c r="CK900" i="11"/>
  <c r="CK899" i="11"/>
  <c r="CK898" i="11"/>
  <c r="CK897" i="11"/>
  <c r="CK896" i="11"/>
  <c r="CK895" i="11"/>
  <c r="CK894" i="11"/>
  <c r="CK893" i="11"/>
  <c r="CK892" i="11"/>
  <c r="CK891" i="11"/>
  <c r="CK890" i="11"/>
  <c r="CK889" i="11"/>
  <c r="CK921" i="11"/>
  <c r="CK907" i="11"/>
  <c r="CK914" i="11"/>
  <c r="CK911" i="11"/>
  <c r="CK909" i="11"/>
  <c r="CK923" i="11"/>
  <c r="CK916" i="11"/>
  <c r="CK927" i="11"/>
  <c r="CK913" i="11"/>
  <c r="CK908" i="11"/>
  <c r="CK888" i="11"/>
  <c r="CK886" i="11"/>
  <c r="CK883" i="11"/>
  <c r="CK875" i="11"/>
  <c r="CK871" i="11"/>
  <c r="CK906" i="11"/>
  <c r="CK887" i="11"/>
  <c r="CK877" i="11"/>
  <c r="CK858" i="11"/>
  <c r="CK873" i="11"/>
  <c r="CK866" i="11"/>
  <c r="CK862" i="11"/>
  <c r="CK849" i="11"/>
  <c r="CK870" i="11"/>
  <c r="CK857" i="11"/>
  <c r="CK853" i="11"/>
  <c r="CK881" i="11"/>
  <c r="CK876" i="11"/>
  <c r="CK874" i="11"/>
  <c r="CK882" i="11"/>
  <c r="CK869" i="11"/>
  <c r="CK868" i="11"/>
  <c r="CK878" i="11"/>
  <c r="CK867" i="11"/>
  <c r="CK859" i="11"/>
  <c r="CK854" i="11"/>
  <c r="CK852" i="11"/>
  <c r="CK850" i="11"/>
  <c r="CK845" i="11"/>
  <c r="CK841" i="11"/>
  <c r="CK840" i="11"/>
  <c r="CK836" i="11"/>
  <c r="CK832" i="11"/>
  <c r="CK855" i="11"/>
  <c r="CK848" i="11"/>
  <c r="CK860" i="11"/>
  <c r="CK851" i="11"/>
  <c r="CK861" i="11"/>
  <c r="CK865" i="11"/>
  <c r="CK856" i="11"/>
  <c r="CK846" i="11"/>
  <c r="CK844" i="11"/>
  <c r="CK820" i="11"/>
  <c r="CK816" i="11"/>
  <c r="CK838" i="11"/>
  <c r="CK835" i="11"/>
  <c r="CK831" i="11"/>
  <c r="CK828" i="11"/>
  <c r="CK824" i="11"/>
  <c r="CK807" i="11"/>
  <c r="CK802" i="11"/>
  <c r="CK833" i="11"/>
  <c r="CK819" i="11"/>
  <c r="CK815" i="11"/>
  <c r="CK839" i="11"/>
  <c r="CK827" i="11"/>
  <c r="CK823" i="11"/>
  <c r="CK822" i="11"/>
  <c r="CK834" i="11"/>
  <c r="CK830" i="11"/>
  <c r="CK826" i="11"/>
  <c r="CK805" i="11"/>
  <c r="CK814" i="11"/>
  <c r="CK800" i="11"/>
  <c r="CK796" i="11"/>
  <c r="CK792" i="11"/>
  <c r="CK783" i="11"/>
  <c r="CK778" i="11"/>
  <c r="CK787" i="11"/>
  <c r="CK782" i="11"/>
  <c r="CK812" i="11"/>
  <c r="CK810" i="11"/>
  <c r="CK804" i="11"/>
  <c r="CK799" i="11"/>
  <c r="CK808" i="11"/>
  <c r="CK806" i="11"/>
  <c r="CK798" i="11"/>
  <c r="CK817" i="11"/>
  <c r="CK818" i="11"/>
  <c r="CK813" i="11"/>
  <c r="CK809" i="11"/>
  <c r="CK803" i="11"/>
  <c r="CK801" i="11"/>
  <c r="CK797" i="11"/>
  <c r="CK793" i="11"/>
  <c r="CK789" i="11"/>
  <c r="CK791" i="11"/>
  <c r="CK786" i="11"/>
  <c r="CK774" i="11"/>
  <c r="CK770" i="11"/>
  <c r="CK765" i="11"/>
  <c r="CK761" i="11"/>
  <c r="CK784" i="11"/>
  <c r="CK773" i="11"/>
  <c r="CK769" i="11"/>
  <c r="CK764" i="11"/>
  <c r="CK760" i="11"/>
  <c r="CK756" i="11"/>
  <c r="CK781" i="11"/>
  <c r="CK777" i="11"/>
  <c r="CK785" i="11"/>
  <c r="CK779" i="11"/>
  <c r="CK772" i="11"/>
  <c r="CK768" i="11"/>
  <c r="CK794" i="11"/>
  <c r="CK776" i="11"/>
  <c r="CK795" i="11"/>
  <c r="CK771" i="11"/>
  <c r="CK790" i="11"/>
  <c r="CK780" i="11"/>
  <c r="CK775" i="11"/>
  <c r="CK759" i="11"/>
  <c r="CK750" i="11"/>
  <c r="CK757" i="11"/>
  <c r="CK755" i="11"/>
  <c r="CK749" i="11"/>
  <c r="CK740" i="11"/>
  <c r="CK766" i="11"/>
  <c r="CK739" i="11"/>
  <c r="CK735" i="11"/>
  <c r="CK748" i="11"/>
  <c r="CK743" i="11"/>
  <c r="CK767" i="11"/>
  <c r="CK762" i="11"/>
  <c r="CK758" i="11"/>
  <c r="CK752" i="11"/>
  <c r="CK738" i="11"/>
  <c r="CK753" i="11"/>
  <c r="CK747" i="11"/>
  <c r="CK742" i="11"/>
  <c r="CK763" i="11"/>
  <c r="CK751" i="11"/>
  <c r="CK737" i="11"/>
  <c r="CK746" i="11"/>
  <c r="CK741" i="11"/>
  <c r="CK728" i="11"/>
  <c r="CK723" i="11"/>
  <c r="CK719" i="11"/>
  <c r="CK732" i="11"/>
  <c r="CK727" i="11"/>
  <c r="CK710" i="11"/>
  <c r="CK731" i="11"/>
  <c r="CK722" i="11"/>
  <c r="CK714" i="11"/>
  <c r="CK726" i="11"/>
  <c r="CK713" i="11"/>
  <c r="CK730" i="11"/>
  <c r="CK721" i="11"/>
  <c r="CK717" i="11"/>
  <c r="CK725" i="11"/>
  <c r="CK712" i="11"/>
  <c r="CK729" i="11"/>
  <c r="CK720" i="11"/>
  <c r="CK716" i="11"/>
  <c r="CK736" i="11"/>
  <c r="CK734" i="11"/>
  <c r="CK733" i="11"/>
  <c r="CK724" i="11"/>
  <c r="CK709" i="11"/>
  <c r="CK706" i="11"/>
  <c r="CK702" i="11"/>
  <c r="CK698" i="11"/>
  <c r="CK694" i="11"/>
  <c r="CK689" i="11"/>
  <c r="CK685" i="11"/>
  <c r="CK705" i="11"/>
  <c r="CK701" i="11"/>
  <c r="CK697" i="11"/>
  <c r="CK693" i="11"/>
  <c r="CK688" i="11"/>
  <c r="CK684" i="11"/>
  <c r="CK708" i="11"/>
  <c r="CK704" i="11"/>
  <c r="CK700" i="11"/>
  <c r="CK696" i="11"/>
  <c r="CK692" i="11"/>
  <c r="CK687" i="11"/>
  <c r="CK699" i="11"/>
  <c r="CK695" i="11"/>
  <c r="CK691" i="11"/>
  <c r="CK690" i="11"/>
  <c r="CK686" i="11"/>
  <c r="CK682" i="11"/>
  <c r="CK655" i="11"/>
  <c r="CK651" i="11"/>
  <c r="CK679" i="11"/>
  <c r="CK675" i="11"/>
  <c r="CK671" i="11"/>
  <c r="CK667" i="11"/>
  <c r="CK659" i="11"/>
  <c r="CK654" i="11"/>
  <c r="CK650" i="11"/>
  <c r="CK645" i="11"/>
  <c r="CK641" i="11"/>
  <c r="CK637" i="11"/>
  <c r="CK678" i="11"/>
  <c r="CK674" i="11"/>
  <c r="CK670" i="11"/>
  <c r="CK666" i="11"/>
  <c r="CK662" i="11"/>
  <c r="CK658" i="11"/>
  <c r="CK653" i="11"/>
  <c r="CK649" i="11"/>
  <c r="CK644" i="11"/>
  <c r="CK640" i="11"/>
  <c r="CK636" i="11"/>
  <c r="CK681" i="11"/>
  <c r="CK677" i="11"/>
  <c r="CK673" i="11"/>
  <c r="CK669" i="11"/>
  <c r="CK665" i="11"/>
  <c r="CK661" i="11"/>
  <c r="CK657" i="11"/>
  <c r="CK656" i="11"/>
  <c r="CK652" i="11"/>
  <c r="CK648" i="11"/>
  <c r="CK643" i="11"/>
  <c r="CK639" i="11"/>
  <c r="CK683" i="11"/>
  <c r="CK680" i="11"/>
  <c r="CK676" i="11"/>
  <c r="CK672" i="11"/>
  <c r="CK668" i="11"/>
  <c r="CK664" i="11"/>
  <c r="CK660" i="11"/>
  <c r="CK630" i="11"/>
  <c r="CK626" i="11"/>
  <c r="CK608" i="11"/>
  <c r="CK638" i="11"/>
  <c r="CK612" i="11"/>
  <c r="CK603" i="11"/>
  <c r="CK599" i="11"/>
  <c r="CK595" i="11"/>
  <c r="CK591" i="11"/>
  <c r="CK633" i="11"/>
  <c r="CK629" i="11"/>
  <c r="CK625" i="11"/>
  <c r="CK621" i="11"/>
  <c r="CK616" i="11"/>
  <c r="CK607" i="11"/>
  <c r="CK586" i="11"/>
  <c r="CK647" i="11"/>
  <c r="CK646" i="11"/>
  <c r="CK634" i="11"/>
  <c r="CK620" i="11"/>
  <c r="CK611" i="11"/>
  <c r="CK602" i="11"/>
  <c r="CK598" i="11"/>
  <c r="CK594" i="11"/>
  <c r="CK590" i="11"/>
  <c r="CK632" i="11"/>
  <c r="CK628" i="11"/>
  <c r="CK624" i="11"/>
  <c r="CK615" i="11"/>
  <c r="CK606" i="11"/>
  <c r="CK589" i="11"/>
  <c r="CK619" i="11"/>
  <c r="CK610" i="11"/>
  <c r="CK605" i="11"/>
  <c r="CK597" i="11"/>
  <c r="CK593" i="11"/>
  <c r="CK642" i="11"/>
  <c r="CK635" i="11"/>
  <c r="CK631" i="11"/>
  <c r="CK627" i="11"/>
  <c r="CK623" i="11"/>
  <c r="CK614" i="11"/>
  <c r="CK609" i="11"/>
  <c r="CK618" i="11"/>
  <c r="CK604" i="11"/>
  <c r="CK584" i="11"/>
  <c r="CK579" i="11"/>
  <c r="CK575" i="11"/>
  <c r="CK567" i="11"/>
  <c r="CK563" i="11"/>
  <c r="CK559" i="11"/>
  <c r="CK550" i="11"/>
  <c r="CK596" i="11"/>
  <c r="CK583" i="11"/>
  <c r="CK554" i="11"/>
  <c r="CK545" i="11"/>
  <c r="CK578" i="11"/>
  <c r="CK574" i="11"/>
  <c r="CK570" i="11"/>
  <c r="CK566" i="11"/>
  <c r="CK562" i="11"/>
  <c r="CK558" i="11"/>
  <c r="CK549" i="11"/>
  <c r="CK540" i="11"/>
  <c r="CK592" i="11"/>
  <c r="CK582" i="11"/>
  <c r="CK553" i="11"/>
  <c r="CK548" i="11"/>
  <c r="CK544" i="11"/>
  <c r="CK577" i="11"/>
  <c r="CK573" i="11"/>
  <c r="CK569" i="11"/>
  <c r="CK565" i="11"/>
  <c r="CK561" i="11"/>
  <c r="CK557" i="11"/>
  <c r="CK585" i="11"/>
  <c r="CK581" i="11"/>
  <c r="CK552" i="11"/>
  <c r="CK576" i="11"/>
  <c r="CK572" i="11"/>
  <c r="CK568" i="11"/>
  <c r="CK564" i="11"/>
  <c r="CK560" i="11"/>
  <c r="CK556" i="11"/>
  <c r="CK551" i="11"/>
  <c r="CK542" i="11"/>
  <c r="CK538" i="11"/>
  <c r="CK587" i="11"/>
  <c r="CK555" i="11"/>
  <c r="CK546" i="11"/>
  <c r="CK543" i="11"/>
  <c r="CK536" i="11"/>
  <c r="CK532" i="11"/>
  <c r="CK524" i="11"/>
  <c r="CK520" i="11"/>
  <c r="CK516" i="11"/>
  <c r="CK503" i="11"/>
  <c r="CK499" i="11"/>
  <c r="CK541" i="11"/>
  <c r="CK511" i="11"/>
  <c r="CK507" i="11"/>
  <c r="CK490" i="11"/>
  <c r="CK486" i="11"/>
  <c r="CK539" i="11"/>
  <c r="CK535" i="11"/>
  <c r="CK531" i="11"/>
  <c r="CK527" i="11"/>
  <c r="CK523" i="11"/>
  <c r="CK519" i="11"/>
  <c r="CK515" i="11"/>
  <c r="CK506" i="11"/>
  <c r="CK502" i="11"/>
  <c r="CK498" i="11"/>
  <c r="CK494" i="11"/>
  <c r="CK537" i="11"/>
  <c r="CK514" i="11"/>
  <c r="CK510" i="11"/>
  <c r="CK489" i="11"/>
  <c r="CK534" i="11"/>
  <c r="CK530" i="11"/>
  <c r="CK526" i="11"/>
  <c r="CK522" i="11"/>
  <c r="CK518" i="11"/>
  <c r="CK505" i="11"/>
  <c r="CK501" i="11"/>
  <c r="CK493" i="11"/>
  <c r="CK513" i="11"/>
  <c r="CK488" i="11"/>
  <c r="CK533" i="11"/>
  <c r="CK529" i="11"/>
  <c r="CK525" i="11"/>
  <c r="CK521" i="11"/>
  <c r="CK517" i="11"/>
  <c r="CK504" i="11"/>
  <c r="CK500" i="11"/>
  <c r="CK496" i="11"/>
  <c r="CK512" i="11"/>
  <c r="CK508" i="11"/>
  <c r="CK471" i="11"/>
  <c r="CK467" i="11"/>
  <c r="CK463" i="11"/>
  <c r="CK483" i="11"/>
  <c r="CK479" i="11"/>
  <c r="CK475" i="11"/>
  <c r="CK458" i="11"/>
  <c r="CK453" i="11"/>
  <c r="CK449" i="11"/>
  <c r="CK445" i="11"/>
  <c r="CK441" i="11"/>
  <c r="CK485" i="11"/>
  <c r="CK470" i="11"/>
  <c r="CK466" i="11"/>
  <c r="CK462" i="11"/>
  <c r="CK487" i="11"/>
  <c r="CK482" i="11"/>
  <c r="CK478" i="11"/>
  <c r="CK474" i="11"/>
  <c r="CK457" i="11"/>
  <c r="CK452" i="11"/>
  <c r="CK448" i="11"/>
  <c r="CK444" i="11"/>
  <c r="CK440" i="11"/>
  <c r="CK495" i="11"/>
  <c r="CK473" i="11"/>
  <c r="CK469" i="11"/>
  <c r="CK465" i="11"/>
  <c r="CK461" i="11"/>
  <c r="CK481" i="11"/>
  <c r="CK477" i="11"/>
  <c r="CK460" i="11"/>
  <c r="CK456" i="11"/>
  <c r="CK451" i="11"/>
  <c r="CK447" i="11"/>
  <c r="CK443" i="11"/>
  <c r="CK439" i="11"/>
  <c r="CK484" i="11"/>
  <c r="CK472" i="11"/>
  <c r="CK468" i="11"/>
  <c r="CK464" i="11"/>
  <c r="CK455" i="11"/>
  <c r="CK480" i="11"/>
  <c r="CK476" i="11"/>
  <c r="CK459" i="11"/>
  <c r="CK454" i="11"/>
  <c r="CK450" i="11"/>
  <c r="CK438" i="11"/>
  <c r="CK442" i="11"/>
  <c r="CK435" i="11"/>
  <c r="CK431" i="11"/>
  <c r="CK427" i="11"/>
  <c r="CK423" i="11"/>
  <c r="CK419" i="11"/>
  <c r="CK415" i="11"/>
  <c r="CK411" i="11"/>
  <c r="CK407" i="11"/>
  <c r="CK403" i="11"/>
  <c r="CK398" i="11"/>
  <c r="CK394" i="11"/>
  <c r="CK390" i="11"/>
  <c r="CK386" i="11"/>
  <c r="CK434" i="11"/>
  <c r="CK430" i="11"/>
  <c r="CK426" i="11"/>
  <c r="CK422" i="11"/>
  <c r="CK418" i="11"/>
  <c r="CK414" i="11"/>
  <c r="CK410" i="11"/>
  <c r="CK406" i="11"/>
  <c r="CK402" i="11"/>
  <c r="CK381" i="11"/>
  <c r="CK433" i="11"/>
  <c r="CK429" i="11"/>
  <c r="CK425" i="11"/>
  <c r="CK417" i="11"/>
  <c r="CK413" i="11"/>
  <c r="CK409" i="11"/>
  <c r="CK401" i="11"/>
  <c r="CK446" i="11"/>
  <c r="CK436" i="11"/>
  <c r="CK395" i="11"/>
  <c r="CK385" i="11"/>
  <c r="CK382" i="11"/>
  <c r="CK424" i="11"/>
  <c r="CK428" i="11"/>
  <c r="CK399" i="11"/>
  <c r="CK387" i="11"/>
  <c r="CK380" i="11"/>
  <c r="CK412" i="11"/>
  <c r="CK391" i="11"/>
  <c r="CK379" i="11"/>
  <c r="CK375" i="11"/>
  <c r="CK371" i="11"/>
  <c r="CK343" i="11"/>
  <c r="CK338" i="11"/>
  <c r="CK416" i="11"/>
  <c r="CK384" i="11"/>
  <c r="CK420" i="11"/>
  <c r="CK404" i="11"/>
  <c r="CK378" i="11"/>
  <c r="CK374" i="11"/>
  <c r="CK370" i="11"/>
  <c r="CK351" i="11"/>
  <c r="CK342" i="11"/>
  <c r="CK337" i="11"/>
  <c r="CK369" i="11"/>
  <c r="CK367" i="11"/>
  <c r="CK350" i="11"/>
  <c r="CK348" i="11"/>
  <c r="CK346" i="11"/>
  <c r="CK341" i="11"/>
  <c r="CK325" i="11"/>
  <c r="CK312" i="11"/>
  <c r="CK358" i="11"/>
  <c r="CK356" i="11"/>
  <c r="CK365" i="11"/>
  <c r="CK363" i="11"/>
  <c r="CK361" i="11"/>
  <c r="CK353" i="11"/>
  <c r="CK344" i="11"/>
  <c r="CK355" i="11"/>
  <c r="CK349" i="11"/>
  <c r="CK347" i="11"/>
  <c r="CK327" i="11"/>
  <c r="CK368" i="11"/>
  <c r="CK357" i="11"/>
  <c r="CK432" i="11"/>
  <c r="CK408" i="11"/>
  <c r="CK400" i="11"/>
  <c r="CK364" i="11"/>
  <c r="CK362" i="11"/>
  <c r="CK360" i="11"/>
  <c r="CK354" i="11"/>
  <c r="CK334" i="11"/>
  <c r="CK330" i="11"/>
  <c r="CK321" i="11"/>
  <c r="CK317" i="11"/>
  <c r="CK335" i="11"/>
  <c r="CK328" i="11"/>
  <c r="CK326" i="11"/>
  <c r="CK324" i="11"/>
  <c r="CK319" i="11"/>
  <c r="CK308" i="11"/>
  <c r="CK299" i="11"/>
  <c r="CK294" i="11"/>
  <c r="CK290" i="11"/>
  <c r="CK286" i="11"/>
  <c r="CK322" i="11"/>
  <c r="CK315" i="11"/>
  <c r="CK313" i="11"/>
  <c r="CK307" i="11"/>
  <c r="CK303" i="11"/>
  <c r="CK281" i="11"/>
  <c r="CK277" i="11"/>
  <c r="CK273" i="11"/>
  <c r="CK264" i="11"/>
  <c r="CK260" i="11"/>
  <c r="CK256" i="11"/>
  <c r="CK252" i="11"/>
  <c r="CK248" i="11"/>
  <c r="CK239" i="11"/>
  <c r="CK230" i="11"/>
  <c r="CK340" i="11"/>
  <c r="CK329" i="11"/>
  <c r="CK311" i="11"/>
  <c r="CK298" i="11"/>
  <c r="CK293" i="11"/>
  <c r="CK289" i="11"/>
  <c r="CK272" i="11"/>
  <c r="CK268" i="11"/>
  <c r="CK243" i="11"/>
  <c r="CK238" i="11"/>
  <c r="CK234" i="11"/>
  <c r="CK225" i="11"/>
  <c r="CK306" i="11"/>
  <c r="CK302" i="11"/>
  <c r="CK280" i="11"/>
  <c r="CK267" i="11"/>
  <c r="CK263" i="11"/>
  <c r="CK259" i="11"/>
  <c r="CK255" i="11"/>
  <c r="CK251" i="11"/>
  <c r="CK233" i="11"/>
  <c r="CK229" i="11"/>
  <c r="CK336" i="11"/>
  <c r="CK323" i="11"/>
  <c r="CK314" i="11"/>
  <c r="CK301" i="11"/>
  <c r="CK297" i="11"/>
  <c r="CK292" i="11"/>
  <c r="CK288" i="11"/>
  <c r="CK284" i="11"/>
  <c r="CK246" i="11"/>
  <c r="CK242" i="11"/>
  <c r="CK237" i="11"/>
  <c r="CK228" i="11"/>
  <c r="CK224" i="11"/>
  <c r="CK331" i="11"/>
  <c r="CK318" i="11"/>
  <c r="CK316" i="11"/>
  <c r="CK309" i="11"/>
  <c r="CK300" i="11"/>
  <c r="CK296" i="11"/>
  <c r="CK304" i="11"/>
  <c r="CK295" i="11"/>
  <c r="CK265" i="11"/>
  <c r="CK249" i="11"/>
  <c r="CK236" i="11"/>
  <c r="CK223" i="11"/>
  <c r="CK220" i="11"/>
  <c r="CK212" i="11"/>
  <c r="CK199" i="11"/>
  <c r="CK269" i="11"/>
  <c r="CK250" i="11"/>
  <c r="CK241" i="11"/>
  <c r="CK232" i="11"/>
  <c r="CK207" i="11"/>
  <c r="CK203" i="11"/>
  <c r="CK194" i="11"/>
  <c r="CK190" i="11"/>
  <c r="CK185" i="11"/>
  <c r="CK176" i="11"/>
  <c r="CK167" i="11"/>
  <c r="CK162" i="11"/>
  <c r="CK287" i="11"/>
  <c r="CK270" i="11"/>
  <c r="CK261" i="11"/>
  <c r="CK219" i="11"/>
  <c r="CK215" i="11"/>
  <c r="CK211" i="11"/>
  <c r="CK180" i="11"/>
  <c r="CK157" i="11"/>
  <c r="CK153" i="11"/>
  <c r="CK148" i="11"/>
  <c r="CK144" i="11"/>
  <c r="CK282" i="11"/>
  <c r="CK274" i="11"/>
  <c r="CK262" i="11"/>
  <c r="CK206" i="11"/>
  <c r="CK202" i="11"/>
  <c r="CK193" i="11"/>
  <c r="CK188" i="11"/>
  <c r="CK175" i="11"/>
  <c r="CK166" i="11"/>
  <c r="CK275" i="11"/>
  <c r="CK257" i="11"/>
  <c r="CK214" i="11"/>
  <c r="CK210" i="11"/>
  <c r="CK197" i="11"/>
  <c r="CK183" i="11"/>
  <c r="CK174" i="11"/>
  <c r="CK165" i="11"/>
  <c r="CK156" i="11"/>
  <c r="CK152" i="11"/>
  <c r="CK147" i="11"/>
  <c r="CK283" i="11"/>
  <c r="CK258" i="11"/>
  <c r="CK226" i="11"/>
  <c r="CK222" i="11"/>
  <c r="CK279" i="11"/>
  <c r="CK253" i="11"/>
  <c r="CK244" i="11"/>
  <c r="CK227" i="11"/>
  <c r="CK291" i="11"/>
  <c r="CK254" i="11"/>
  <c r="CK245" i="11"/>
  <c r="CK240" i="11"/>
  <c r="CK235" i="11"/>
  <c r="CK200" i="11"/>
  <c r="CK187" i="11"/>
  <c r="CK169" i="11"/>
  <c r="CK137" i="11"/>
  <c r="CK133" i="11"/>
  <c r="CK120" i="11"/>
  <c r="CK111" i="11"/>
  <c r="CK205" i="11"/>
  <c r="CK172" i="11"/>
  <c r="CK145" i="11"/>
  <c r="CK128" i="11"/>
  <c r="CK106" i="11"/>
  <c r="CK102" i="11"/>
  <c r="CK98" i="11"/>
  <c r="CK94" i="11"/>
  <c r="CK86" i="11"/>
  <c r="CK82" i="11"/>
  <c r="CK78" i="11"/>
  <c r="CK74" i="11"/>
  <c r="CK66" i="11"/>
  <c r="CK213" i="11"/>
  <c r="CK191" i="11"/>
  <c r="CK177" i="11"/>
  <c r="CK173" i="11"/>
  <c r="CK158" i="11"/>
  <c r="CK146" i="11"/>
  <c r="CK136" i="11"/>
  <c r="CK132" i="11"/>
  <c r="CK123" i="11"/>
  <c r="CK119" i="11"/>
  <c r="CK114" i="11"/>
  <c r="CK217" i="11"/>
  <c r="CK196" i="11"/>
  <c r="CK192" i="11"/>
  <c r="CK181" i="11"/>
  <c r="CK150" i="11"/>
  <c r="CK127" i="11"/>
  <c r="CK109" i="11"/>
  <c r="CK93" i="11"/>
  <c r="CK89" i="11"/>
  <c r="CK81" i="11"/>
  <c r="CK77" i="11"/>
  <c r="CK73" i="11"/>
  <c r="CK69" i="11"/>
  <c r="CK63" i="11"/>
  <c r="CK201" i="11"/>
  <c r="CK182" i="11"/>
  <c r="CK178" i="11"/>
  <c r="CK163" i="11"/>
  <c r="CK159" i="11"/>
  <c r="CK141" i="11"/>
  <c r="CK139" i="11"/>
  <c r="CK135" i="11"/>
  <c r="CK122" i="11"/>
  <c r="CK118" i="11"/>
  <c r="CK113" i="11"/>
  <c r="CK160" i="11"/>
  <c r="CK155" i="11"/>
  <c r="CK151" i="11"/>
  <c r="CK140" i="11"/>
  <c r="CK130" i="11"/>
  <c r="CK126" i="11"/>
  <c r="CK168" i="11"/>
  <c r="CK164" i="11"/>
  <c r="CK138" i="11"/>
  <c r="CK134" i="11"/>
  <c r="CK121" i="11"/>
  <c r="CK117" i="11"/>
  <c r="CK129" i="11"/>
  <c r="CK125" i="11"/>
  <c r="CK107" i="11"/>
  <c r="CK103" i="11"/>
  <c r="CK99" i="11"/>
  <c r="CK95" i="11"/>
  <c r="CK87" i="11"/>
  <c r="CK83" i="11"/>
  <c r="CK79" i="11"/>
  <c r="CK75" i="11"/>
  <c r="CK71" i="11"/>
  <c r="CK67" i="11"/>
  <c r="CK65" i="11"/>
  <c r="CK61" i="11"/>
  <c r="CK104" i="11"/>
  <c r="CK12" i="11"/>
  <c r="CK11" i="11"/>
  <c r="CK10" i="11"/>
  <c r="CK112" i="11"/>
  <c r="CK92" i="11"/>
  <c r="CK84" i="11"/>
  <c r="CK60" i="11"/>
  <c r="CK55" i="11"/>
  <c r="CK51" i="11"/>
  <c r="CK47" i="11"/>
  <c r="CK39" i="11"/>
  <c r="CK35" i="11"/>
  <c r="CK31" i="11"/>
  <c r="CK27" i="11"/>
  <c r="CK21" i="11"/>
  <c r="CK64" i="11"/>
  <c r="CK20" i="11"/>
  <c r="CK100" i="11"/>
  <c r="CK52" i="11"/>
  <c r="CK48" i="11"/>
  <c r="CK40" i="11"/>
  <c r="CK36" i="11"/>
  <c r="CK32" i="11"/>
  <c r="CK19" i="11"/>
  <c r="CK9" i="11"/>
  <c r="CK23" i="11"/>
  <c r="CK18" i="11"/>
  <c r="CK108" i="11"/>
  <c r="CK68" i="11"/>
  <c r="CK57" i="11"/>
  <c r="CK53" i="11"/>
  <c r="CK49" i="11"/>
  <c r="CK45" i="11"/>
  <c r="CK41" i="11"/>
  <c r="CK37" i="11"/>
  <c r="CK33" i="11"/>
  <c r="CK29" i="11"/>
  <c r="CK24" i="11"/>
  <c r="CK15" i="11"/>
  <c r="CK96" i="11"/>
  <c r="CK88" i="11"/>
  <c r="CK59" i="11"/>
  <c r="CK58" i="11"/>
  <c r="CK25" i="11"/>
  <c r="CK14" i="11"/>
  <c r="CK8" i="11"/>
  <c r="CK54" i="11"/>
  <c r="CK46" i="11"/>
  <c r="CK42" i="11"/>
  <c r="CK38" i="11"/>
  <c r="CK30" i="11"/>
  <c r="CK26" i="11"/>
  <c r="CK13" i="11"/>
  <c r="CE963" i="11"/>
  <c r="CE972" i="11"/>
  <c r="CE971" i="11"/>
  <c r="CE970" i="11"/>
  <c r="CE969" i="11"/>
  <c r="CE965" i="11"/>
  <c r="CE957" i="11"/>
  <c r="CE967" i="11"/>
  <c r="CE960" i="11"/>
  <c r="CE958" i="11"/>
  <c r="CE968" i="11"/>
  <c r="CE961" i="11"/>
  <c r="CE962" i="11"/>
  <c r="CE966" i="11"/>
  <c r="CE956" i="11"/>
  <c r="CE954" i="11"/>
  <c r="CE953" i="11"/>
  <c r="CE952" i="11"/>
  <c r="CE951" i="11"/>
  <c r="CE950" i="11"/>
  <c r="CE949" i="11"/>
  <c r="CE948" i="11"/>
  <c r="CE947" i="11"/>
  <c r="CE959" i="11"/>
  <c r="CE942" i="11"/>
  <c r="CE940" i="11"/>
  <c r="CE939" i="11"/>
  <c r="CE938" i="11"/>
  <c r="CE936" i="11"/>
  <c r="CE935" i="11"/>
  <c r="CE934" i="11"/>
  <c r="CE933" i="11"/>
  <c r="CE932" i="11"/>
  <c r="CE931" i="11"/>
  <c r="CE930" i="11"/>
  <c r="CE929" i="11"/>
  <c r="CE927" i="11"/>
  <c r="CE945" i="11"/>
  <c r="CE944" i="11"/>
  <c r="CE943" i="11"/>
  <c r="CE923" i="11"/>
  <c r="CE922" i="11"/>
  <c r="CE921" i="11"/>
  <c r="CE941" i="11"/>
  <c r="CE924" i="11"/>
  <c r="CE917" i="11"/>
  <c r="CE911" i="11"/>
  <c r="CE909" i="11"/>
  <c r="CE926" i="11"/>
  <c r="CE916" i="11"/>
  <c r="CE906" i="11"/>
  <c r="CE888" i="11"/>
  <c r="CE920" i="11"/>
  <c r="CE913" i="11"/>
  <c r="CE918" i="11"/>
  <c r="CE908" i="11"/>
  <c r="CE925" i="11"/>
  <c r="CE915" i="11"/>
  <c r="CE912" i="11"/>
  <c r="CE907" i="11"/>
  <c r="CE914" i="11"/>
  <c r="CE904" i="11"/>
  <c r="CE903" i="11"/>
  <c r="CE902" i="11"/>
  <c r="CE900" i="11"/>
  <c r="CE899" i="11"/>
  <c r="CE898" i="11"/>
  <c r="CE889" i="11"/>
  <c r="CE887" i="11"/>
  <c r="CE894" i="11"/>
  <c r="CE882" i="11"/>
  <c r="CE878" i="11"/>
  <c r="CE874" i="11"/>
  <c r="CE870" i="11"/>
  <c r="CE891" i="11"/>
  <c r="CE896" i="11"/>
  <c r="CE897" i="11"/>
  <c r="CE893" i="11"/>
  <c r="CE905" i="11"/>
  <c r="CE890" i="11"/>
  <c r="CE886" i="11"/>
  <c r="CE895" i="11"/>
  <c r="CE892" i="11"/>
  <c r="CE883" i="11"/>
  <c r="CE857" i="11"/>
  <c r="CE876" i="11"/>
  <c r="CE865" i="11"/>
  <c r="CE861" i="11"/>
  <c r="CE871" i="11"/>
  <c r="CE869" i="11"/>
  <c r="CE856" i="11"/>
  <c r="CE852" i="11"/>
  <c r="CE877" i="11"/>
  <c r="CE868" i="11"/>
  <c r="CE875" i="11"/>
  <c r="CE873" i="11"/>
  <c r="CE867" i="11"/>
  <c r="CE881" i="11"/>
  <c r="CE866" i="11"/>
  <c r="CE862" i="11"/>
  <c r="CE851" i="11"/>
  <c r="CE849" i="11"/>
  <c r="CE840" i="11"/>
  <c r="CE853" i="11"/>
  <c r="CE848" i="11"/>
  <c r="CE844" i="11"/>
  <c r="CE831" i="11"/>
  <c r="CE839" i="11"/>
  <c r="CE835" i="11"/>
  <c r="CE858" i="11"/>
  <c r="CE854" i="11"/>
  <c r="CE859" i="11"/>
  <c r="CE850" i="11"/>
  <c r="CE860" i="11"/>
  <c r="CE855" i="11"/>
  <c r="CE845" i="11"/>
  <c r="CE841" i="11"/>
  <c r="CE819" i="11"/>
  <c r="CE815" i="11"/>
  <c r="CE834" i="11"/>
  <c r="CE830" i="11"/>
  <c r="CE827" i="11"/>
  <c r="CE823" i="11"/>
  <c r="CE810" i="11"/>
  <c r="CE806" i="11"/>
  <c r="CE836" i="11"/>
  <c r="CE822" i="11"/>
  <c r="CE818" i="11"/>
  <c r="CE814" i="11"/>
  <c r="CE846" i="11"/>
  <c r="CE832" i="11"/>
  <c r="CE826" i="11"/>
  <c r="CE838" i="11"/>
  <c r="CE833" i="11"/>
  <c r="CE828" i="11"/>
  <c r="CE824" i="11"/>
  <c r="CE817" i="11"/>
  <c r="CE816" i="11"/>
  <c r="CE808" i="11"/>
  <c r="CE787" i="11"/>
  <c r="CE813" i="11"/>
  <c r="CE799" i="11"/>
  <c r="CE795" i="11"/>
  <c r="CE791" i="11"/>
  <c r="CE786" i="11"/>
  <c r="CE781" i="11"/>
  <c r="CE809" i="11"/>
  <c r="CE803" i="11"/>
  <c r="CE798" i="11"/>
  <c r="CE807" i="11"/>
  <c r="CE805" i="11"/>
  <c r="CE801" i="11"/>
  <c r="CE820" i="11"/>
  <c r="CE812" i="11"/>
  <c r="CE804" i="11"/>
  <c r="CE802" i="11"/>
  <c r="CE800" i="11"/>
  <c r="CE796" i="11"/>
  <c r="CE792" i="11"/>
  <c r="CE789" i="11"/>
  <c r="CE785" i="11"/>
  <c r="CE779" i="11"/>
  <c r="CE773" i="11"/>
  <c r="CE769" i="11"/>
  <c r="CE764" i="11"/>
  <c r="CE790" i="11"/>
  <c r="CE783" i="11"/>
  <c r="CE777" i="11"/>
  <c r="CE772" i="11"/>
  <c r="CE768" i="11"/>
  <c r="CE763" i="11"/>
  <c r="CE759" i="11"/>
  <c r="CE755" i="11"/>
  <c r="CE780" i="11"/>
  <c r="CE776" i="11"/>
  <c r="CE778" i="11"/>
  <c r="CE771" i="11"/>
  <c r="CE767" i="11"/>
  <c r="CE797" i="11"/>
  <c r="CE784" i="11"/>
  <c r="CE782" i="11"/>
  <c r="CE775" i="11"/>
  <c r="CE793" i="11"/>
  <c r="CE774" i="11"/>
  <c r="CE770" i="11"/>
  <c r="CE794" i="11"/>
  <c r="CE758" i="11"/>
  <c r="CE739" i="11"/>
  <c r="CE760" i="11"/>
  <c r="CE753" i="11"/>
  <c r="CE748" i="11"/>
  <c r="CE743" i="11"/>
  <c r="CE765" i="11"/>
  <c r="CE756" i="11"/>
  <c r="CE752" i="11"/>
  <c r="CE738" i="11"/>
  <c r="CE734" i="11"/>
  <c r="CE747" i="11"/>
  <c r="CE742" i="11"/>
  <c r="CE766" i="11"/>
  <c r="CE751" i="11"/>
  <c r="CE737" i="11"/>
  <c r="CE761" i="11"/>
  <c r="CE757" i="11"/>
  <c r="CE746" i="11"/>
  <c r="CE741" i="11"/>
  <c r="CE750" i="11"/>
  <c r="CE762" i="11"/>
  <c r="CE749" i="11"/>
  <c r="CE735" i="11"/>
  <c r="CE731" i="11"/>
  <c r="CE722" i="11"/>
  <c r="CE714" i="11"/>
  <c r="CE726" i="11"/>
  <c r="CE713" i="11"/>
  <c r="CE709" i="11"/>
  <c r="CE730" i="11"/>
  <c r="CE721" i="11"/>
  <c r="CE717" i="11"/>
  <c r="CE736" i="11"/>
  <c r="CE725" i="11"/>
  <c r="CE712" i="11"/>
  <c r="CE729" i="11"/>
  <c r="CE720" i="11"/>
  <c r="CE716" i="11"/>
  <c r="CE740" i="11"/>
  <c r="CE733" i="11"/>
  <c r="CE724" i="11"/>
  <c r="CE728" i="11"/>
  <c r="CE723" i="11"/>
  <c r="CE719" i="11"/>
  <c r="CE732" i="11"/>
  <c r="CE727" i="11"/>
  <c r="CE710" i="11"/>
  <c r="CE708" i="11"/>
  <c r="CE705" i="11"/>
  <c r="CE701" i="11"/>
  <c r="CE697" i="11"/>
  <c r="CE693" i="11"/>
  <c r="CE688" i="11"/>
  <c r="CE684" i="11"/>
  <c r="CE704" i="11"/>
  <c r="CE700" i="11"/>
  <c r="CE696" i="11"/>
  <c r="CE692" i="11"/>
  <c r="CE687" i="11"/>
  <c r="CE683" i="11"/>
  <c r="CE699" i="11"/>
  <c r="CE695" i="11"/>
  <c r="CE691" i="11"/>
  <c r="CE690" i="11"/>
  <c r="CE686" i="11"/>
  <c r="CE706" i="11"/>
  <c r="CE702" i="11"/>
  <c r="CE698" i="11"/>
  <c r="CE694" i="11"/>
  <c r="CE689" i="11"/>
  <c r="CE654" i="11"/>
  <c r="CE650" i="11"/>
  <c r="CE678" i="11"/>
  <c r="CE674" i="11"/>
  <c r="CE670" i="11"/>
  <c r="CE666" i="11"/>
  <c r="CE662" i="11"/>
  <c r="CE658" i="11"/>
  <c r="CE653" i="11"/>
  <c r="CE649" i="11"/>
  <c r="CE644" i="11"/>
  <c r="CE640" i="11"/>
  <c r="CE636" i="11"/>
  <c r="CE685" i="11"/>
  <c r="CE681" i="11"/>
  <c r="CE677" i="11"/>
  <c r="CE673" i="11"/>
  <c r="CE669" i="11"/>
  <c r="CE665" i="11"/>
  <c r="CE661" i="11"/>
  <c r="CE657" i="11"/>
  <c r="CE682" i="11"/>
  <c r="CE656" i="11"/>
  <c r="CE652" i="11"/>
  <c r="CE648" i="11"/>
  <c r="CE643" i="11"/>
  <c r="CE639" i="11"/>
  <c r="CE680" i="11"/>
  <c r="CE676" i="11"/>
  <c r="CE672" i="11"/>
  <c r="CE668" i="11"/>
  <c r="CE664" i="11"/>
  <c r="CE660" i="11"/>
  <c r="CE647" i="11"/>
  <c r="CE655" i="11"/>
  <c r="CE651" i="11"/>
  <c r="CE646" i="11"/>
  <c r="CE642" i="11"/>
  <c r="CE638" i="11"/>
  <c r="CE679" i="11"/>
  <c r="CE675" i="11"/>
  <c r="CE671" i="11"/>
  <c r="CE667" i="11"/>
  <c r="CE659" i="11"/>
  <c r="CE641" i="11"/>
  <c r="CE633" i="11"/>
  <c r="CE629" i="11"/>
  <c r="CE625" i="11"/>
  <c r="CE621" i="11"/>
  <c r="CE616" i="11"/>
  <c r="CE607" i="11"/>
  <c r="CE620" i="11"/>
  <c r="CE611" i="11"/>
  <c r="CE602" i="11"/>
  <c r="CE598" i="11"/>
  <c r="CE594" i="11"/>
  <c r="CE590" i="11"/>
  <c r="CE635" i="11"/>
  <c r="CE632" i="11"/>
  <c r="CE628" i="11"/>
  <c r="CE624" i="11"/>
  <c r="CE615" i="11"/>
  <c r="CE606" i="11"/>
  <c r="CE589" i="11"/>
  <c r="CE585" i="11"/>
  <c r="CE637" i="11"/>
  <c r="CE619" i="11"/>
  <c r="CE610" i="11"/>
  <c r="CE605" i="11"/>
  <c r="CE597" i="11"/>
  <c r="CE593" i="11"/>
  <c r="CE631" i="11"/>
  <c r="CE627" i="11"/>
  <c r="CE623" i="11"/>
  <c r="CE614" i="11"/>
  <c r="CE609" i="11"/>
  <c r="CE645" i="11"/>
  <c r="CE618" i="11"/>
  <c r="CE604" i="11"/>
  <c r="CE596" i="11"/>
  <c r="CE592" i="11"/>
  <c r="CE630" i="11"/>
  <c r="CE626" i="11"/>
  <c r="CE608" i="11"/>
  <c r="CE587" i="11"/>
  <c r="CE634" i="11"/>
  <c r="CE612" i="11"/>
  <c r="CE603" i="11"/>
  <c r="CE599" i="11"/>
  <c r="CE578" i="11"/>
  <c r="CE574" i="11"/>
  <c r="CE570" i="11"/>
  <c r="CE566" i="11"/>
  <c r="CE562" i="11"/>
  <c r="CE558" i="11"/>
  <c r="CE549" i="11"/>
  <c r="CE595" i="11"/>
  <c r="CE582" i="11"/>
  <c r="CE553" i="11"/>
  <c r="CE548" i="11"/>
  <c r="CE544" i="11"/>
  <c r="CE577" i="11"/>
  <c r="CE573" i="11"/>
  <c r="CE569" i="11"/>
  <c r="CE565" i="11"/>
  <c r="CE561" i="11"/>
  <c r="CE557" i="11"/>
  <c r="CE543" i="11"/>
  <c r="CE539" i="11"/>
  <c r="CE581" i="11"/>
  <c r="CE552" i="11"/>
  <c r="CE591" i="11"/>
  <c r="CE576" i="11"/>
  <c r="CE572" i="11"/>
  <c r="CE568" i="11"/>
  <c r="CE564" i="11"/>
  <c r="CE560" i="11"/>
  <c r="CE556" i="11"/>
  <c r="CE551" i="11"/>
  <c r="CE584" i="11"/>
  <c r="CE555" i="11"/>
  <c r="CE546" i="11"/>
  <c r="CE586" i="11"/>
  <c r="CE579" i="11"/>
  <c r="CE575" i="11"/>
  <c r="CE567" i="11"/>
  <c r="CE563" i="11"/>
  <c r="CE559" i="11"/>
  <c r="CE550" i="11"/>
  <c r="CE541" i="11"/>
  <c r="CE537" i="11"/>
  <c r="CE583" i="11"/>
  <c r="CE554" i="11"/>
  <c r="CE545" i="11"/>
  <c r="CE535" i="11"/>
  <c r="CE531" i="11"/>
  <c r="CE527" i="11"/>
  <c r="CE523" i="11"/>
  <c r="CE519" i="11"/>
  <c r="CE515" i="11"/>
  <c r="CE506" i="11"/>
  <c r="CE502" i="11"/>
  <c r="CE498" i="11"/>
  <c r="CE542" i="11"/>
  <c r="CE514" i="11"/>
  <c r="CE510" i="11"/>
  <c r="CE489" i="11"/>
  <c r="CE485" i="11"/>
  <c r="CE540" i="11"/>
  <c r="CE534" i="11"/>
  <c r="CE530" i="11"/>
  <c r="CE526" i="11"/>
  <c r="CE522" i="11"/>
  <c r="CE518" i="11"/>
  <c r="CE505" i="11"/>
  <c r="CE501" i="11"/>
  <c r="CE493" i="11"/>
  <c r="CE538" i="11"/>
  <c r="CE513" i="11"/>
  <c r="CE488" i="11"/>
  <c r="CE533" i="11"/>
  <c r="CE529" i="11"/>
  <c r="CE525" i="11"/>
  <c r="CE521" i="11"/>
  <c r="CE517" i="11"/>
  <c r="CE504" i="11"/>
  <c r="CE500" i="11"/>
  <c r="CE496" i="11"/>
  <c r="CE512" i="11"/>
  <c r="CE508" i="11"/>
  <c r="CE487" i="11"/>
  <c r="CE536" i="11"/>
  <c r="CE532" i="11"/>
  <c r="CE524" i="11"/>
  <c r="CE520" i="11"/>
  <c r="CE516" i="11"/>
  <c r="CE503" i="11"/>
  <c r="CE499" i="11"/>
  <c r="CE495" i="11"/>
  <c r="CE511" i="11"/>
  <c r="CE507" i="11"/>
  <c r="CE470" i="11"/>
  <c r="CE466" i="11"/>
  <c r="CE462" i="11"/>
  <c r="CE490" i="11"/>
  <c r="CE482" i="11"/>
  <c r="CE478" i="11"/>
  <c r="CE474" i="11"/>
  <c r="CE457" i="11"/>
  <c r="CE452" i="11"/>
  <c r="CE448" i="11"/>
  <c r="CE444" i="11"/>
  <c r="CE440" i="11"/>
  <c r="CE486" i="11"/>
  <c r="CE484" i="11"/>
  <c r="CE473" i="11"/>
  <c r="CE469" i="11"/>
  <c r="CE465" i="11"/>
  <c r="CE461" i="11"/>
  <c r="CE481" i="11"/>
  <c r="CE477" i="11"/>
  <c r="CE460" i="11"/>
  <c r="CE456" i="11"/>
  <c r="CE451" i="11"/>
  <c r="CE447" i="11"/>
  <c r="CE443" i="11"/>
  <c r="CE439" i="11"/>
  <c r="CE472" i="11"/>
  <c r="CE468" i="11"/>
  <c r="CE464" i="11"/>
  <c r="CE455" i="11"/>
  <c r="CE480" i="11"/>
  <c r="CE476" i="11"/>
  <c r="CE459" i="11"/>
  <c r="CE454" i="11"/>
  <c r="CE450" i="11"/>
  <c r="CE446" i="11"/>
  <c r="CE442" i="11"/>
  <c r="CE494" i="11"/>
  <c r="CE471" i="11"/>
  <c r="CE467" i="11"/>
  <c r="CE463" i="11"/>
  <c r="CE483" i="11"/>
  <c r="CE479" i="11"/>
  <c r="CE475" i="11"/>
  <c r="CE458" i="11"/>
  <c r="CE453" i="11"/>
  <c r="CE449" i="11"/>
  <c r="CE434" i="11"/>
  <c r="CE430" i="11"/>
  <c r="CE426" i="11"/>
  <c r="CE422" i="11"/>
  <c r="CE418" i="11"/>
  <c r="CE414" i="11"/>
  <c r="CE410" i="11"/>
  <c r="CE406" i="11"/>
  <c r="CE402" i="11"/>
  <c r="CE441" i="11"/>
  <c r="CE385" i="11"/>
  <c r="CE433" i="11"/>
  <c r="CE429" i="11"/>
  <c r="CE425" i="11"/>
  <c r="CE417" i="11"/>
  <c r="CE413" i="11"/>
  <c r="CE409" i="11"/>
  <c r="CE401" i="11"/>
  <c r="CE438" i="11"/>
  <c r="CE436" i="11"/>
  <c r="CE432" i="11"/>
  <c r="CE428" i="11"/>
  <c r="CE424" i="11"/>
  <c r="CE420" i="11"/>
  <c r="CE416" i="11"/>
  <c r="CE412" i="11"/>
  <c r="CE408" i="11"/>
  <c r="CE404" i="11"/>
  <c r="CE400" i="11"/>
  <c r="CE399" i="11"/>
  <c r="CE395" i="11"/>
  <c r="CE391" i="11"/>
  <c r="CE387" i="11"/>
  <c r="CE445" i="11"/>
  <c r="CE435" i="11"/>
  <c r="CE415" i="11"/>
  <c r="CE419" i="11"/>
  <c r="CE403" i="11"/>
  <c r="CE381" i="11"/>
  <c r="CE380" i="11"/>
  <c r="CE384" i="11"/>
  <c r="CE386" i="11"/>
  <c r="CE379" i="11"/>
  <c r="CE427" i="11"/>
  <c r="CE390" i="11"/>
  <c r="CE378" i="11"/>
  <c r="CE374" i="11"/>
  <c r="CE370" i="11"/>
  <c r="CE351" i="11"/>
  <c r="CE342" i="11"/>
  <c r="CE337" i="11"/>
  <c r="CE431" i="11"/>
  <c r="CE407" i="11"/>
  <c r="CE382" i="11"/>
  <c r="CE411" i="11"/>
  <c r="CE394" i="11"/>
  <c r="CE369" i="11"/>
  <c r="CE355" i="11"/>
  <c r="CE341" i="11"/>
  <c r="CE398" i="11"/>
  <c r="CE365" i="11"/>
  <c r="CE361" i="11"/>
  <c r="CE349" i="11"/>
  <c r="CE328" i="11"/>
  <c r="CE324" i="11"/>
  <c r="CE423" i="11"/>
  <c r="CE368" i="11"/>
  <c r="CE347" i="11"/>
  <c r="CE340" i="11"/>
  <c r="CE375" i="11"/>
  <c r="CE357" i="11"/>
  <c r="CE338" i="11"/>
  <c r="CE364" i="11"/>
  <c r="CE360" i="11"/>
  <c r="CE354" i="11"/>
  <c r="CE336" i="11"/>
  <c r="CE331" i="11"/>
  <c r="CE367" i="11"/>
  <c r="CE362" i="11"/>
  <c r="CE348" i="11"/>
  <c r="CE343" i="11"/>
  <c r="CE335" i="11"/>
  <c r="CE358" i="11"/>
  <c r="CE350" i="11"/>
  <c r="CE346" i="11"/>
  <c r="CE371" i="11"/>
  <c r="CE356" i="11"/>
  <c r="CE363" i="11"/>
  <c r="CE353" i="11"/>
  <c r="CE344" i="11"/>
  <c r="CE329" i="11"/>
  <c r="CE316" i="11"/>
  <c r="CE323" i="11"/>
  <c r="CE321" i="11"/>
  <c r="CE314" i="11"/>
  <c r="CE311" i="11"/>
  <c r="CE298" i="11"/>
  <c r="CE293" i="11"/>
  <c r="CE289" i="11"/>
  <c r="CE327" i="11"/>
  <c r="CE325" i="11"/>
  <c r="CE318" i="11"/>
  <c r="CE306" i="11"/>
  <c r="CE302" i="11"/>
  <c r="CE280" i="11"/>
  <c r="CE267" i="11"/>
  <c r="CE263" i="11"/>
  <c r="CE259" i="11"/>
  <c r="CE255" i="11"/>
  <c r="CE251" i="11"/>
  <c r="CE233" i="11"/>
  <c r="CE229" i="11"/>
  <c r="CE312" i="11"/>
  <c r="CE301" i="11"/>
  <c r="CE297" i="11"/>
  <c r="CE292" i="11"/>
  <c r="CE288" i="11"/>
  <c r="CE284" i="11"/>
  <c r="CE246" i="11"/>
  <c r="CE242" i="11"/>
  <c r="CE237" i="11"/>
  <c r="CE228" i="11"/>
  <c r="CE224" i="11"/>
  <c r="CE279" i="11"/>
  <c r="CE275" i="11"/>
  <c r="CE262" i="11"/>
  <c r="CE258" i="11"/>
  <c r="CE254" i="11"/>
  <c r="CE250" i="11"/>
  <c r="CE232" i="11"/>
  <c r="CE326" i="11"/>
  <c r="CE319" i="11"/>
  <c r="CE309" i="11"/>
  <c r="CE300" i="11"/>
  <c r="CE296" i="11"/>
  <c r="CE291" i="11"/>
  <c r="CE287" i="11"/>
  <c r="CE283" i="11"/>
  <c r="CE270" i="11"/>
  <c r="CE245" i="11"/>
  <c r="CE241" i="11"/>
  <c r="CE236" i="11"/>
  <c r="CE227" i="11"/>
  <c r="CE330" i="11"/>
  <c r="CE322" i="11"/>
  <c r="CE317" i="11"/>
  <c r="CE315" i="11"/>
  <c r="CE313" i="11"/>
  <c r="CE304" i="11"/>
  <c r="CE295" i="11"/>
  <c r="CE308" i="11"/>
  <c r="CE299" i="11"/>
  <c r="CE334" i="11"/>
  <c r="CE307" i="11"/>
  <c r="CE303" i="11"/>
  <c r="CE294" i="11"/>
  <c r="CE253" i="11"/>
  <c r="CE244" i="11"/>
  <c r="CE243" i="11"/>
  <c r="CE239" i="11"/>
  <c r="CE219" i="11"/>
  <c r="CE215" i="11"/>
  <c r="CE211" i="11"/>
  <c r="CE290" i="11"/>
  <c r="CE264" i="11"/>
  <c r="CE248" i="11"/>
  <c r="CE240" i="11"/>
  <c r="CE235" i="11"/>
  <c r="CE234" i="11"/>
  <c r="CE222" i="11"/>
  <c r="CE206" i="11"/>
  <c r="CE202" i="11"/>
  <c r="CE193" i="11"/>
  <c r="CE188" i="11"/>
  <c r="CE175" i="11"/>
  <c r="CE166" i="11"/>
  <c r="CE265" i="11"/>
  <c r="CE249" i="11"/>
  <c r="CE214" i="11"/>
  <c r="CE210" i="11"/>
  <c r="CE197" i="11"/>
  <c r="CE183" i="11"/>
  <c r="CE174" i="11"/>
  <c r="CE165" i="11"/>
  <c r="CE156" i="11"/>
  <c r="CE152" i="11"/>
  <c r="CE147" i="11"/>
  <c r="CE272" i="11"/>
  <c r="CE269" i="11"/>
  <c r="CE268" i="11"/>
  <c r="CE260" i="11"/>
  <c r="CE205" i="11"/>
  <c r="CE201" i="11"/>
  <c r="CE196" i="11"/>
  <c r="CE192" i="11"/>
  <c r="CE187" i="11"/>
  <c r="CE160" i="11"/>
  <c r="CE286" i="11"/>
  <c r="CE281" i="11"/>
  <c r="CE277" i="11"/>
  <c r="CE273" i="11"/>
  <c r="CE261" i="11"/>
  <c r="CE223" i="11"/>
  <c r="CE217" i="11"/>
  <c r="CE213" i="11"/>
  <c r="CE182" i="11"/>
  <c r="CE178" i="11"/>
  <c r="CE173" i="11"/>
  <c r="CE169" i="11"/>
  <c r="CE164" i="11"/>
  <c r="CE155" i="11"/>
  <c r="CE151" i="11"/>
  <c r="CE146" i="11"/>
  <c r="CE141" i="11"/>
  <c r="CE282" i="11"/>
  <c r="CE274" i="11"/>
  <c r="CE256" i="11"/>
  <c r="CE257" i="11"/>
  <c r="CE252" i="11"/>
  <c r="CE238" i="11"/>
  <c r="CE230" i="11"/>
  <c r="CE226" i="11"/>
  <c r="CE225" i="11"/>
  <c r="CE207" i="11"/>
  <c r="CE203" i="11"/>
  <c r="CE220" i="11"/>
  <c r="CE168" i="11"/>
  <c r="CE136" i="11"/>
  <c r="CE132" i="11"/>
  <c r="CE123" i="11"/>
  <c r="CE119" i="11"/>
  <c r="CE114" i="11"/>
  <c r="CE194" i="11"/>
  <c r="CE148" i="11"/>
  <c r="CE140" i="11"/>
  <c r="CE127" i="11"/>
  <c r="CE109" i="11"/>
  <c r="CE93" i="11"/>
  <c r="CE89" i="11"/>
  <c r="CE81" i="11"/>
  <c r="CE77" i="11"/>
  <c r="CE73" i="11"/>
  <c r="CE69" i="11"/>
  <c r="CE139" i="11"/>
  <c r="CE135" i="11"/>
  <c r="CE122" i="11"/>
  <c r="CE118" i="11"/>
  <c r="CE113" i="11"/>
  <c r="CE190" i="11"/>
  <c r="CE176" i="11"/>
  <c r="CE172" i="11"/>
  <c r="CE145" i="11"/>
  <c r="CE144" i="11"/>
  <c r="CE130" i="11"/>
  <c r="CE126" i="11"/>
  <c r="CE108" i="11"/>
  <c r="CE104" i="11"/>
  <c r="CE100" i="11"/>
  <c r="CE96" i="11"/>
  <c r="CE92" i="11"/>
  <c r="CE88" i="11"/>
  <c r="CE84" i="11"/>
  <c r="CE68" i="11"/>
  <c r="CE64" i="11"/>
  <c r="CE60" i="11"/>
  <c r="CE212" i="11"/>
  <c r="CE191" i="11"/>
  <c r="CE177" i="11"/>
  <c r="CE158" i="11"/>
  <c r="CE157" i="11"/>
  <c r="CE153" i="11"/>
  <c r="CE138" i="11"/>
  <c r="CE134" i="11"/>
  <c r="CE121" i="11"/>
  <c r="CE117" i="11"/>
  <c r="CE112" i="11"/>
  <c r="CE200" i="11"/>
  <c r="CE181" i="11"/>
  <c r="CE180" i="11"/>
  <c r="CE162" i="11"/>
  <c r="CE150" i="11"/>
  <c r="CE129" i="11"/>
  <c r="CE125" i="11"/>
  <c r="CE199" i="11"/>
  <c r="CE185" i="11"/>
  <c r="CE163" i="11"/>
  <c r="CE159" i="11"/>
  <c r="CE137" i="11"/>
  <c r="CE133" i="11"/>
  <c r="CE120" i="11"/>
  <c r="CE167" i="11"/>
  <c r="CE128" i="11"/>
  <c r="CE106" i="11"/>
  <c r="CE102" i="11"/>
  <c r="CE98" i="11"/>
  <c r="CE94" i="11"/>
  <c r="CE86" i="11"/>
  <c r="CE82" i="11"/>
  <c r="CE78" i="11"/>
  <c r="CE74" i="11"/>
  <c r="CE66" i="11"/>
  <c r="CE58" i="11"/>
  <c r="CE20" i="11"/>
  <c r="CE10" i="11"/>
  <c r="CE19" i="11"/>
  <c r="CE9" i="11"/>
  <c r="CE18" i="11"/>
  <c r="CE14" i="11"/>
  <c r="CE103" i="11"/>
  <c r="CE71" i="11"/>
  <c r="CE65" i="11"/>
  <c r="CE52" i="11"/>
  <c r="CE48" i="11"/>
  <c r="CE40" i="11"/>
  <c r="CE36" i="11"/>
  <c r="CE32" i="11"/>
  <c r="CE83" i="11"/>
  <c r="CE59" i="11"/>
  <c r="CE23" i="11"/>
  <c r="CE8" i="11"/>
  <c r="CE111" i="11"/>
  <c r="CE57" i="11"/>
  <c r="CE53" i="11"/>
  <c r="CE49" i="11"/>
  <c r="CE45" i="11"/>
  <c r="CE41" i="11"/>
  <c r="CE37" i="11"/>
  <c r="CE33" i="11"/>
  <c r="CE29" i="11"/>
  <c r="CE24" i="11"/>
  <c r="CE15" i="11"/>
  <c r="CE99" i="11"/>
  <c r="CE75" i="11"/>
  <c r="CE61" i="11"/>
  <c r="CE25" i="11"/>
  <c r="CE63" i="11"/>
  <c r="CE54" i="11"/>
  <c r="CE46" i="11"/>
  <c r="CE42" i="11"/>
  <c r="CE38" i="11"/>
  <c r="CE30" i="11"/>
  <c r="CE26" i="11"/>
  <c r="CE13" i="11"/>
  <c r="CE107" i="11"/>
  <c r="CE67" i="11"/>
  <c r="CE12" i="11"/>
  <c r="CE95" i="11"/>
  <c r="CE87" i="11"/>
  <c r="CE79" i="11"/>
  <c r="CE55" i="11"/>
  <c r="CE51" i="11"/>
  <c r="CE47" i="11"/>
  <c r="CE39" i="11"/>
  <c r="CE35" i="11"/>
  <c r="CE31" i="11"/>
  <c r="CE27" i="11"/>
  <c r="CE21" i="11"/>
  <c r="CE11" i="11"/>
  <c r="CR972" i="11"/>
  <c r="CR961" i="11"/>
  <c r="CR971" i="11"/>
  <c r="CR967" i="11"/>
  <c r="CR958" i="11"/>
  <c r="CR969" i="11"/>
  <c r="CR956" i="11"/>
  <c r="CR954" i="11"/>
  <c r="CR953" i="11"/>
  <c r="CR952" i="11"/>
  <c r="CR965" i="11"/>
  <c r="CR968" i="11"/>
  <c r="CR966" i="11"/>
  <c r="CR962" i="11"/>
  <c r="CR970" i="11"/>
  <c r="CR963" i="11"/>
  <c r="CR960" i="11"/>
  <c r="CR948" i="11"/>
  <c r="CR950" i="11"/>
  <c r="CR957" i="11"/>
  <c r="CR959" i="11"/>
  <c r="CR951" i="11"/>
  <c r="CR949" i="11"/>
  <c r="CR942" i="11"/>
  <c r="CR941" i="11"/>
  <c r="CR944" i="11"/>
  <c r="CR947" i="11"/>
  <c r="CR945" i="11"/>
  <c r="CR943" i="11"/>
  <c r="CR934" i="11"/>
  <c r="CR932" i="11"/>
  <c r="CR920" i="11"/>
  <c r="CR918" i="11"/>
  <c r="CR917" i="11"/>
  <c r="CR916" i="11"/>
  <c r="CR915" i="11"/>
  <c r="CR914" i="11"/>
  <c r="CR913" i="11"/>
  <c r="CR912" i="11"/>
  <c r="CR911" i="11"/>
  <c r="CR909" i="11"/>
  <c r="CR908" i="11"/>
  <c r="CR907" i="11"/>
  <c r="CR906" i="11"/>
  <c r="CR905" i="11"/>
  <c r="CR926" i="11"/>
  <c r="CR939" i="11"/>
  <c r="CR931" i="11"/>
  <c r="CR933" i="11"/>
  <c r="CR930" i="11"/>
  <c r="CR936" i="11"/>
  <c r="CR935" i="11"/>
  <c r="CR940" i="11"/>
  <c r="CR938" i="11"/>
  <c r="CR929" i="11"/>
  <c r="CR927" i="11"/>
  <c r="CR921" i="11"/>
  <c r="CR924" i="11"/>
  <c r="CR904" i="11"/>
  <c r="CR903" i="11"/>
  <c r="CR902" i="11"/>
  <c r="CR900" i="11"/>
  <c r="CR899" i="11"/>
  <c r="CR898" i="11"/>
  <c r="CR897" i="11"/>
  <c r="CR896" i="11"/>
  <c r="CR895" i="11"/>
  <c r="CR894" i="11"/>
  <c r="CR893" i="11"/>
  <c r="CR892" i="11"/>
  <c r="CR891" i="11"/>
  <c r="CR890" i="11"/>
  <c r="CR889" i="11"/>
  <c r="CR923" i="11"/>
  <c r="CR925" i="11"/>
  <c r="CR922" i="11"/>
  <c r="CR883" i="11"/>
  <c r="CR875" i="11"/>
  <c r="CR871" i="11"/>
  <c r="CR888" i="11"/>
  <c r="CR887" i="11"/>
  <c r="CR876" i="11"/>
  <c r="CR874" i="11"/>
  <c r="CR867" i="11"/>
  <c r="CR859" i="11"/>
  <c r="CR869" i="11"/>
  <c r="CR858" i="11"/>
  <c r="CR854" i="11"/>
  <c r="CR850" i="11"/>
  <c r="CR881" i="11"/>
  <c r="CR866" i="11"/>
  <c r="CR862" i="11"/>
  <c r="CR849" i="11"/>
  <c r="CR882" i="11"/>
  <c r="CR878" i="11"/>
  <c r="CR877" i="11"/>
  <c r="CR886" i="11"/>
  <c r="CR873" i="11"/>
  <c r="CR870" i="11"/>
  <c r="CR868" i="11"/>
  <c r="CR846" i="11"/>
  <c r="CR860" i="11"/>
  <c r="CR857" i="11"/>
  <c r="CR833" i="11"/>
  <c r="CR861" i="11"/>
  <c r="CR856" i="11"/>
  <c r="CR845" i="11"/>
  <c r="CR841" i="11"/>
  <c r="CR852" i="11"/>
  <c r="CR865" i="11"/>
  <c r="CR848" i="11"/>
  <c r="CR855" i="11"/>
  <c r="CR853" i="11"/>
  <c r="CR851" i="11"/>
  <c r="CR839" i="11"/>
  <c r="CR834" i="11"/>
  <c r="CR832" i="11"/>
  <c r="CR830" i="11"/>
  <c r="CR812" i="11"/>
  <c r="CR840" i="11"/>
  <c r="CR820" i="11"/>
  <c r="CR816" i="11"/>
  <c r="CR828" i="11"/>
  <c r="CR824" i="11"/>
  <c r="CR807" i="11"/>
  <c r="CR802" i="11"/>
  <c r="CR838" i="11"/>
  <c r="CR835" i="11"/>
  <c r="CR831" i="11"/>
  <c r="CR827" i="11"/>
  <c r="CR823" i="11"/>
  <c r="CR844" i="11"/>
  <c r="CR826" i="11"/>
  <c r="CR836" i="11"/>
  <c r="CR817" i="11"/>
  <c r="CR822" i="11"/>
  <c r="CR801" i="11"/>
  <c r="CR797" i="11"/>
  <c r="CR793" i="11"/>
  <c r="CR789" i="11"/>
  <c r="CR809" i="11"/>
  <c r="CR803" i="11"/>
  <c r="CR800" i="11"/>
  <c r="CR796" i="11"/>
  <c r="CR792" i="11"/>
  <c r="CR783" i="11"/>
  <c r="CR778" i="11"/>
  <c r="CR805" i="11"/>
  <c r="CR818" i="11"/>
  <c r="CR813" i="11"/>
  <c r="CR799" i="11"/>
  <c r="CR819" i="11"/>
  <c r="CR814" i="11"/>
  <c r="CR810" i="11"/>
  <c r="CR804" i="11"/>
  <c r="CR798" i="11"/>
  <c r="CR815" i="11"/>
  <c r="CR808" i="11"/>
  <c r="CR806" i="11"/>
  <c r="CR775" i="11"/>
  <c r="CR766" i="11"/>
  <c r="CR774" i="11"/>
  <c r="CR770" i="11"/>
  <c r="CR765" i="11"/>
  <c r="CR761" i="11"/>
  <c r="CR757" i="11"/>
  <c r="CR753" i="11"/>
  <c r="CR794" i="11"/>
  <c r="CR782" i="11"/>
  <c r="CR780" i="11"/>
  <c r="CR795" i="11"/>
  <c r="CR786" i="11"/>
  <c r="CR773" i="11"/>
  <c r="CR769" i="11"/>
  <c r="CR790" i="11"/>
  <c r="CR787" i="11"/>
  <c r="CR784" i="11"/>
  <c r="CR777" i="11"/>
  <c r="CR791" i="11"/>
  <c r="CR772" i="11"/>
  <c r="CR781" i="11"/>
  <c r="CR776" i="11"/>
  <c r="CR785" i="11"/>
  <c r="CR779" i="11"/>
  <c r="CR771" i="11"/>
  <c r="CR762" i="11"/>
  <c r="CR746" i="11"/>
  <c r="CR741" i="11"/>
  <c r="CR768" i="11"/>
  <c r="CR767" i="11"/>
  <c r="CR750" i="11"/>
  <c r="CR736" i="11"/>
  <c r="CR763" i="11"/>
  <c r="CR749" i="11"/>
  <c r="CR740" i="11"/>
  <c r="CR759" i="11"/>
  <c r="CR739" i="11"/>
  <c r="CR764" i="11"/>
  <c r="CR755" i="11"/>
  <c r="CR748" i="11"/>
  <c r="CR743" i="11"/>
  <c r="CR752" i="11"/>
  <c r="CR738" i="11"/>
  <c r="CR760" i="11"/>
  <c r="CR747" i="11"/>
  <c r="CR742" i="11"/>
  <c r="CR758" i="11"/>
  <c r="CR756" i="11"/>
  <c r="CR751" i="11"/>
  <c r="CR733" i="11"/>
  <c r="CR724" i="11"/>
  <c r="CR728" i="11"/>
  <c r="CR723" i="11"/>
  <c r="CR719" i="11"/>
  <c r="CR734" i="11"/>
  <c r="CR732" i="11"/>
  <c r="CR727" i="11"/>
  <c r="CR710" i="11"/>
  <c r="CR731" i="11"/>
  <c r="CR722" i="11"/>
  <c r="CR714" i="11"/>
  <c r="CR737" i="11"/>
  <c r="CR726" i="11"/>
  <c r="CR713" i="11"/>
  <c r="CR735" i="11"/>
  <c r="CR730" i="11"/>
  <c r="CR721" i="11"/>
  <c r="CR717" i="11"/>
  <c r="CR725" i="11"/>
  <c r="CR712" i="11"/>
  <c r="CR729" i="11"/>
  <c r="CR720" i="11"/>
  <c r="CR716" i="11"/>
  <c r="CR690" i="11"/>
  <c r="CR686" i="11"/>
  <c r="CR706" i="11"/>
  <c r="CR702" i="11"/>
  <c r="CR698" i="11"/>
  <c r="CR694" i="11"/>
  <c r="CR689" i="11"/>
  <c r="CR685" i="11"/>
  <c r="CR709" i="11"/>
  <c r="CR705" i="11"/>
  <c r="CR701" i="11"/>
  <c r="CR697" i="11"/>
  <c r="CR693" i="11"/>
  <c r="CR688" i="11"/>
  <c r="CR684" i="11"/>
  <c r="CR704" i="11"/>
  <c r="CR700" i="11"/>
  <c r="CR696" i="11"/>
  <c r="CR692" i="11"/>
  <c r="CR687" i="11"/>
  <c r="CR708" i="11"/>
  <c r="CR699" i="11"/>
  <c r="CR695" i="11"/>
  <c r="CR691" i="11"/>
  <c r="CR680" i="11"/>
  <c r="CR676" i="11"/>
  <c r="CR672" i="11"/>
  <c r="CR668" i="11"/>
  <c r="CR664" i="11"/>
  <c r="CR660" i="11"/>
  <c r="CR655" i="11"/>
  <c r="CR651" i="11"/>
  <c r="CR646" i="11"/>
  <c r="CR642" i="11"/>
  <c r="CR638" i="11"/>
  <c r="CR634" i="11"/>
  <c r="CR679" i="11"/>
  <c r="CR675" i="11"/>
  <c r="CR671" i="11"/>
  <c r="CR667" i="11"/>
  <c r="CR659" i="11"/>
  <c r="CR682" i="11"/>
  <c r="CR654" i="11"/>
  <c r="CR650" i="11"/>
  <c r="CR645" i="11"/>
  <c r="CR641" i="11"/>
  <c r="CR637" i="11"/>
  <c r="CR683" i="11"/>
  <c r="CR678" i="11"/>
  <c r="CR674" i="11"/>
  <c r="CR670" i="11"/>
  <c r="CR666" i="11"/>
  <c r="CR662" i="11"/>
  <c r="CR658" i="11"/>
  <c r="CR653" i="11"/>
  <c r="CR649" i="11"/>
  <c r="CR644" i="11"/>
  <c r="CR640" i="11"/>
  <c r="CR681" i="11"/>
  <c r="CR677" i="11"/>
  <c r="CR673" i="11"/>
  <c r="CR669" i="11"/>
  <c r="CR665" i="11"/>
  <c r="CR661" i="11"/>
  <c r="CR657" i="11"/>
  <c r="CR656" i="11"/>
  <c r="CR652" i="11"/>
  <c r="CR648" i="11"/>
  <c r="CR618" i="11"/>
  <c r="CR604" i="11"/>
  <c r="CR596" i="11"/>
  <c r="CR635" i="11"/>
  <c r="CR630" i="11"/>
  <c r="CR626" i="11"/>
  <c r="CR608" i="11"/>
  <c r="CR587" i="11"/>
  <c r="CR647" i="11"/>
  <c r="CR636" i="11"/>
  <c r="CR612" i="11"/>
  <c r="CR603" i="11"/>
  <c r="CR599" i="11"/>
  <c r="CR595" i="11"/>
  <c r="CR591" i="11"/>
  <c r="CR643" i="11"/>
  <c r="CR633" i="11"/>
  <c r="CR629" i="11"/>
  <c r="CR625" i="11"/>
  <c r="CR621" i="11"/>
  <c r="CR616" i="11"/>
  <c r="CR607" i="11"/>
  <c r="CR620" i="11"/>
  <c r="CR611" i="11"/>
  <c r="CR602" i="11"/>
  <c r="CR598" i="11"/>
  <c r="CR594" i="11"/>
  <c r="CR590" i="11"/>
  <c r="CR632" i="11"/>
  <c r="CR628" i="11"/>
  <c r="CR624" i="11"/>
  <c r="CR615" i="11"/>
  <c r="CR606" i="11"/>
  <c r="CR589" i="11"/>
  <c r="CR639" i="11"/>
  <c r="CR619" i="11"/>
  <c r="CR610" i="11"/>
  <c r="CR605" i="11"/>
  <c r="CR597" i="11"/>
  <c r="CR593" i="11"/>
  <c r="CR631" i="11"/>
  <c r="CR627" i="11"/>
  <c r="CR623" i="11"/>
  <c r="CR614" i="11"/>
  <c r="CR609" i="11"/>
  <c r="CR585" i="11"/>
  <c r="CR555" i="11"/>
  <c r="CR546" i="11"/>
  <c r="CR579" i="11"/>
  <c r="CR575" i="11"/>
  <c r="CR567" i="11"/>
  <c r="CR563" i="11"/>
  <c r="CR559" i="11"/>
  <c r="CR550" i="11"/>
  <c r="CR541" i="11"/>
  <c r="CR537" i="11"/>
  <c r="CR592" i="11"/>
  <c r="CR583" i="11"/>
  <c r="CR554" i="11"/>
  <c r="CR545" i="11"/>
  <c r="CR586" i="11"/>
  <c r="CR584" i="11"/>
  <c r="CR578" i="11"/>
  <c r="CR574" i="11"/>
  <c r="CR570" i="11"/>
  <c r="CR566" i="11"/>
  <c r="CR562" i="11"/>
  <c r="CR558" i="11"/>
  <c r="CR549" i="11"/>
  <c r="CR540" i="11"/>
  <c r="CR582" i="11"/>
  <c r="CR553" i="11"/>
  <c r="CR548" i="11"/>
  <c r="CR577" i="11"/>
  <c r="CR573" i="11"/>
  <c r="CR569" i="11"/>
  <c r="CR565" i="11"/>
  <c r="CR561" i="11"/>
  <c r="CR557" i="11"/>
  <c r="CR543" i="11"/>
  <c r="CR539" i="11"/>
  <c r="CR581" i="11"/>
  <c r="CR552" i="11"/>
  <c r="CR576" i="11"/>
  <c r="CR572" i="11"/>
  <c r="CR568" i="11"/>
  <c r="CR564" i="11"/>
  <c r="CR560" i="11"/>
  <c r="CR556" i="11"/>
  <c r="CR551" i="11"/>
  <c r="CR542" i="11"/>
  <c r="CR538" i="11"/>
  <c r="CR512" i="11"/>
  <c r="CR508" i="11"/>
  <c r="CR536" i="11"/>
  <c r="CR532" i="11"/>
  <c r="CR524" i="11"/>
  <c r="CR520" i="11"/>
  <c r="CR516" i="11"/>
  <c r="CR503" i="11"/>
  <c r="CR499" i="11"/>
  <c r="CR495" i="11"/>
  <c r="CR511" i="11"/>
  <c r="CR507" i="11"/>
  <c r="CR490" i="11"/>
  <c r="CR486" i="11"/>
  <c r="CR535" i="11"/>
  <c r="CR531" i="11"/>
  <c r="CR527" i="11"/>
  <c r="CR523" i="11"/>
  <c r="CR519" i="11"/>
  <c r="CR515" i="11"/>
  <c r="CR506" i="11"/>
  <c r="CR502" i="11"/>
  <c r="CR498" i="11"/>
  <c r="CR494" i="11"/>
  <c r="CR514" i="11"/>
  <c r="CR510" i="11"/>
  <c r="CR489" i="11"/>
  <c r="CR534" i="11"/>
  <c r="CR530" i="11"/>
  <c r="CR526" i="11"/>
  <c r="CR522" i="11"/>
  <c r="CR518" i="11"/>
  <c r="CR505" i="11"/>
  <c r="CR501" i="11"/>
  <c r="CR493" i="11"/>
  <c r="CR544" i="11"/>
  <c r="CR513" i="11"/>
  <c r="CR488" i="11"/>
  <c r="CR533" i="11"/>
  <c r="CR529" i="11"/>
  <c r="CR525" i="11"/>
  <c r="CR521" i="11"/>
  <c r="CR517" i="11"/>
  <c r="CR504" i="11"/>
  <c r="CR500" i="11"/>
  <c r="CR480" i="11"/>
  <c r="CR476" i="11"/>
  <c r="CR459" i="11"/>
  <c r="CR454" i="11"/>
  <c r="CR450" i="11"/>
  <c r="CR496" i="11"/>
  <c r="CR484" i="11"/>
  <c r="CR471" i="11"/>
  <c r="CR467" i="11"/>
  <c r="CR463" i="11"/>
  <c r="CR487" i="11"/>
  <c r="CR483" i="11"/>
  <c r="CR479" i="11"/>
  <c r="CR475" i="11"/>
  <c r="CR458" i="11"/>
  <c r="CR453" i="11"/>
  <c r="CR449" i="11"/>
  <c r="CR445" i="11"/>
  <c r="CR441" i="11"/>
  <c r="CR470" i="11"/>
  <c r="CR466" i="11"/>
  <c r="CR462" i="11"/>
  <c r="CR482" i="11"/>
  <c r="CR478" i="11"/>
  <c r="CR474" i="11"/>
  <c r="CR457" i="11"/>
  <c r="CR452" i="11"/>
  <c r="CR448" i="11"/>
  <c r="CR444" i="11"/>
  <c r="CR440" i="11"/>
  <c r="CR485" i="11"/>
  <c r="CR473" i="11"/>
  <c r="CR469" i="11"/>
  <c r="CR465" i="11"/>
  <c r="CR461" i="11"/>
  <c r="CR481" i="11"/>
  <c r="CR477" i="11"/>
  <c r="CR460" i="11"/>
  <c r="CR456" i="11"/>
  <c r="CR451" i="11"/>
  <c r="CR447" i="11"/>
  <c r="CR443" i="11"/>
  <c r="CR439" i="11"/>
  <c r="CR472" i="11"/>
  <c r="CR468" i="11"/>
  <c r="CR464" i="11"/>
  <c r="CR455" i="11"/>
  <c r="CR442" i="11"/>
  <c r="CR436" i="11"/>
  <c r="CR432" i="11"/>
  <c r="CR428" i="11"/>
  <c r="CR424" i="11"/>
  <c r="CR420" i="11"/>
  <c r="CR416" i="11"/>
  <c r="CR412" i="11"/>
  <c r="CR408" i="11"/>
  <c r="CR404" i="11"/>
  <c r="CR399" i="11"/>
  <c r="CR395" i="11"/>
  <c r="CR435" i="11"/>
  <c r="CR431" i="11"/>
  <c r="CR427" i="11"/>
  <c r="CR423" i="11"/>
  <c r="CR419" i="11"/>
  <c r="CR415" i="11"/>
  <c r="CR411" i="11"/>
  <c r="CR407" i="11"/>
  <c r="CR403" i="11"/>
  <c r="CR382" i="11"/>
  <c r="CR438" i="11"/>
  <c r="CR398" i="11"/>
  <c r="CR394" i="11"/>
  <c r="CR390" i="11"/>
  <c r="CR386" i="11"/>
  <c r="CR434" i="11"/>
  <c r="CR430" i="11"/>
  <c r="CR426" i="11"/>
  <c r="CR422" i="11"/>
  <c r="CR418" i="11"/>
  <c r="CR414" i="11"/>
  <c r="CR410" i="11"/>
  <c r="CR446" i="11"/>
  <c r="CR385" i="11"/>
  <c r="CR433" i="11"/>
  <c r="CR429" i="11"/>
  <c r="CR425" i="11"/>
  <c r="CR417" i="11"/>
  <c r="CR413" i="11"/>
  <c r="CR409" i="11"/>
  <c r="CR401" i="11"/>
  <c r="CR387" i="11"/>
  <c r="CR378" i="11"/>
  <c r="CR400" i="11"/>
  <c r="CR391" i="11"/>
  <c r="CR384" i="11"/>
  <c r="CR381" i="11"/>
  <c r="CR367" i="11"/>
  <c r="CR363" i="11"/>
  <c r="CR358" i="11"/>
  <c r="CR353" i="11"/>
  <c r="CR348" i="11"/>
  <c r="CR379" i="11"/>
  <c r="CR402" i="11"/>
  <c r="CR362" i="11"/>
  <c r="CR357" i="11"/>
  <c r="CR347" i="11"/>
  <c r="CR368" i="11"/>
  <c r="CR340" i="11"/>
  <c r="CR338" i="11"/>
  <c r="CR334" i="11"/>
  <c r="CR330" i="11"/>
  <c r="CR321" i="11"/>
  <c r="CR317" i="11"/>
  <c r="CR380" i="11"/>
  <c r="CR364" i="11"/>
  <c r="CR360" i="11"/>
  <c r="CR354" i="11"/>
  <c r="CR343" i="11"/>
  <c r="CR369" i="11"/>
  <c r="CR350" i="11"/>
  <c r="CR346" i="11"/>
  <c r="CR341" i="11"/>
  <c r="CR328" i="11"/>
  <c r="CR375" i="11"/>
  <c r="CR374" i="11"/>
  <c r="CR356" i="11"/>
  <c r="CR337" i="11"/>
  <c r="CR371" i="11"/>
  <c r="CR370" i="11"/>
  <c r="CR365" i="11"/>
  <c r="CR361" i="11"/>
  <c r="CR406" i="11"/>
  <c r="CR355" i="11"/>
  <c r="CR351" i="11"/>
  <c r="CR349" i="11"/>
  <c r="CR335" i="11"/>
  <c r="CR326" i="11"/>
  <c r="CR322" i="11"/>
  <c r="CR313" i="11"/>
  <c r="CR318" i="11"/>
  <c r="CR316" i="11"/>
  <c r="CR304" i="11"/>
  <c r="CR295" i="11"/>
  <c r="CR308" i="11"/>
  <c r="CR299" i="11"/>
  <c r="CR294" i="11"/>
  <c r="CR290" i="11"/>
  <c r="CR286" i="11"/>
  <c r="CR269" i="11"/>
  <c r="CR244" i="11"/>
  <c r="CR235" i="11"/>
  <c r="CR226" i="11"/>
  <c r="CR222" i="11"/>
  <c r="CR331" i="11"/>
  <c r="CR327" i="11"/>
  <c r="CR307" i="11"/>
  <c r="CR303" i="11"/>
  <c r="CR281" i="11"/>
  <c r="CR277" i="11"/>
  <c r="CR273" i="11"/>
  <c r="CR264" i="11"/>
  <c r="CR260" i="11"/>
  <c r="CR256" i="11"/>
  <c r="CR252" i="11"/>
  <c r="CR248" i="11"/>
  <c r="CR239" i="11"/>
  <c r="CR230" i="11"/>
  <c r="CR336" i="11"/>
  <c r="CR324" i="11"/>
  <c r="CR319" i="11"/>
  <c r="CR298" i="11"/>
  <c r="CR293" i="11"/>
  <c r="CR289" i="11"/>
  <c r="CR272" i="11"/>
  <c r="CR268" i="11"/>
  <c r="CR243" i="11"/>
  <c r="CR238" i="11"/>
  <c r="CR234" i="11"/>
  <c r="CR225" i="11"/>
  <c r="CR344" i="11"/>
  <c r="CR315" i="11"/>
  <c r="CR311" i="11"/>
  <c r="CR306" i="11"/>
  <c r="CR302" i="11"/>
  <c r="CR280" i="11"/>
  <c r="CR267" i="11"/>
  <c r="CR263" i="11"/>
  <c r="CR259" i="11"/>
  <c r="CR255" i="11"/>
  <c r="CR251" i="11"/>
  <c r="CR233" i="11"/>
  <c r="CR229" i="11"/>
  <c r="CR301" i="11"/>
  <c r="CR297" i="11"/>
  <c r="CR342" i="11"/>
  <c r="CR325" i="11"/>
  <c r="CR329" i="11"/>
  <c r="CR323" i="11"/>
  <c r="CR314" i="11"/>
  <c r="CR312" i="11"/>
  <c r="CR309" i="11"/>
  <c r="CR300" i="11"/>
  <c r="CR296" i="11"/>
  <c r="CR291" i="11"/>
  <c r="CR287" i="11"/>
  <c r="CR282" i="11"/>
  <c r="CR274" i="11"/>
  <c r="CR262" i="11"/>
  <c r="CR200" i="11"/>
  <c r="CR275" i="11"/>
  <c r="CR257" i="11"/>
  <c r="CR220" i="11"/>
  <c r="CR212" i="11"/>
  <c r="CR199" i="11"/>
  <c r="CR181" i="11"/>
  <c r="CR172" i="11"/>
  <c r="CR158" i="11"/>
  <c r="CR145" i="11"/>
  <c r="CR140" i="11"/>
  <c r="CR283" i="11"/>
  <c r="CR258" i="11"/>
  <c r="CR207" i="11"/>
  <c r="CR203" i="11"/>
  <c r="CR194" i="11"/>
  <c r="CR190" i="11"/>
  <c r="CR185" i="11"/>
  <c r="CR176" i="11"/>
  <c r="CR167" i="11"/>
  <c r="CR162" i="11"/>
  <c r="CR279" i="11"/>
  <c r="CR253" i="11"/>
  <c r="CR227" i="11"/>
  <c r="CR223" i="11"/>
  <c r="CR219" i="11"/>
  <c r="CR215" i="11"/>
  <c r="CR211" i="11"/>
  <c r="CR180" i="11"/>
  <c r="CR157" i="11"/>
  <c r="CR153" i="11"/>
  <c r="CR148" i="11"/>
  <c r="CR144" i="11"/>
  <c r="CR292" i="11"/>
  <c r="CR254" i="11"/>
  <c r="CR245" i="11"/>
  <c r="CR240" i="11"/>
  <c r="CR228" i="11"/>
  <c r="CR206" i="11"/>
  <c r="CR202" i="11"/>
  <c r="CR193" i="11"/>
  <c r="CR188" i="11"/>
  <c r="CR175" i="11"/>
  <c r="CR166" i="11"/>
  <c r="CR284" i="11"/>
  <c r="CR265" i="11"/>
  <c r="CR249" i="11"/>
  <c r="CR246" i="11"/>
  <c r="CR236" i="11"/>
  <c r="CR250" i="11"/>
  <c r="CR241" i="11"/>
  <c r="CR237" i="11"/>
  <c r="CR232" i="11"/>
  <c r="CR224" i="11"/>
  <c r="CR288" i="11"/>
  <c r="CR270" i="11"/>
  <c r="CR261" i="11"/>
  <c r="CR242" i="11"/>
  <c r="CR217" i="11"/>
  <c r="CR213" i="11"/>
  <c r="CR205" i="11"/>
  <c r="CR196" i="11"/>
  <c r="CR192" i="11"/>
  <c r="CR174" i="11"/>
  <c r="CR150" i="11"/>
  <c r="CR147" i="11"/>
  <c r="CR129" i="11"/>
  <c r="CR125" i="11"/>
  <c r="CR107" i="11"/>
  <c r="CR103" i="11"/>
  <c r="CR99" i="11"/>
  <c r="CR95" i="11"/>
  <c r="CR87" i="11"/>
  <c r="CR83" i="11"/>
  <c r="CR79" i="11"/>
  <c r="CR75" i="11"/>
  <c r="CR71" i="11"/>
  <c r="CR67" i="11"/>
  <c r="CR65" i="11"/>
  <c r="CR61" i="11"/>
  <c r="CR182" i="11"/>
  <c r="CR178" i="11"/>
  <c r="CR163" i="11"/>
  <c r="CR159" i="11"/>
  <c r="CR141" i="11"/>
  <c r="CR137" i="11"/>
  <c r="CR133" i="11"/>
  <c r="CR120" i="11"/>
  <c r="CR111" i="11"/>
  <c r="CR210" i="11"/>
  <c r="CR197" i="11"/>
  <c r="CR183" i="11"/>
  <c r="CR160" i="11"/>
  <c r="CR155" i="11"/>
  <c r="CR151" i="11"/>
  <c r="CR128" i="11"/>
  <c r="CR106" i="11"/>
  <c r="CR102" i="11"/>
  <c r="CR98" i="11"/>
  <c r="CR94" i="11"/>
  <c r="CR86" i="11"/>
  <c r="CR82" i="11"/>
  <c r="CR78" i="11"/>
  <c r="CR74" i="11"/>
  <c r="CR66" i="11"/>
  <c r="CR201" i="11"/>
  <c r="CR168" i="11"/>
  <c r="CR164" i="11"/>
  <c r="CR156" i="11"/>
  <c r="CR152" i="11"/>
  <c r="CR136" i="11"/>
  <c r="CR132" i="11"/>
  <c r="CR123" i="11"/>
  <c r="CR119" i="11"/>
  <c r="CR114" i="11"/>
  <c r="CR165" i="11"/>
  <c r="CR127" i="11"/>
  <c r="CR109" i="11"/>
  <c r="CR93" i="11"/>
  <c r="CR89" i="11"/>
  <c r="CR81" i="11"/>
  <c r="CR77" i="11"/>
  <c r="CR73" i="11"/>
  <c r="CR69" i="11"/>
  <c r="CR63" i="11"/>
  <c r="CR59" i="11"/>
  <c r="CR187" i="11"/>
  <c r="CR169" i="11"/>
  <c r="CR139" i="11"/>
  <c r="CR135" i="11"/>
  <c r="CR122" i="11"/>
  <c r="CR118" i="11"/>
  <c r="CR130" i="11"/>
  <c r="CR126" i="11"/>
  <c r="CR214" i="11"/>
  <c r="CR191" i="11"/>
  <c r="CR177" i="11"/>
  <c r="CR173" i="11"/>
  <c r="CR146" i="11"/>
  <c r="CR138" i="11"/>
  <c r="CR134" i="11"/>
  <c r="CR121" i="11"/>
  <c r="CR117" i="11"/>
  <c r="CR112" i="11"/>
  <c r="CR92" i="11"/>
  <c r="CR84" i="11"/>
  <c r="CR54" i="11"/>
  <c r="CR46" i="11"/>
  <c r="CR42" i="11"/>
  <c r="CR38" i="11"/>
  <c r="CR30" i="11"/>
  <c r="CR26" i="11"/>
  <c r="CR13" i="11"/>
  <c r="CR12" i="11"/>
  <c r="CR64" i="11"/>
  <c r="CR58" i="11"/>
  <c r="CR11" i="11"/>
  <c r="CR100" i="11"/>
  <c r="CR55" i="11"/>
  <c r="CR51" i="11"/>
  <c r="CR47" i="11"/>
  <c r="CR39" i="11"/>
  <c r="CR35" i="11"/>
  <c r="CR31" i="11"/>
  <c r="CR27" i="11"/>
  <c r="CR21" i="11"/>
  <c r="CR20" i="11"/>
  <c r="CR10" i="11"/>
  <c r="CR9" i="11"/>
  <c r="CR108" i="11"/>
  <c r="CR68" i="11"/>
  <c r="CR52" i="11"/>
  <c r="CR48" i="11"/>
  <c r="CR40" i="11"/>
  <c r="CR36" i="11"/>
  <c r="CR32" i="11"/>
  <c r="CR19" i="11"/>
  <c r="CR96" i="11"/>
  <c r="CR88" i="11"/>
  <c r="CR23" i="11"/>
  <c r="CR18" i="11"/>
  <c r="CR113" i="11"/>
  <c r="CR60" i="11"/>
  <c r="CR57" i="11"/>
  <c r="CR53" i="11"/>
  <c r="CR49" i="11"/>
  <c r="CR45" i="11"/>
  <c r="CR41" i="11"/>
  <c r="CR37" i="11"/>
  <c r="CR33" i="11"/>
  <c r="CR29" i="11"/>
  <c r="CR24" i="11"/>
  <c r="CR15" i="11"/>
  <c r="CR104" i="11"/>
  <c r="CR25" i="11"/>
  <c r="CR14" i="11"/>
  <c r="CR8" i="11"/>
  <c r="CI972" i="11"/>
  <c r="CI961" i="11"/>
  <c r="CI971" i="11"/>
  <c r="CI967" i="11"/>
  <c r="CI968" i="11"/>
  <c r="CI965" i="11"/>
  <c r="CI966" i="11"/>
  <c r="CI962" i="11"/>
  <c r="CI959" i="11"/>
  <c r="CI956" i="11"/>
  <c r="CI954" i="11"/>
  <c r="CI963" i="11"/>
  <c r="CI969" i="11"/>
  <c r="CI970" i="11"/>
  <c r="CI958" i="11"/>
  <c r="CI945" i="11"/>
  <c r="CI950" i="11"/>
  <c r="CI957" i="11"/>
  <c r="CI960" i="11"/>
  <c r="CI948" i="11"/>
  <c r="CI941" i="11"/>
  <c r="CI953" i="11"/>
  <c r="CI949" i="11"/>
  <c r="CI947" i="11"/>
  <c r="CI944" i="11"/>
  <c r="CI943" i="11"/>
  <c r="CI951" i="11"/>
  <c r="CI952" i="11"/>
  <c r="CI942" i="11"/>
  <c r="CI939" i="11"/>
  <c r="CI932" i="11"/>
  <c r="CI933" i="11"/>
  <c r="CI931" i="11"/>
  <c r="CI926" i="11"/>
  <c r="CI920" i="11"/>
  <c r="CI918" i="11"/>
  <c r="CI917" i="11"/>
  <c r="CI916" i="11"/>
  <c r="CI915" i="11"/>
  <c r="CI914" i="11"/>
  <c r="CI913" i="11"/>
  <c r="CI912" i="11"/>
  <c r="CI911" i="11"/>
  <c r="CI909" i="11"/>
  <c r="CI908" i="11"/>
  <c r="CI907" i="11"/>
  <c r="CI906" i="11"/>
  <c r="CI905" i="11"/>
  <c r="CI936" i="11"/>
  <c r="CI940" i="11"/>
  <c r="CI938" i="11"/>
  <c r="CI935" i="11"/>
  <c r="CI930" i="11"/>
  <c r="CI929" i="11"/>
  <c r="CI934" i="11"/>
  <c r="CI921" i="11"/>
  <c r="CI927" i="11"/>
  <c r="CI925" i="11"/>
  <c r="CI886" i="11"/>
  <c r="CI922" i="11"/>
  <c r="CI924" i="11"/>
  <c r="CI923" i="11"/>
  <c r="CI897" i="11"/>
  <c r="CI893" i="11"/>
  <c r="CI902" i="11"/>
  <c r="CI899" i="11"/>
  <c r="CI890" i="11"/>
  <c r="CI876" i="11"/>
  <c r="CI895" i="11"/>
  <c r="CI888" i="11"/>
  <c r="CI903" i="11"/>
  <c r="CI900" i="11"/>
  <c r="CI892" i="11"/>
  <c r="CI889" i="11"/>
  <c r="CI904" i="11"/>
  <c r="CI894" i="11"/>
  <c r="CI891" i="11"/>
  <c r="CI887" i="11"/>
  <c r="CI898" i="11"/>
  <c r="CI896" i="11"/>
  <c r="CI881" i="11"/>
  <c r="CI883" i="11"/>
  <c r="CI882" i="11"/>
  <c r="CI869" i="11"/>
  <c r="CI868" i="11"/>
  <c r="CI878" i="11"/>
  <c r="CI875" i="11"/>
  <c r="CI867" i="11"/>
  <c r="CI859" i="11"/>
  <c r="CI877" i="11"/>
  <c r="CI858" i="11"/>
  <c r="CI854" i="11"/>
  <c r="CI850" i="11"/>
  <c r="CI873" i="11"/>
  <c r="CI870" i="11"/>
  <c r="CI871" i="11"/>
  <c r="CI874" i="11"/>
  <c r="CI860" i="11"/>
  <c r="CI865" i="11"/>
  <c r="CI856" i="11"/>
  <c r="CI846" i="11"/>
  <c r="CI852" i="11"/>
  <c r="CI833" i="11"/>
  <c r="CI849" i="11"/>
  <c r="CI855" i="11"/>
  <c r="CI853" i="11"/>
  <c r="CI848" i="11"/>
  <c r="CI851" i="11"/>
  <c r="CI866" i="11"/>
  <c r="CI862" i="11"/>
  <c r="CI861" i="11"/>
  <c r="CI857" i="11"/>
  <c r="CI841" i="11"/>
  <c r="CI817" i="11"/>
  <c r="CI812" i="11"/>
  <c r="CI808" i="11"/>
  <c r="CI803" i="11"/>
  <c r="CI845" i="11"/>
  <c r="CI844" i="11"/>
  <c r="CI820" i="11"/>
  <c r="CI816" i="11"/>
  <c r="CI838" i="11"/>
  <c r="CI835" i="11"/>
  <c r="CI831" i="11"/>
  <c r="CI828" i="11"/>
  <c r="CI824" i="11"/>
  <c r="CI839" i="11"/>
  <c r="CI827" i="11"/>
  <c r="CI823" i="11"/>
  <c r="CI840" i="11"/>
  <c r="CI836" i="11"/>
  <c r="CI834" i="11"/>
  <c r="CI832" i="11"/>
  <c r="CI830" i="11"/>
  <c r="CI826" i="11"/>
  <c r="CI813" i="11"/>
  <c r="CI807" i="11"/>
  <c r="CI818" i="11"/>
  <c r="CI809" i="11"/>
  <c r="CI801" i="11"/>
  <c r="CI797" i="11"/>
  <c r="CI793" i="11"/>
  <c r="CI789" i="11"/>
  <c r="CI784" i="11"/>
  <c r="CI779" i="11"/>
  <c r="CI819" i="11"/>
  <c r="CI805" i="11"/>
  <c r="CI822" i="11"/>
  <c r="CI814" i="11"/>
  <c r="CI802" i="11"/>
  <c r="CI800" i="11"/>
  <c r="CI815" i="11"/>
  <c r="CI810" i="11"/>
  <c r="CI804" i="11"/>
  <c r="CI799" i="11"/>
  <c r="CI806" i="11"/>
  <c r="CI798" i="11"/>
  <c r="CI794" i="11"/>
  <c r="CI790" i="11"/>
  <c r="CI796" i="11"/>
  <c r="CI795" i="11"/>
  <c r="CI778" i="11"/>
  <c r="CI771" i="11"/>
  <c r="CI767" i="11"/>
  <c r="CI762" i="11"/>
  <c r="CI782" i="11"/>
  <c r="CI780" i="11"/>
  <c r="CI775" i="11"/>
  <c r="CI766" i="11"/>
  <c r="CI792" i="11"/>
  <c r="CI791" i="11"/>
  <c r="CI787" i="11"/>
  <c r="CI786" i="11"/>
  <c r="CI774" i="11"/>
  <c r="CI770" i="11"/>
  <c r="CI765" i="11"/>
  <c r="CI761" i="11"/>
  <c r="CI757" i="11"/>
  <c r="CI753" i="11"/>
  <c r="CI773" i="11"/>
  <c r="CI769" i="11"/>
  <c r="CI783" i="11"/>
  <c r="CI781" i="11"/>
  <c r="CI777" i="11"/>
  <c r="CI785" i="11"/>
  <c r="CI772" i="11"/>
  <c r="CI776" i="11"/>
  <c r="CI763" i="11"/>
  <c r="CI751" i="11"/>
  <c r="CI746" i="11"/>
  <c r="CI741" i="11"/>
  <c r="CI764" i="11"/>
  <c r="CI759" i="11"/>
  <c r="CI750" i="11"/>
  <c r="CI736" i="11"/>
  <c r="CI755" i="11"/>
  <c r="CI749" i="11"/>
  <c r="CI740" i="11"/>
  <c r="CI739" i="11"/>
  <c r="CI760" i="11"/>
  <c r="CI748" i="11"/>
  <c r="CI743" i="11"/>
  <c r="CI768" i="11"/>
  <c r="CI758" i="11"/>
  <c r="CI756" i="11"/>
  <c r="CI752" i="11"/>
  <c r="CI738" i="11"/>
  <c r="CI747" i="11"/>
  <c r="CI742" i="11"/>
  <c r="CI729" i="11"/>
  <c r="CI720" i="11"/>
  <c r="CI716" i="11"/>
  <c r="CI734" i="11"/>
  <c r="CI733" i="11"/>
  <c r="CI724" i="11"/>
  <c r="CI728" i="11"/>
  <c r="CI723" i="11"/>
  <c r="CI719" i="11"/>
  <c r="CI732" i="11"/>
  <c r="CI727" i="11"/>
  <c r="CI735" i="11"/>
  <c r="CI731" i="11"/>
  <c r="CI722" i="11"/>
  <c r="CI714" i="11"/>
  <c r="CI726" i="11"/>
  <c r="CI713" i="11"/>
  <c r="CI730" i="11"/>
  <c r="CI721" i="11"/>
  <c r="CI717" i="11"/>
  <c r="CI737" i="11"/>
  <c r="CI725" i="11"/>
  <c r="CI699" i="11"/>
  <c r="CI695" i="11"/>
  <c r="CI691" i="11"/>
  <c r="CI712" i="11"/>
  <c r="CI690" i="11"/>
  <c r="CI686" i="11"/>
  <c r="CI709" i="11"/>
  <c r="CI706" i="11"/>
  <c r="CI702" i="11"/>
  <c r="CI698" i="11"/>
  <c r="CI694" i="11"/>
  <c r="CI689" i="11"/>
  <c r="CI685" i="11"/>
  <c r="CI710" i="11"/>
  <c r="CI705" i="11"/>
  <c r="CI701" i="11"/>
  <c r="CI697" i="11"/>
  <c r="CI693" i="11"/>
  <c r="CI688" i="11"/>
  <c r="CI684" i="11"/>
  <c r="CI708" i="11"/>
  <c r="CI704" i="11"/>
  <c r="CI700" i="11"/>
  <c r="CI696" i="11"/>
  <c r="CI692" i="11"/>
  <c r="CI687" i="11"/>
  <c r="CI656" i="11"/>
  <c r="CI652" i="11"/>
  <c r="CI648" i="11"/>
  <c r="CI683" i="11"/>
  <c r="CI680" i="11"/>
  <c r="CI676" i="11"/>
  <c r="CI672" i="11"/>
  <c r="CI668" i="11"/>
  <c r="CI664" i="11"/>
  <c r="CI660" i="11"/>
  <c r="CI647" i="11"/>
  <c r="CI682" i="11"/>
  <c r="CI655" i="11"/>
  <c r="CI651" i="11"/>
  <c r="CI646" i="11"/>
  <c r="CI642" i="11"/>
  <c r="CI638" i="11"/>
  <c r="CI634" i="11"/>
  <c r="CI679" i="11"/>
  <c r="CI675" i="11"/>
  <c r="CI671" i="11"/>
  <c r="CI667" i="11"/>
  <c r="CI659" i="11"/>
  <c r="CI654" i="11"/>
  <c r="CI650" i="11"/>
  <c r="CI645" i="11"/>
  <c r="CI641" i="11"/>
  <c r="CI637" i="11"/>
  <c r="CI678" i="11"/>
  <c r="CI674" i="11"/>
  <c r="CI670" i="11"/>
  <c r="CI666" i="11"/>
  <c r="CI662" i="11"/>
  <c r="CI658" i="11"/>
  <c r="CI653" i="11"/>
  <c r="CI649" i="11"/>
  <c r="CI644" i="11"/>
  <c r="CI640" i="11"/>
  <c r="CI636" i="11"/>
  <c r="CI681" i="11"/>
  <c r="CI677" i="11"/>
  <c r="CI673" i="11"/>
  <c r="CI669" i="11"/>
  <c r="CI665" i="11"/>
  <c r="CI661" i="11"/>
  <c r="CI657" i="11"/>
  <c r="CI635" i="11"/>
  <c r="CI631" i="11"/>
  <c r="CI627" i="11"/>
  <c r="CI623" i="11"/>
  <c r="CI614" i="11"/>
  <c r="CI609" i="11"/>
  <c r="CI639" i="11"/>
  <c r="CI618" i="11"/>
  <c r="CI604" i="11"/>
  <c r="CI596" i="11"/>
  <c r="CI592" i="11"/>
  <c r="CI630" i="11"/>
  <c r="CI626" i="11"/>
  <c r="CI608" i="11"/>
  <c r="CI587" i="11"/>
  <c r="CI612" i="11"/>
  <c r="CI603" i="11"/>
  <c r="CI599" i="11"/>
  <c r="CI595" i="11"/>
  <c r="CI591" i="11"/>
  <c r="CI633" i="11"/>
  <c r="CI629" i="11"/>
  <c r="CI625" i="11"/>
  <c r="CI621" i="11"/>
  <c r="CI616" i="11"/>
  <c r="CI607" i="11"/>
  <c r="CI620" i="11"/>
  <c r="CI611" i="11"/>
  <c r="CI602" i="11"/>
  <c r="CI598" i="11"/>
  <c r="CI594" i="11"/>
  <c r="CI590" i="11"/>
  <c r="CI643" i="11"/>
  <c r="CI632" i="11"/>
  <c r="CI628" i="11"/>
  <c r="CI624" i="11"/>
  <c r="CI615" i="11"/>
  <c r="CI606" i="11"/>
  <c r="CI589" i="11"/>
  <c r="CI619" i="11"/>
  <c r="CI610" i="11"/>
  <c r="CI605" i="11"/>
  <c r="CI597" i="11"/>
  <c r="CI576" i="11"/>
  <c r="CI572" i="11"/>
  <c r="CI568" i="11"/>
  <c r="CI564" i="11"/>
  <c r="CI560" i="11"/>
  <c r="CI556" i="11"/>
  <c r="CI551" i="11"/>
  <c r="CI555" i="11"/>
  <c r="CI546" i="11"/>
  <c r="CI593" i="11"/>
  <c r="CI586" i="11"/>
  <c r="CI584" i="11"/>
  <c r="CI579" i="11"/>
  <c r="CI575" i="11"/>
  <c r="CI567" i="11"/>
  <c r="CI563" i="11"/>
  <c r="CI559" i="11"/>
  <c r="CI550" i="11"/>
  <c r="CI541" i="11"/>
  <c r="CI537" i="11"/>
  <c r="CI583" i="11"/>
  <c r="CI554" i="11"/>
  <c r="CI545" i="11"/>
  <c r="CI578" i="11"/>
  <c r="CI574" i="11"/>
  <c r="CI570" i="11"/>
  <c r="CI566" i="11"/>
  <c r="CI562" i="11"/>
  <c r="CI558" i="11"/>
  <c r="CI549" i="11"/>
  <c r="CI582" i="11"/>
  <c r="CI553" i="11"/>
  <c r="CI548" i="11"/>
  <c r="CI544" i="11"/>
  <c r="CI577" i="11"/>
  <c r="CI573" i="11"/>
  <c r="CI569" i="11"/>
  <c r="CI565" i="11"/>
  <c r="CI561" i="11"/>
  <c r="CI557" i="11"/>
  <c r="CI543" i="11"/>
  <c r="CI539" i="11"/>
  <c r="CI585" i="11"/>
  <c r="CI581" i="11"/>
  <c r="CI552" i="11"/>
  <c r="CI542" i="11"/>
  <c r="CI533" i="11"/>
  <c r="CI529" i="11"/>
  <c r="CI525" i="11"/>
  <c r="CI521" i="11"/>
  <c r="CI517" i="11"/>
  <c r="CI504" i="11"/>
  <c r="CI500" i="11"/>
  <c r="CI540" i="11"/>
  <c r="CI512" i="11"/>
  <c r="CI508" i="11"/>
  <c r="CI487" i="11"/>
  <c r="CI538" i="11"/>
  <c r="CI536" i="11"/>
  <c r="CI532" i="11"/>
  <c r="CI524" i="11"/>
  <c r="CI520" i="11"/>
  <c r="CI516" i="11"/>
  <c r="CI503" i="11"/>
  <c r="CI499" i="11"/>
  <c r="CI495" i="11"/>
  <c r="CI511" i="11"/>
  <c r="CI507" i="11"/>
  <c r="CI490" i="11"/>
  <c r="CI535" i="11"/>
  <c r="CI531" i="11"/>
  <c r="CI527" i="11"/>
  <c r="CI523" i="11"/>
  <c r="CI519" i="11"/>
  <c r="CI515" i="11"/>
  <c r="CI506" i="11"/>
  <c r="CI502" i="11"/>
  <c r="CI498" i="11"/>
  <c r="CI494" i="11"/>
  <c r="CI514" i="11"/>
  <c r="CI510" i="11"/>
  <c r="CI489" i="11"/>
  <c r="CI534" i="11"/>
  <c r="CI530" i="11"/>
  <c r="CI526" i="11"/>
  <c r="CI522" i="11"/>
  <c r="CI518" i="11"/>
  <c r="CI505" i="11"/>
  <c r="CI501" i="11"/>
  <c r="CI493" i="11"/>
  <c r="CI513" i="11"/>
  <c r="CI484" i="11"/>
  <c r="CI472" i="11"/>
  <c r="CI468" i="11"/>
  <c r="CI464" i="11"/>
  <c r="CI455" i="11"/>
  <c r="CI480" i="11"/>
  <c r="CI476" i="11"/>
  <c r="CI459" i="11"/>
  <c r="CI454" i="11"/>
  <c r="CI450" i="11"/>
  <c r="CI446" i="11"/>
  <c r="CI442" i="11"/>
  <c r="CI438" i="11"/>
  <c r="CI488" i="11"/>
  <c r="CI471" i="11"/>
  <c r="CI467" i="11"/>
  <c r="CI463" i="11"/>
  <c r="CI483" i="11"/>
  <c r="CI479" i="11"/>
  <c r="CI475" i="11"/>
  <c r="CI458" i="11"/>
  <c r="CI453" i="11"/>
  <c r="CI449" i="11"/>
  <c r="CI445" i="11"/>
  <c r="CI441" i="11"/>
  <c r="CI496" i="11"/>
  <c r="CI485" i="11"/>
  <c r="CI470" i="11"/>
  <c r="CI466" i="11"/>
  <c r="CI462" i="11"/>
  <c r="CI482" i="11"/>
  <c r="CI478" i="11"/>
  <c r="CI474" i="11"/>
  <c r="CI457" i="11"/>
  <c r="CI452" i="11"/>
  <c r="CI448" i="11"/>
  <c r="CI444" i="11"/>
  <c r="CI440" i="11"/>
  <c r="CI486" i="11"/>
  <c r="CI473" i="11"/>
  <c r="CI469" i="11"/>
  <c r="CI465" i="11"/>
  <c r="CI461" i="11"/>
  <c r="CI481" i="11"/>
  <c r="CI477" i="11"/>
  <c r="CI460" i="11"/>
  <c r="CI456" i="11"/>
  <c r="CI451" i="11"/>
  <c r="CI443" i="11"/>
  <c r="CI436" i="11"/>
  <c r="CI432" i="11"/>
  <c r="CI428" i="11"/>
  <c r="CI424" i="11"/>
  <c r="CI420" i="11"/>
  <c r="CI416" i="11"/>
  <c r="CI412" i="11"/>
  <c r="CI408" i="11"/>
  <c r="CI404" i="11"/>
  <c r="CI400" i="11"/>
  <c r="CI399" i="11"/>
  <c r="CI395" i="11"/>
  <c r="CI391" i="11"/>
  <c r="CI387" i="11"/>
  <c r="CI439" i="11"/>
  <c r="CI435" i="11"/>
  <c r="CI431" i="11"/>
  <c r="CI427" i="11"/>
  <c r="CI423" i="11"/>
  <c r="CI419" i="11"/>
  <c r="CI415" i="11"/>
  <c r="CI411" i="11"/>
  <c r="CI407" i="11"/>
  <c r="CI403" i="11"/>
  <c r="CI382" i="11"/>
  <c r="CI447" i="11"/>
  <c r="CI434" i="11"/>
  <c r="CI430" i="11"/>
  <c r="CI426" i="11"/>
  <c r="CI422" i="11"/>
  <c r="CI418" i="11"/>
  <c r="CI414" i="11"/>
  <c r="CI410" i="11"/>
  <c r="CI406" i="11"/>
  <c r="CI402" i="11"/>
  <c r="CI385" i="11"/>
  <c r="CI425" i="11"/>
  <c r="CI384" i="11"/>
  <c r="CI429" i="11"/>
  <c r="CI401" i="11"/>
  <c r="CI386" i="11"/>
  <c r="CI378" i="11"/>
  <c r="CI374" i="11"/>
  <c r="CI433" i="11"/>
  <c r="CI409" i="11"/>
  <c r="CI398" i="11"/>
  <c r="CI413" i="11"/>
  <c r="CI390" i="11"/>
  <c r="CI394" i="11"/>
  <c r="CI381" i="11"/>
  <c r="CI380" i="11"/>
  <c r="CI368" i="11"/>
  <c r="CI344" i="11"/>
  <c r="CI340" i="11"/>
  <c r="CI379" i="11"/>
  <c r="CI375" i="11"/>
  <c r="CI371" i="11"/>
  <c r="CI343" i="11"/>
  <c r="CI338" i="11"/>
  <c r="CI362" i="11"/>
  <c r="CI335" i="11"/>
  <c r="CI326" i="11"/>
  <c r="CI322" i="11"/>
  <c r="CI313" i="11"/>
  <c r="CI367" i="11"/>
  <c r="CI364" i="11"/>
  <c r="CI360" i="11"/>
  <c r="CI354" i="11"/>
  <c r="CI348" i="11"/>
  <c r="CI369" i="11"/>
  <c r="CI358" i="11"/>
  <c r="CI350" i="11"/>
  <c r="CI346" i="11"/>
  <c r="CI341" i="11"/>
  <c r="CI417" i="11"/>
  <c r="CI356" i="11"/>
  <c r="CI337" i="11"/>
  <c r="CI329" i="11"/>
  <c r="CI363" i="11"/>
  <c r="CI353" i="11"/>
  <c r="CI328" i="11"/>
  <c r="CI370" i="11"/>
  <c r="CI365" i="11"/>
  <c r="CI361" i="11"/>
  <c r="CI347" i="11"/>
  <c r="CI357" i="11"/>
  <c r="CI355" i="11"/>
  <c r="CI351" i="11"/>
  <c r="CI349" i="11"/>
  <c r="CI336" i="11"/>
  <c r="CI331" i="11"/>
  <c r="CI318" i="11"/>
  <c r="CI309" i="11"/>
  <c r="CI300" i="11"/>
  <c r="CI296" i="11"/>
  <c r="CI291" i="11"/>
  <c r="CI287" i="11"/>
  <c r="CI317" i="11"/>
  <c r="CI304" i="11"/>
  <c r="CI295" i="11"/>
  <c r="CI282" i="11"/>
  <c r="CI274" i="11"/>
  <c r="CI265" i="11"/>
  <c r="CI261" i="11"/>
  <c r="CI257" i="11"/>
  <c r="CI253" i="11"/>
  <c r="CI249" i="11"/>
  <c r="CI240" i="11"/>
  <c r="CI324" i="11"/>
  <c r="CI319" i="11"/>
  <c r="CI308" i="11"/>
  <c r="CI299" i="11"/>
  <c r="CI294" i="11"/>
  <c r="CI290" i="11"/>
  <c r="CI286" i="11"/>
  <c r="CI269" i="11"/>
  <c r="CI244" i="11"/>
  <c r="CI235" i="11"/>
  <c r="CI226" i="11"/>
  <c r="CI222" i="11"/>
  <c r="CI330" i="11"/>
  <c r="CI315" i="11"/>
  <c r="CI307" i="11"/>
  <c r="CI303" i="11"/>
  <c r="CI281" i="11"/>
  <c r="CI277" i="11"/>
  <c r="CI273" i="11"/>
  <c r="CI264" i="11"/>
  <c r="CI260" i="11"/>
  <c r="CI256" i="11"/>
  <c r="CI252" i="11"/>
  <c r="CI248" i="11"/>
  <c r="CI239" i="11"/>
  <c r="CI230" i="11"/>
  <c r="CI321" i="11"/>
  <c r="CI311" i="11"/>
  <c r="CI298" i="11"/>
  <c r="CI293" i="11"/>
  <c r="CI289" i="11"/>
  <c r="CI272" i="11"/>
  <c r="CI268" i="11"/>
  <c r="CI243" i="11"/>
  <c r="CI238" i="11"/>
  <c r="CI234" i="11"/>
  <c r="CI225" i="11"/>
  <c r="CI334" i="11"/>
  <c r="CI325" i="11"/>
  <c r="CI306" i="11"/>
  <c r="CI302" i="11"/>
  <c r="CI323" i="11"/>
  <c r="CI314" i="11"/>
  <c r="CI312" i="11"/>
  <c r="CI301" i="11"/>
  <c r="CI297" i="11"/>
  <c r="CI342" i="11"/>
  <c r="CI327" i="11"/>
  <c r="CI316" i="11"/>
  <c r="CI280" i="11"/>
  <c r="CI279" i="11"/>
  <c r="CI227" i="11"/>
  <c r="CI217" i="11"/>
  <c r="CI213" i="11"/>
  <c r="CI284" i="11"/>
  <c r="CI255" i="11"/>
  <c r="CI254" i="11"/>
  <c r="CI245" i="11"/>
  <c r="CI228" i="11"/>
  <c r="CI200" i="11"/>
  <c r="CI191" i="11"/>
  <c r="CI177" i="11"/>
  <c r="CI168" i="11"/>
  <c r="CI163" i="11"/>
  <c r="CI159" i="11"/>
  <c r="CI150" i="11"/>
  <c r="CI288" i="11"/>
  <c r="CI246" i="11"/>
  <c r="CI236" i="11"/>
  <c r="CI223" i="11"/>
  <c r="CI220" i="11"/>
  <c r="CI212" i="11"/>
  <c r="CI199" i="11"/>
  <c r="CI181" i="11"/>
  <c r="CI172" i="11"/>
  <c r="CI158" i="11"/>
  <c r="CI145" i="11"/>
  <c r="CI251" i="11"/>
  <c r="CI250" i="11"/>
  <c r="CI241" i="11"/>
  <c r="CI237" i="11"/>
  <c r="CI233" i="11"/>
  <c r="CI232" i="11"/>
  <c r="CI229" i="11"/>
  <c r="CI224" i="11"/>
  <c r="CI207" i="11"/>
  <c r="CI203" i="11"/>
  <c r="CI194" i="11"/>
  <c r="CI190" i="11"/>
  <c r="CI185" i="11"/>
  <c r="CI176" i="11"/>
  <c r="CI167" i="11"/>
  <c r="CI162" i="11"/>
  <c r="CI270" i="11"/>
  <c r="CI242" i="11"/>
  <c r="CI219" i="11"/>
  <c r="CI215" i="11"/>
  <c r="CI211" i="11"/>
  <c r="CI180" i="11"/>
  <c r="CI157" i="11"/>
  <c r="CI153" i="11"/>
  <c r="CI148" i="11"/>
  <c r="CI144" i="11"/>
  <c r="CI267" i="11"/>
  <c r="CI263" i="11"/>
  <c r="CI262" i="11"/>
  <c r="CI275" i="11"/>
  <c r="CI292" i="11"/>
  <c r="CI283" i="11"/>
  <c r="CI259" i="11"/>
  <c r="CI258" i="11"/>
  <c r="CI205" i="11"/>
  <c r="CI201" i="11"/>
  <c r="CI206" i="11"/>
  <c r="CI164" i="11"/>
  <c r="CI156" i="11"/>
  <c r="CI152" i="11"/>
  <c r="CI138" i="11"/>
  <c r="CI134" i="11"/>
  <c r="CI121" i="11"/>
  <c r="CI117" i="11"/>
  <c r="CI112" i="11"/>
  <c r="CI165" i="11"/>
  <c r="CI129" i="11"/>
  <c r="CI125" i="11"/>
  <c r="CI107" i="11"/>
  <c r="CI103" i="11"/>
  <c r="CI99" i="11"/>
  <c r="CI95" i="11"/>
  <c r="CI87" i="11"/>
  <c r="CI83" i="11"/>
  <c r="CI79" i="11"/>
  <c r="CI75" i="11"/>
  <c r="CI71" i="11"/>
  <c r="CI67" i="11"/>
  <c r="CI65" i="11"/>
  <c r="CI214" i="11"/>
  <c r="CI188" i="11"/>
  <c r="CI187" i="11"/>
  <c r="CI169" i="11"/>
  <c r="CI137" i="11"/>
  <c r="CI133" i="11"/>
  <c r="CI120" i="11"/>
  <c r="CI111" i="11"/>
  <c r="CI202" i="11"/>
  <c r="CI166" i="11"/>
  <c r="CI128" i="11"/>
  <c r="CI106" i="11"/>
  <c r="CI102" i="11"/>
  <c r="CI98" i="11"/>
  <c r="CI94" i="11"/>
  <c r="CI86" i="11"/>
  <c r="CI82" i="11"/>
  <c r="CI78" i="11"/>
  <c r="CI74" i="11"/>
  <c r="CI66" i="11"/>
  <c r="CI173" i="11"/>
  <c r="CI146" i="11"/>
  <c r="CI136" i="11"/>
  <c r="CI132" i="11"/>
  <c r="CI123" i="11"/>
  <c r="CI119" i="11"/>
  <c r="CI114" i="11"/>
  <c r="CI210" i="11"/>
  <c r="CI196" i="11"/>
  <c r="CI193" i="11"/>
  <c r="CI192" i="11"/>
  <c r="CI174" i="11"/>
  <c r="CI147" i="11"/>
  <c r="CI127" i="11"/>
  <c r="CI182" i="11"/>
  <c r="CI178" i="11"/>
  <c r="CI141" i="11"/>
  <c r="CI139" i="11"/>
  <c r="CI135" i="11"/>
  <c r="CI122" i="11"/>
  <c r="CI118" i="11"/>
  <c r="CI197" i="11"/>
  <c r="CI183" i="11"/>
  <c r="CI175" i="11"/>
  <c r="CI160" i="11"/>
  <c r="CI155" i="11"/>
  <c r="CI151" i="11"/>
  <c r="CI140" i="11"/>
  <c r="CI130" i="11"/>
  <c r="CI126" i="11"/>
  <c r="CI108" i="11"/>
  <c r="CI104" i="11"/>
  <c r="CI100" i="11"/>
  <c r="CI96" i="11"/>
  <c r="CI92" i="11"/>
  <c r="CI88" i="11"/>
  <c r="CI84" i="11"/>
  <c r="CI68" i="11"/>
  <c r="CI64" i="11"/>
  <c r="CI60" i="11"/>
  <c r="CI93" i="11"/>
  <c r="CI77" i="11"/>
  <c r="CI58" i="11"/>
  <c r="CI25" i="11"/>
  <c r="CI14" i="11"/>
  <c r="CI8" i="11"/>
  <c r="CI13" i="11"/>
  <c r="CI12" i="11"/>
  <c r="CI113" i="11"/>
  <c r="CI54" i="11"/>
  <c r="CI46" i="11"/>
  <c r="CI42" i="11"/>
  <c r="CI38" i="11"/>
  <c r="CI30" i="11"/>
  <c r="CI26" i="11"/>
  <c r="CI10" i="11"/>
  <c r="CI81" i="11"/>
  <c r="CI63" i="11"/>
  <c r="CI61" i="11"/>
  <c r="CI55" i="11"/>
  <c r="CI51" i="11"/>
  <c r="CI47" i="11"/>
  <c r="CI39" i="11"/>
  <c r="CI35" i="11"/>
  <c r="CI31" i="11"/>
  <c r="CI27" i="11"/>
  <c r="CI21" i="11"/>
  <c r="CI11" i="11"/>
  <c r="CI109" i="11"/>
  <c r="CI69" i="11"/>
  <c r="CI20" i="11"/>
  <c r="CI89" i="11"/>
  <c r="CI73" i="11"/>
  <c r="CI52" i="11"/>
  <c r="CI48" i="11"/>
  <c r="CI40" i="11"/>
  <c r="CI36" i="11"/>
  <c r="CI32" i="11"/>
  <c r="CI19" i="11"/>
  <c r="CI9" i="11"/>
  <c r="CI23" i="11"/>
  <c r="CI18" i="11"/>
  <c r="CI59" i="11"/>
  <c r="CI57" i="11"/>
  <c r="CI53" i="11"/>
  <c r="CI49" i="11"/>
  <c r="CI45" i="11"/>
  <c r="CI41" i="11"/>
  <c r="CI37" i="11"/>
  <c r="CI33" i="11"/>
  <c r="CI29" i="11"/>
  <c r="CI24" i="11"/>
  <c r="CI15" i="11"/>
  <c r="CS972" i="11"/>
  <c r="CS971" i="11"/>
  <c r="CS970" i="11"/>
  <c r="CS969" i="11"/>
  <c r="CS968" i="11"/>
  <c r="CS967" i="11"/>
  <c r="CS966" i="11"/>
  <c r="CS965" i="11"/>
  <c r="CS963" i="11"/>
  <c r="CS962" i="11"/>
  <c r="CS961" i="11"/>
  <c r="CS960" i="11"/>
  <c r="CS959" i="11"/>
  <c r="CS958" i="11"/>
  <c r="CS956" i="11"/>
  <c r="CS954" i="11"/>
  <c r="CS953" i="11"/>
  <c r="CS950" i="11"/>
  <c r="CS957" i="11"/>
  <c r="CS947" i="11"/>
  <c r="CS952" i="11"/>
  <c r="CS948" i="11"/>
  <c r="CS941" i="11"/>
  <c r="CS951" i="11"/>
  <c r="CS944" i="11"/>
  <c r="CS945" i="11"/>
  <c r="CS943" i="11"/>
  <c r="CS949" i="11"/>
  <c r="CS942" i="11"/>
  <c r="CS934" i="11"/>
  <c r="CS932" i="11"/>
  <c r="CS920" i="11"/>
  <c r="CS918" i="11"/>
  <c r="CS917" i="11"/>
  <c r="CS926" i="11"/>
  <c r="CS939" i="11"/>
  <c r="CS931" i="11"/>
  <c r="CS925" i="11"/>
  <c r="CS933" i="11"/>
  <c r="CS930" i="11"/>
  <c r="CS936" i="11"/>
  <c r="CS935" i="11"/>
  <c r="CS940" i="11"/>
  <c r="CS938" i="11"/>
  <c r="CS929" i="11"/>
  <c r="CS913" i="11"/>
  <c r="CS908" i="11"/>
  <c r="CS904" i="11"/>
  <c r="CS903" i="11"/>
  <c r="CS902" i="11"/>
  <c r="CS900" i="11"/>
  <c r="CS899" i="11"/>
  <c r="CS898" i="11"/>
  <c r="CS897" i="11"/>
  <c r="CS896" i="11"/>
  <c r="CS895" i="11"/>
  <c r="CS894" i="11"/>
  <c r="CS893" i="11"/>
  <c r="CS892" i="11"/>
  <c r="CS891" i="11"/>
  <c r="CS890" i="11"/>
  <c r="CS889" i="11"/>
  <c r="CS923" i="11"/>
  <c r="CS915" i="11"/>
  <c r="CS905" i="11"/>
  <c r="CS912" i="11"/>
  <c r="CS927" i="11"/>
  <c r="CS907" i="11"/>
  <c r="CS922" i="11"/>
  <c r="CS914" i="11"/>
  <c r="CS911" i="11"/>
  <c r="CS909" i="11"/>
  <c r="CS924" i="11"/>
  <c r="CS921" i="11"/>
  <c r="CS916" i="11"/>
  <c r="CS906" i="11"/>
  <c r="CS883" i="11"/>
  <c r="CS875" i="11"/>
  <c r="CS871" i="11"/>
  <c r="CS888" i="11"/>
  <c r="CS886" i="11"/>
  <c r="CS887" i="11"/>
  <c r="CS869" i="11"/>
  <c r="CS858" i="11"/>
  <c r="CS881" i="11"/>
  <c r="CS866" i="11"/>
  <c r="CS862" i="11"/>
  <c r="CS849" i="11"/>
  <c r="CS882" i="11"/>
  <c r="CS878" i="11"/>
  <c r="CS877" i="11"/>
  <c r="CS857" i="11"/>
  <c r="CS853" i="11"/>
  <c r="CS873" i="11"/>
  <c r="CS870" i="11"/>
  <c r="CS868" i="11"/>
  <c r="CS876" i="11"/>
  <c r="CS874" i="11"/>
  <c r="CS867" i="11"/>
  <c r="CS859" i="11"/>
  <c r="CS860" i="11"/>
  <c r="CS861" i="11"/>
  <c r="CS856" i="11"/>
  <c r="CS845" i="11"/>
  <c r="CS841" i="11"/>
  <c r="CS854" i="11"/>
  <c r="CS852" i="11"/>
  <c r="CS840" i="11"/>
  <c r="CS836" i="11"/>
  <c r="CS832" i="11"/>
  <c r="CS865" i="11"/>
  <c r="CS850" i="11"/>
  <c r="CS848" i="11"/>
  <c r="CS855" i="11"/>
  <c r="CS851" i="11"/>
  <c r="CS846" i="11"/>
  <c r="CS820" i="11"/>
  <c r="CS816" i="11"/>
  <c r="CS828" i="11"/>
  <c r="CS824" i="11"/>
  <c r="CS807" i="11"/>
  <c r="CS802" i="11"/>
  <c r="CS819" i="11"/>
  <c r="CS815" i="11"/>
  <c r="CS838" i="11"/>
  <c r="CS835" i="11"/>
  <c r="CS831" i="11"/>
  <c r="CS827" i="11"/>
  <c r="CS823" i="11"/>
  <c r="CS844" i="11"/>
  <c r="CS833" i="11"/>
  <c r="CS822" i="11"/>
  <c r="CS826" i="11"/>
  <c r="CS839" i="11"/>
  <c r="CS834" i="11"/>
  <c r="CS830" i="11"/>
  <c r="CS809" i="11"/>
  <c r="CS803" i="11"/>
  <c r="CS800" i="11"/>
  <c r="CS796" i="11"/>
  <c r="CS792" i="11"/>
  <c r="CS783" i="11"/>
  <c r="CS778" i="11"/>
  <c r="CS817" i="11"/>
  <c r="CS805" i="11"/>
  <c r="CS787" i="11"/>
  <c r="CS782" i="11"/>
  <c r="CS818" i="11"/>
  <c r="CS813" i="11"/>
  <c r="CS799" i="11"/>
  <c r="CS814" i="11"/>
  <c r="CS810" i="11"/>
  <c r="CS804" i="11"/>
  <c r="CS798" i="11"/>
  <c r="CS812" i="11"/>
  <c r="CS808" i="11"/>
  <c r="CS806" i="11"/>
  <c r="CS801" i="11"/>
  <c r="CS797" i="11"/>
  <c r="CS793" i="11"/>
  <c r="CS789" i="11"/>
  <c r="CS774" i="11"/>
  <c r="CS770" i="11"/>
  <c r="CS765" i="11"/>
  <c r="CS761" i="11"/>
  <c r="CS794" i="11"/>
  <c r="CS780" i="11"/>
  <c r="CS795" i="11"/>
  <c r="CS786" i="11"/>
  <c r="CS773" i="11"/>
  <c r="CS769" i="11"/>
  <c r="CS764" i="11"/>
  <c r="CS760" i="11"/>
  <c r="CS756" i="11"/>
  <c r="CS790" i="11"/>
  <c r="CS784" i="11"/>
  <c r="CS777" i="11"/>
  <c r="CS791" i="11"/>
  <c r="CS772" i="11"/>
  <c r="CS768" i="11"/>
  <c r="CS781" i="11"/>
  <c r="CS776" i="11"/>
  <c r="CS785" i="11"/>
  <c r="CS779" i="11"/>
  <c r="CS771" i="11"/>
  <c r="CS775" i="11"/>
  <c r="CS767" i="11"/>
  <c r="CS750" i="11"/>
  <c r="CS763" i="11"/>
  <c r="CS749" i="11"/>
  <c r="CS740" i="11"/>
  <c r="CS759" i="11"/>
  <c r="CS739" i="11"/>
  <c r="CS735" i="11"/>
  <c r="CS757" i="11"/>
  <c r="CS755" i="11"/>
  <c r="CS748" i="11"/>
  <c r="CS743" i="11"/>
  <c r="CS752" i="11"/>
  <c r="CS738" i="11"/>
  <c r="CS747" i="11"/>
  <c r="CS742" i="11"/>
  <c r="CS766" i="11"/>
  <c r="CS758" i="11"/>
  <c r="CS751" i="11"/>
  <c r="CS737" i="11"/>
  <c r="CS762" i="11"/>
  <c r="CS753" i="11"/>
  <c r="CS746" i="11"/>
  <c r="CS741" i="11"/>
  <c r="CS728" i="11"/>
  <c r="CS723" i="11"/>
  <c r="CS719" i="11"/>
  <c r="CS736" i="11"/>
  <c r="CS734" i="11"/>
  <c r="CS732" i="11"/>
  <c r="CS727" i="11"/>
  <c r="CS710" i="11"/>
  <c r="CS731" i="11"/>
  <c r="CS722" i="11"/>
  <c r="CS714" i="11"/>
  <c r="CS726" i="11"/>
  <c r="CS713" i="11"/>
  <c r="CS730" i="11"/>
  <c r="CS721" i="11"/>
  <c r="CS717" i="11"/>
  <c r="CS725" i="11"/>
  <c r="CS712" i="11"/>
  <c r="CS729" i="11"/>
  <c r="CS720" i="11"/>
  <c r="CS716" i="11"/>
  <c r="CS733" i="11"/>
  <c r="CS724" i="11"/>
  <c r="CS706" i="11"/>
  <c r="CS702" i="11"/>
  <c r="CS698" i="11"/>
  <c r="CS694" i="11"/>
  <c r="CS689" i="11"/>
  <c r="CS685" i="11"/>
  <c r="CS709" i="11"/>
  <c r="CS705" i="11"/>
  <c r="CS701" i="11"/>
  <c r="CS697" i="11"/>
  <c r="CS693" i="11"/>
  <c r="CS688" i="11"/>
  <c r="CS684" i="11"/>
  <c r="CS704" i="11"/>
  <c r="CS700" i="11"/>
  <c r="CS696" i="11"/>
  <c r="CS692" i="11"/>
  <c r="CS687" i="11"/>
  <c r="CS708" i="11"/>
  <c r="CS699" i="11"/>
  <c r="CS695" i="11"/>
  <c r="CS691" i="11"/>
  <c r="CS690" i="11"/>
  <c r="CS686" i="11"/>
  <c r="CS655" i="11"/>
  <c r="CS651" i="11"/>
  <c r="CS679" i="11"/>
  <c r="CS675" i="11"/>
  <c r="CS671" i="11"/>
  <c r="CS667" i="11"/>
  <c r="CS659" i="11"/>
  <c r="CS682" i="11"/>
  <c r="CS654" i="11"/>
  <c r="CS650" i="11"/>
  <c r="CS645" i="11"/>
  <c r="CS641" i="11"/>
  <c r="CS637" i="11"/>
  <c r="CS683" i="11"/>
  <c r="CS678" i="11"/>
  <c r="CS674" i="11"/>
  <c r="CS670" i="11"/>
  <c r="CS666" i="11"/>
  <c r="CS662" i="11"/>
  <c r="CS658" i="11"/>
  <c r="CS653" i="11"/>
  <c r="CS649" i="11"/>
  <c r="CS644" i="11"/>
  <c r="CS640" i="11"/>
  <c r="CS636" i="11"/>
  <c r="CS681" i="11"/>
  <c r="CS677" i="11"/>
  <c r="CS673" i="11"/>
  <c r="CS669" i="11"/>
  <c r="CS665" i="11"/>
  <c r="CS661" i="11"/>
  <c r="CS657" i="11"/>
  <c r="CS656" i="11"/>
  <c r="CS652" i="11"/>
  <c r="CS648" i="11"/>
  <c r="CS643" i="11"/>
  <c r="CS639" i="11"/>
  <c r="CS680" i="11"/>
  <c r="CS676" i="11"/>
  <c r="CS672" i="11"/>
  <c r="CS668" i="11"/>
  <c r="CS664" i="11"/>
  <c r="CS660" i="11"/>
  <c r="CS635" i="11"/>
  <c r="CS630" i="11"/>
  <c r="CS626" i="11"/>
  <c r="CS608" i="11"/>
  <c r="CS647" i="11"/>
  <c r="CS646" i="11"/>
  <c r="CS612" i="11"/>
  <c r="CS603" i="11"/>
  <c r="CS599" i="11"/>
  <c r="CS595" i="11"/>
  <c r="CS591" i="11"/>
  <c r="CS633" i="11"/>
  <c r="CS629" i="11"/>
  <c r="CS625" i="11"/>
  <c r="CS621" i="11"/>
  <c r="CS616" i="11"/>
  <c r="CS607" i="11"/>
  <c r="CS586" i="11"/>
  <c r="CS620" i="11"/>
  <c r="CS611" i="11"/>
  <c r="CS602" i="11"/>
  <c r="CS598" i="11"/>
  <c r="CS594" i="11"/>
  <c r="CS590" i="11"/>
  <c r="CS642" i="11"/>
  <c r="CS632" i="11"/>
  <c r="CS628" i="11"/>
  <c r="CS624" i="11"/>
  <c r="CS615" i="11"/>
  <c r="CS606" i="11"/>
  <c r="CS589" i="11"/>
  <c r="CS634" i="11"/>
  <c r="CS619" i="11"/>
  <c r="CS610" i="11"/>
  <c r="CS605" i="11"/>
  <c r="CS597" i="11"/>
  <c r="CS593" i="11"/>
  <c r="CS631" i="11"/>
  <c r="CS627" i="11"/>
  <c r="CS623" i="11"/>
  <c r="CS614" i="11"/>
  <c r="CS609" i="11"/>
  <c r="CS638" i="11"/>
  <c r="CS618" i="11"/>
  <c r="CS604" i="11"/>
  <c r="CS596" i="11"/>
  <c r="CS579" i="11"/>
  <c r="CS575" i="11"/>
  <c r="CS567" i="11"/>
  <c r="CS563" i="11"/>
  <c r="CS559" i="11"/>
  <c r="CS550" i="11"/>
  <c r="CS592" i="11"/>
  <c r="CS583" i="11"/>
  <c r="CS554" i="11"/>
  <c r="CS545" i="11"/>
  <c r="CS584" i="11"/>
  <c r="CS578" i="11"/>
  <c r="CS574" i="11"/>
  <c r="CS570" i="11"/>
  <c r="CS566" i="11"/>
  <c r="CS562" i="11"/>
  <c r="CS558" i="11"/>
  <c r="CS549" i="11"/>
  <c r="CS540" i="11"/>
  <c r="CS582" i="11"/>
  <c r="CS553" i="11"/>
  <c r="CS548" i="11"/>
  <c r="CS544" i="11"/>
  <c r="CS577" i="11"/>
  <c r="CS573" i="11"/>
  <c r="CS569" i="11"/>
  <c r="CS565" i="11"/>
  <c r="CS561" i="11"/>
  <c r="CS557" i="11"/>
  <c r="CS587" i="11"/>
  <c r="CS581" i="11"/>
  <c r="CS552" i="11"/>
  <c r="CS576" i="11"/>
  <c r="CS572" i="11"/>
  <c r="CS568" i="11"/>
  <c r="CS564" i="11"/>
  <c r="CS560" i="11"/>
  <c r="CS556" i="11"/>
  <c r="CS551" i="11"/>
  <c r="CS542" i="11"/>
  <c r="CS538" i="11"/>
  <c r="CS585" i="11"/>
  <c r="CS555" i="11"/>
  <c r="CS546" i="11"/>
  <c r="CS539" i="11"/>
  <c r="CS536" i="11"/>
  <c r="CS532" i="11"/>
  <c r="CS524" i="11"/>
  <c r="CS520" i="11"/>
  <c r="CS516" i="11"/>
  <c r="CS503" i="11"/>
  <c r="CS499" i="11"/>
  <c r="CS537" i="11"/>
  <c r="CS511" i="11"/>
  <c r="CS507" i="11"/>
  <c r="CS490" i="11"/>
  <c r="CS486" i="11"/>
  <c r="CS535" i="11"/>
  <c r="CS531" i="11"/>
  <c r="CS527" i="11"/>
  <c r="CS523" i="11"/>
  <c r="CS519" i="11"/>
  <c r="CS515" i="11"/>
  <c r="CS506" i="11"/>
  <c r="CS502" i="11"/>
  <c r="CS498" i="11"/>
  <c r="CS494" i="11"/>
  <c r="CS514" i="11"/>
  <c r="CS510" i="11"/>
  <c r="CS489" i="11"/>
  <c r="CS534" i="11"/>
  <c r="CS530" i="11"/>
  <c r="CS526" i="11"/>
  <c r="CS522" i="11"/>
  <c r="CS518" i="11"/>
  <c r="CS505" i="11"/>
  <c r="CS501" i="11"/>
  <c r="CS493" i="11"/>
  <c r="CS513" i="11"/>
  <c r="CS488" i="11"/>
  <c r="CS543" i="11"/>
  <c r="CS533" i="11"/>
  <c r="CS529" i="11"/>
  <c r="CS525" i="11"/>
  <c r="CS521" i="11"/>
  <c r="CS517" i="11"/>
  <c r="CS504" i="11"/>
  <c r="CS500" i="11"/>
  <c r="CS496" i="11"/>
  <c r="CS541" i="11"/>
  <c r="CS512" i="11"/>
  <c r="CS508" i="11"/>
  <c r="CS484" i="11"/>
  <c r="CS471" i="11"/>
  <c r="CS467" i="11"/>
  <c r="CS463" i="11"/>
  <c r="CS487" i="11"/>
  <c r="CS483" i="11"/>
  <c r="CS479" i="11"/>
  <c r="CS475" i="11"/>
  <c r="CS458" i="11"/>
  <c r="CS453" i="11"/>
  <c r="CS449" i="11"/>
  <c r="CS445" i="11"/>
  <c r="CS441" i="11"/>
  <c r="CS495" i="11"/>
  <c r="CS470" i="11"/>
  <c r="CS466" i="11"/>
  <c r="CS462" i="11"/>
  <c r="CS482" i="11"/>
  <c r="CS478" i="11"/>
  <c r="CS474" i="11"/>
  <c r="CS457" i="11"/>
  <c r="CS452" i="11"/>
  <c r="CS448" i="11"/>
  <c r="CS444" i="11"/>
  <c r="CS440" i="11"/>
  <c r="CS485" i="11"/>
  <c r="CS473" i="11"/>
  <c r="CS469" i="11"/>
  <c r="CS465" i="11"/>
  <c r="CS461" i="11"/>
  <c r="CS481" i="11"/>
  <c r="CS477" i="11"/>
  <c r="CS460" i="11"/>
  <c r="CS456" i="11"/>
  <c r="CS451" i="11"/>
  <c r="CS447" i="11"/>
  <c r="CS443" i="11"/>
  <c r="CS439" i="11"/>
  <c r="CS472" i="11"/>
  <c r="CS468" i="11"/>
  <c r="CS464" i="11"/>
  <c r="CS455" i="11"/>
  <c r="CS480" i="11"/>
  <c r="CS476" i="11"/>
  <c r="CS459" i="11"/>
  <c r="CS454" i="11"/>
  <c r="CS450" i="11"/>
  <c r="CS435" i="11"/>
  <c r="CS431" i="11"/>
  <c r="CS427" i="11"/>
  <c r="CS423" i="11"/>
  <c r="CS419" i="11"/>
  <c r="CS415" i="11"/>
  <c r="CS411" i="11"/>
  <c r="CS407" i="11"/>
  <c r="CS403" i="11"/>
  <c r="CS438" i="11"/>
  <c r="CS398" i="11"/>
  <c r="CS394" i="11"/>
  <c r="CS390" i="11"/>
  <c r="CS386" i="11"/>
  <c r="CS434" i="11"/>
  <c r="CS430" i="11"/>
  <c r="CS426" i="11"/>
  <c r="CS422" i="11"/>
  <c r="CS418" i="11"/>
  <c r="CS414" i="11"/>
  <c r="CS410" i="11"/>
  <c r="CS406" i="11"/>
  <c r="CS402" i="11"/>
  <c r="CS381" i="11"/>
  <c r="CS446" i="11"/>
  <c r="CS433" i="11"/>
  <c r="CS429" i="11"/>
  <c r="CS425" i="11"/>
  <c r="CS417" i="11"/>
  <c r="CS413" i="11"/>
  <c r="CS409" i="11"/>
  <c r="CS401" i="11"/>
  <c r="CS384" i="11"/>
  <c r="CS442" i="11"/>
  <c r="CS436" i="11"/>
  <c r="CS399" i="11"/>
  <c r="CS424" i="11"/>
  <c r="CS400" i="11"/>
  <c r="CS391" i="11"/>
  <c r="CS428" i="11"/>
  <c r="CS432" i="11"/>
  <c r="CS408" i="11"/>
  <c r="CS382" i="11"/>
  <c r="CS380" i="11"/>
  <c r="CS416" i="11"/>
  <c r="CS404" i="11"/>
  <c r="CS395" i="11"/>
  <c r="CS379" i="11"/>
  <c r="CS375" i="11"/>
  <c r="CS371" i="11"/>
  <c r="CS343" i="11"/>
  <c r="CS338" i="11"/>
  <c r="CS420" i="11"/>
  <c r="CS387" i="11"/>
  <c r="CS378" i="11"/>
  <c r="CS374" i="11"/>
  <c r="CS370" i="11"/>
  <c r="CS351" i="11"/>
  <c r="CS342" i="11"/>
  <c r="CS337" i="11"/>
  <c r="CS325" i="11"/>
  <c r="CS312" i="11"/>
  <c r="CS364" i="11"/>
  <c r="CS362" i="11"/>
  <c r="CS360" i="11"/>
  <c r="CS354" i="11"/>
  <c r="CS369" i="11"/>
  <c r="CS367" i="11"/>
  <c r="CS350" i="11"/>
  <c r="CS348" i="11"/>
  <c r="CS346" i="11"/>
  <c r="CS341" i="11"/>
  <c r="CS358" i="11"/>
  <c r="CS356" i="11"/>
  <c r="CS385" i="11"/>
  <c r="CS327" i="11"/>
  <c r="CS365" i="11"/>
  <c r="CS363" i="11"/>
  <c r="CS361" i="11"/>
  <c r="CS353" i="11"/>
  <c r="CS355" i="11"/>
  <c r="CS349" i="11"/>
  <c r="CS347" i="11"/>
  <c r="CS412" i="11"/>
  <c r="CS368" i="11"/>
  <c r="CS357" i="11"/>
  <c r="CS340" i="11"/>
  <c r="CS334" i="11"/>
  <c r="CS330" i="11"/>
  <c r="CS321" i="11"/>
  <c r="CS317" i="11"/>
  <c r="CS308" i="11"/>
  <c r="CS299" i="11"/>
  <c r="CS294" i="11"/>
  <c r="CS290" i="11"/>
  <c r="CS286" i="11"/>
  <c r="CS331" i="11"/>
  <c r="CS307" i="11"/>
  <c r="CS303" i="11"/>
  <c r="CS281" i="11"/>
  <c r="CS277" i="11"/>
  <c r="CS273" i="11"/>
  <c r="CS264" i="11"/>
  <c r="CS260" i="11"/>
  <c r="CS256" i="11"/>
  <c r="CS252" i="11"/>
  <c r="CS248" i="11"/>
  <c r="CS239" i="11"/>
  <c r="CS230" i="11"/>
  <c r="CS336" i="11"/>
  <c r="CS324" i="11"/>
  <c r="CS319" i="11"/>
  <c r="CS298" i="11"/>
  <c r="CS293" i="11"/>
  <c r="CS289" i="11"/>
  <c r="CS272" i="11"/>
  <c r="CS268" i="11"/>
  <c r="CS243" i="11"/>
  <c r="CS238" i="11"/>
  <c r="CS234" i="11"/>
  <c r="CS225" i="11"/>
  <c r="CS344" i="11"/>
  <c r="CS326" i="11"/>
  <c r="CS322" i="11"/>
  <c r="CS315" i="11"/>
  <c r="CS313" i="11"/>
  <c r="CS311" i="11"/>
  <c r="CS306" i="11"/>
  <c r="CS302" i="11"/>
  <c r="CS280" i="11"/>
  <c r="CS267" i="11"/>
  <c r="CS263" i="11"/>
  <c r="CS259" i="11"/>
  <c r="CS255" i="11"/>
  <c r="CS251" i="11"/>
  <c r="CS233" i="11"/>
  <c r="CS229" i="11"/>
  <c r="CS335" i="11"/>
  <c r="CS328" i="11"/>
  <c r="CS301" i="11"/>
  <c r="CS297" i="11"/>
  <c r="CS292" i="11"/>
  <c r="CS288" i="11"/>
  <c r="CS284" i="11"/>
  <c r="CS246" i="11"/>
  <c r="CS242" i="11"/>
  <c r="CS237" i="11"/>
  <c r="CS228" i="11"/>
  <c r="CS224" i="11"/>
  <c r="CS329" i="11"/>
  <c r="CS323" i="11"/>
  <c r="CS314" i="11"/>
  <c r="CS309" i="11"/>
  <c r="CS300" i="11"/>
  <c r="CS296" i="11"/>
  <c r="CS318" i="11"/>
  <c r="CS316" i="11"/>
  <c r="CS304" i="11"/>
  <c r="CS295" i="11"/>
  <c r="CS287" i="11"/>
  <c r="CS275" i="11"/>
  <c r="CS257" i="11"/>
  <c r="CS220" i="11"/>
  <c r="CS212" i="11"/>
  <c r="CS199" i="11"/>
  <c r="CS283" i="11"/>
  <c r="CS258" i="11"/>
  <c r="CS226" i="11"/>
  <c r="CS207" i="11"/>
  <c r="CS203" i="11"/>
  <c r="CS194" i="11"/>
  <c r="CS190" i="11"/>
  <c r="CS185" i="11"/>
  <c r="CS176" i="11"/>
  <c r="CS167" i="11"/>
  <c r="CS162" i="11"/>
  <c r="CS279" i="11"/>
  <c r="CS253" i="11"/>
  <c r="CS244" i="11"/>
  <c r="CS227" i="11"/>
  <c r="CS223" i="11"/>
  <c r="CS219" i="11"/>
  <c r="CS215" i="11"/>
  <c r="CS211" i="11"/>
  <c r="CS180" i="11"/>
  <c r="CS157" i="11"/>
  <c r="CS153" i="11"/>
  <c r="CS148" i="11"/>
  <c r="CS144" i="11"/>
  <c r="CS254" i="11"/>
  <c r="CS245" i="11"/>
  <c r="CS240" i="11"/>
  <c r="CS235" i="11"/>
  <c r="CS206" i="11"/>
  <c r="CS202" i="11"/>
  <c r="CS193" i="11"/>
  <c r="CS188" i="11"/>
  <c r="CS175" i="11"/>
  <c r="CS166" i="11"/>
  <c r="CS265" i="11"/>
  <c r="CS249" i="11"/>
  <c r="CS236" i="11"/>
  <c r="CS214" i="11"/>
  <c r="CS210" i="11"/>
  <c r="CS197" i="11"/>
  <c r="CS183" i="11"/>
  <c r="CS174" i="11"/>
  <c r="CS165" i="11"/>
  <c r="CS156" i="11"/>
  <c r="CS152" i="11"/>
  <c r="CS147" i="11"/>
  <c r="CS291" i="11"/>
  <c r="CS269" i="11"/>
  <c r="CS250" i="11"/>
  <c r="CS241" i="11"/>
  <c r="CS232" i="11"/>
  <c r="CS270" i="11"/>
  <c r="CS261" i="11"/>
  <c r="CS282" i="11"/>
  <c r="CS274" i="11"/>
  <c r="CS262" i="11"/>
  <c r="CS222" i="11"/>
  <c r="CS200" i="11"/>
  <c r="CS213" i="11"/>
  <c r="CS182" i="11"/>
  <c r="CS178" i="11"/>
  <c r="CS163" i="11"/>
  <c r="CS159" i="11"/>
  <c r="CS141" i="11"/>
  <c r="CS140" i="11"/>
  <c r="CS137" i="11"/>
  <c r="CS133" i="11"/>
  <c r="CS120" i="11"/>
  <c r="CS111" i="11"/>
  <c r="CS160" i="11"/>
  <c r="CS155" i="11"/>
  <c r="CS151" i="11"/>
  <c r="CS128" i="11"/>
  <c r="CS106" i="11"/>
  <c r="CS102" i="11"/>
  <c r="CS98" i="11"/>
  <c r="CS94" i="11"/>
  <c r="CS86" i="11"/>
  <c r="CS82" i="11"/>
  <c r="CS78" i="11"/>
  <c r="CS74" i="11"/>
  <c r="CS66" i="11"/>
  <c r="CS217" i="11"/>
  <c r="CS201" i="11"/>
  <c r="CS168" i="11"/>
  <c r="CS164" i="11"/>
  <c r="CS136" i="11"/>
  <c r="CS132" i="11"/>
  <c r="CS123" i="11"/>
  <c r="CS119" i="11"/>
  <c r="CS114" i="11"/>
  <c r="CS127" i="11"/>
  <c r="CS109" i="11"/>
  <c r="CS93" i="11"/>
  <c r="CS89" i="11"/>
  <c r="CS81" i="11"/>
  <c r="CS77" i="11"/>
  <c r="CS73" i="11"/>
  <c r="CS69" i="11"/>
  <c r="CS63" i="11"/>
  <c r="CS187" i="11"/>
  <c r="CS169" i="11"/>
  <c r="CS139" i="11"/>
  <c r="CS135" i="11"/>
  <c r="CS122" i="11"/>
  <c r="CS118" i="11"/>
  <c r="CS113" i="11"/>
  <c r="CS172" i="11"/>
  <c r="CS145" i="11"/>
  <c r="CS130" i="11"/>
  <c r="CS126" i="11"/>
  <c r="CS191" i="11"/>
  <c r="CS177" i="11"/>
  <c r="CS173" i="11"/>
  <c r="CS158" i="11"/>
  <c r="CS146" i="11"/>
  <c r="CS138" i="11"/>
  <c r="CS134" i="11"/>
  <c r="CS121" i="11"/>
  <c r="CS117" i="11"/>
  <c r="CS205" i="11"/>
  <c r="CS196" i="11"/>
  <c r="CS192" i="11"/>
  <c r="CS181" i="11"/>
  <c r="CS150" i="11"/>
  <c r="CS129" i="11"/>
  <c r="CS125" i="11"/>
  <c r="CS107" i="11"/>
  <c r="CS103" i="11"/>
  <c r="CS99" i="11"/>
  <c r="CS95" i="11"/>
  <c r="CS87" i="11"/>
  <c r="CS83" i="11"/>
  <c r="CS79" i="11"/>
  <c r="CS75" i="11"/>
  <c r="CS71" i="11"/>
  <c r="CS67" i="11"/>
  <c r="CS65" i="11"/>
  <c r="CS61" i="11"/>
  <c r="CS64" i="11"/>
  <c r="CS59" i="11"/>
  <c r="CS58" i="11"/>
  <c r="CS12" i="11"/>
  <c r="CS11" i="11"/>
  <c r="CS10" i="11"/>
  <c r="CS100" i="11"/>
  <c r="CS55" i="11"/>
  <c r="CS51" i="11"/>
  <c r="CS47" i="11"/>
  <c r="CS39" i="11"/>
  <c r="CS35" i="11"/>
  <c r="CS31" i="11"/>
  <c r="CS27" i="11"/>
  <c r="CS21" i="11"/>
  <c r="CS20" i="11"/>
  <c r="CS108" i="11"/>
  <c r="CS68" i="11"/>
  <c r="CS52" i="11"/>
  <c r="CS48" i="11"/>
  <c r="CS40" i="11"/>
  <c r="CS36" i="11"/>
  <c r="CS32" i="11"/>
  <c r="CS19" i="11"/>
  <c r="CS9" i="11"/>
  <c r="CS96" i="11"/>
  <c r="CS88" i="11"/>
  <c r="CS23" i="11"/>
  <c r="CS18" i="11"/>
  <c r="CS60" i="11"/>
  <c r="CS57" i="11"/>
  <c r="CS53" i="11"/>
  <c r="CS49" i="11"/>
  <c r="CS45" i="11"/>
  <c r="CS41" i="11"/>
  <c r="CS37" i="11"/>
  <c r="CS33" i="11"/>
  <c r="CS29" i="11"/>
  <c r="CS24" i="11"/>
  <c r="CS15" i="11"/>
  <c r="CS104" i="11"/>
  <c r="CS25" i="11"/>
  <c r="CS14" i="11"/>
  <c r="CS8" i="11"/>
  <c r="CS112" i="11"/>
  <c r="CS92" i="11"/>
  <c r="CS84" i="11"/>
  <c r="CS54" i="11"/>
  <c r="CS46" i="11"/>
  <c r="CS42" i="11"/>
  <c r="CS38" i="11"/>
  <c r="CS30" i="11"/>
  <c r="CS26" i="11"/>
  <c r="CS13" i="11"/>
  <c r="CO968" i="11"/>
  <c r="CO971" i="11"/>
  <c r="CO970" i="11"/>
  <c r="CO972" i="11"/>
  <c r="CO963" i="11"/>
  <c r="CO959" i="11"/>
  <c r="CO957" i="11"/>
  <c r="CO967" i="11"/>
  <c r="CO960" i="11"/>
  <c r="CO958" i="11"/>
  <c r="CO969" i="11"/>
  <c r="CO961" i="11"/>
  <c r="CO962" i="11"/>
  <c r="CO965" i="11"/>
  <c r="CO966" i="11"/>
  <c r="CO949" i="11"/>
  <c r="CO953" i="11"/>
  <c r="CO952" i="11"/>
  <c r="CO951" i="11"/>
  <c r="CO945" i="11"/>
  <c r="CO944" i="11"/>
  <c r="CO943" i="11"/>
  <c r="CO942" i="11"/>
  <c r="CO941" i="11"/>
  <c r="CO956" i="11"/>
  <c r="CO948" i="11"/>
  <c r="CO940" i="11"/>
  <c r="CO939" i="11"/>
  <c r="CO938" i="11"/>
  <c r="CO936" i="11"/>
  <c r="CO935" i="11"/>
  <c r="CO934" i="11"/>
  <c r="CO933" i="11"/>
  <c r="CO947" i="11"/>
  <c r="CO950" i="11"/>
  <c r="CO954" i="11"/>
  <c r="CO930" i="11"/>
  <c r="CO923" i="11"/>
  <c r="CO922" i="11"/>
  <c r="CO929" i="11"/>
  <c r="CO927" i="11"/>
  <c r="CO921" i="11"/>
  <c r="CO932" i="11"/>
  <c r="CO931" i="11"/>
  <c r="CO924" i="11"/>
  <c r="CO925" i="11"/>
  <c r="CO911" i="11"/>
  <c r="CO909" i="11"/>
  <c r="CO917" i="11"/>
  <c r="CO916" i="11"/>
  <c r="CO906" i="11"/>
  <c r="CO887" i="11"/>
  <c r="CO913" i="11"/>
  <c r="CO920" i="11"/>
  <c r="CO908" i="11"/>
  <c r="CO918" i="11"/>
  <c r="CO915" i="11"/>
  <c r="CO926" i="11"/>
  <c r="CO912" i="11"/>
  <c r="CO907" i="11"/>
  <c r="CO914" i="11"/>
  <c r="CO889" i="11"/>
  <c r="CO905" i="11"/>
  <c r="CO903" i="11"/>
  <c r="CO900" i="11"/>
  <c r="CO894" i="11"/>
  <c r="CO881" i="11"/>
  <c r="CO877" i="11"/>
  <c r="CO873" i="11"/>
  <c r="CO869" i="11"/>
  <c r="CO891" i="11"/>
  <c r="CO904" i="11"/>
  <c r="CO896" i="11"/>
  <c r="CO893" i="11"/>
  <c r="CO898" i="11"/>
  <c r="CO897" i="11"/>
  <c r="CO890" i="11"/>
  <c r="CO886" i="11"/>
  <c r="CO895" i="11"/>
  <c r="CO888" i="11"/>
  <c r="CO902" i="11"/>
  <c r="CO899" i="11"/>
  <c r="CO892" i="11"/>
  <c r="CO882" i="11"/>
  <c r="CO870" i="11"/>
  <c r="CO876" i="11"/>
  <c r="CO860" i="11"/>
  <c r="CO871" i="11"/>
  <c r="CO868" i="11"/>
  <c r="CO855" i="11"/>
  <c r="CO851" i="11"/>
  <c r="CO874" i="11"/>
  <c r="CO867" i="11"/>
  <c r="CO875" i="11"/>
  <c r="CO866" i="11"/>
  <c r="CO883" i="11"/>
  <c r="CO878" i="11"/>
  <c r="CO865" i="11"/>
  <c r="CO861" i="11"/>
  <c r="CO849" i="11"/>
  <c r="CO839" i="11"/>
  <c r="CO853" i="11"/>
  <c r="CO830" i="11"/>
  <c r="CO838" i="11"/>
  <c r="CO834" i="11"/>
  <c r="CO846" i="11"/>
  <c r="CO857" i="11"/>
  <c r="CO854" i="11"/>
  <c r="CO862" i="11"/>
  <c r="CO856" i="11"/>
  <c r="CO850" i="11"/>
  <c r="CO858" i="11"/>
  <c r="CO852" i="11"/>
  <c r="CO859" i="11"/>
  <c r="CO848" i="11"/>
  <c r="CO844" i="11"/>
  <c r="CO845" i="11"/>
  <c r="CO822" i="11"/>
  <c r="CO818" i="11"/>
  <c r="CO814" i="11"/>
  <c r="CO826" i="11"/>
  <c r="CO813" i="11"/>
  <c r="CO809" i="11"/>
  <c r="CO805" i="11"/>
  <c r="CO836" i="11"/>
  <c r="CO817" i="11"/>
  <c r="CO804" i="11"/>
  <c r="CO832" i="11"/>
  <c r="CO840" i="11"/>
  <c r="CO828" i="11"/>
  <c r="CO824" i="11"/>
  <c r="CO841" i="11"/>
  <c r="CO833" i="11"/>
  <c r="CO835" i="11"/>
  <c r="CO831" i="11"/>
  <c r="CO827" i="11"/>
  <c r="CO823" i="11"/>
  <c r="CO820" i="11"/>
  <c r="CO819" i="11"/>
  <c r="CO808" i="11"/>
  <c r="CO810" i="11"/>
  <c r="CO798" i="11"/>
  <c r="CO794" i="11"/>
  <c r="CO790" i="11"/>
  <c r="CO785" i="11"/>
  <c r="CO780" i="11"/>
  <c r="CO816" i="11"/>
  <c r="CO815" i="11"/>
  <c r="CO806" i="11"/>
  <c r="CO803" i="11"/>
  <c r="CO801" i="11"/>
  <c r="CO797" i="11"/>
  <c r="CO807" i="11"/>
  <c r="CO800" i="11"/>
  <c r="CO812" i="11"/>
  <c r="CO802" i="11"/>
  <c r="CO799" i="11"/>
  <c r="CO795" i="11"/>
  <c r="CO791" i="11"/>
  <c r="CO793" i="11"/>
  <c r="CO792" i="11"/>
  <c r="CO779" i="11"/>
  <c r="CO772" i="11"/>
  <c r="CO768" i="11"/>
  <c r="CO763" i="11"/>
  <c r="CO783" i="11"/>
  <c r="CO781" i="11"/>
  <c r="CO776" i="11"/>
  <c r="CO789" i="11"/>
  <c r="CO771" i="11"/>
  <c r="CO767" i="11"/>
  <c r="CO762" i="11"/>
  <c r="CO758" i="11"/>
  <c r="CO775" i="11"/>
  <c r="CO778" i="11"/>
  <c r="CO774" i="11"/>
  <c r="CO770" i="11"/>
  <c r="CO765" i="11"/>
  <c r="CO784" i="11"/>
  <c r="CO782" i="11"/>
  <c r="CO796" i="11"/>
  <c r="CO786" i="11"/>
  <c r="CO773" i="11"/>
  <c r="CO787" i="11"/>
  <c r="CO777" i="11"/>
  <c r="CO752" i="11"/>
  <c r="CO760" i="11"/>
  <c r="CO753" i="11"/>
  <c r="CO747" i="11"/>
  <c r="CO742" i="11"/>
  <c r="CO756" i="11"/>
  <c r="CO751" i="11"/>
  <c r="CO737" i="11"/>
  <c r="CO769" i="11"/>
  <c r="CO746" i="11"/>
  <c r="CO741" i="11"/>
  <c r="CO750" i="11"/>
  <c r="CO757" i="11"/>
  <c r="CO749" i="11"/>
  <c r="CO740" i="11"/>
  <c r="CO761" i="11"/>
  <c r="CO759" i="11"/>
  <c r="CO739" i="11"/>
  <c r="CO766" i="11"/>
  <c r="CO764" i="11"/>
  <c r="CO755" i="11"/>
  <c r="CO748" i="11"/>
  <c r="CO743" i="11"/>
  <c r="CO735" i="11"/>
  <c r="CO730" i="11"/>
  <c r="CO721" i="11"/>
  <c r="CO717" i="11"/>
  <c r="CO725" i="11"/>
  <c r="CO712" i="11"/>
  <c r="CO708" i="11"/>
  <c r="CO729" i="11"/>
  <c r="CO720" i="11"/>
  <c r="CO716" i="11"/>
  <c r="CO736" i="11"/>
  <c r="CO733" i="11"/>
  <c r="CO724" i="11"/>
  <c r="CO728" i="11"/>
  <c r="CO723" i="11"/>
  <c r="CO719" i="11"/>
  <c r="CO738" i="11"/>
  <c r="CO734" i="11"/>
  <c r="CO732" i="11"/>
  <c r="CO727" i="11"/>
  <c r="CO731" i="11"/>
  <c r="CO722" i="11"/>
  <c r="CO714" i="11"/>
  <c r="CO726" i="11"/>
  <c r="CO713" i="11"/>
  <c r="CO710" i="11"/>
  <c r="CO704" i="11"/>
  <c r="CO700" i="11"/>
  <c r="CO696" i="11"/>
  <c r="CO692" i="11"/>
  <c r="CO687" i="11"/>
  <c r="CO683" i="11"/>
  <c r="CO699" i="11"/>
  <c r="CO695" i="11"/>
  <c r="CO691" i="11"/>
  <c r="CO690" i="11"/>
  <c r="CO686" i="11"/>
  <c r="CO682" i="11"/>
  <c r="CO706" i="11"/>
  <c r="CO702" i="11"/>
  <c r="CO698" i="11"/>
  <c r="CO694" i="11"/>
  <c r="CO689" i="11"/>
  <c r="CO685" i="11"/>
  <c r="CO709" i="11"/>
  <c r="CO705" i="11"/>
  <c r="CO701" i="11"/>
  <c r="CO697" i="11"/>
  <c r="CO693" i="11"/>
  <c r="CO688" i="11"/>
  <c r="CO653" i="11"/>
  <c r="CO649" i="11"/>
  <c r="CO681" i="11"/>
  <c r="CO677" i="11"/>
  <c r="CO673" i="11"/>
  <c r="CO669" i="11"/>
  <c r="CO665" i="11"/>
  <c r="CO661" i="11"/>
  <c r="CO657" i="11"/>
  <c r="CO684" i="11"/>
  <c r="CO656" i="11"/>
  <c r="CO652" i="11"/>
  <c r="CO648" i="11"/>
  <c r="CO643" i="11"/>
  <c r="CO639" i="11"/>
  <c r="CO635" i="11"/>
  <c r="CO680" i="11"/>
  <c r="CO676" i="11"/>
  <c r="CO672" i="11"/>
  <c r="CO668" i="11"/>
  <c r="CO664" i="11"/>
  <c r="CO660" i="11"/>
  <c r="CO647" i="11"/>
  <c r="CO655" i="11"/>
  <c r="CO651" i="11"/>
  <c r="CO646" i="11"/>
  <c r="CO642" i="11"/>
  <c r="CO638" i="11"/>
  <c r="CO679" i="11"/>
  <c r="CO675" i="11"/>
  <c r="CO671" i="11"/>
  <c r="CO667" i="11"/>
  <c r="CO659" i="11"/>
  <c r="CO654" i="11"/>
  <c r="CO650" i="11"/>
  <c r="CO645" i="11"/>
  <c r="CO641" i="11"/>
  <c r="CO637" i="11"/>
  <c r="CO678" i="11"/>
  <c r="CO674" i="11"/>
  <c r="CO670" i="11"/>
  <c r="CO666" i="11"/>
  <c r="CO662" i="11"/>
  <c r="CO658" i="11"/>
  <c r="CO632" i="11"/>
  <c r="CO628" i="11"/>
  <c r="CO624" i="11"/>
  <c r="CO615" i="11"/>
  <c r="CO606" i="11"/>
  <c r="CO619" i="11"/>
  <c r="CO610" i="11"/>
  <c r="CO605" i="11"/>
  <c r="CO597" i="11"/>
  <c r="CO593" i="11"/>
  <c r="CO584" i="11"/>
  <c r="CO631" i="11"/>
  <c r="CO627" i="11"/>
  <c r="CO623" i="11"/>
  <c r="CO614" i="11"/>
  <c r="CO609" i="11"/>
  <c r="CO618" i="11"/>
  <c r="CO604" i="11"/>
  <c r="CO596" i="11"/>
  <c r="CO592" i="11"/>
  <c r="CO644" i="11"/>
  <c r="CO636" i="11"/>
  <c r="CO630" i="11"/>
  <c r="CO626" i="11"/>
  <c r="CO608" i="11"/>
  <c r="CO587" i="11"/>
  <c r="CO612" i="11"/>
  <c r="CO603" i="11"/>
  <c r="CO599" i="11"/>
  <c r="CO595" i="11"/>
  <c r="CO591" i="11"/>
  <c r="CO633" i="11"/>
  <c r="CO629" i="11"/>
  <c r="CO625" i="11"/>
  <c r="CO621" i="11"/>
  <c r="CO616" i="11"/>
  <c r="CO607" i="11"/>
  <c r="CO640" i="11"/>
  <c r="CO634" i="11"/>
  <c r="CO620" i="11"/>
  <c r="CO611" i="11"/>
  <c r="CO602" i="11"/>
  <c r="CO598" i="11"/>
  <c r="CO594" i="11"/>
  <c r="CO577" i="11"/>
  <c r="CO573" i="11"/>
  <c r="CO569" i="11"/>
  <c r="CO565" i="11"/>
  <c r="CO561" i="11"/>
  <c r="CO557" i="11"/>
  <c r="CO581" i="11"/>
  <c r="CO552" i="11"/>
  <c r="CO576" i="11"/>
  <c r="CO572" i="11"/>
  <c r="CO568" i="11"/>
  <c r="CO564" i="11"/>
  <c r="CO560" i="11"/>
  <c r="CO556" i="11"/>
  <c r="CO551" i="11"/>
  <c r="CO542" i="11"/>
  <c r="CO538" i="11"/>
  <c r="CO590" i="11"/>
  <c r="CO585" i="11"/>
  <c r="CO555" i="11"/>
  <c r="CO546" i="11"/>
  <c r="CO589" i="11"/>
  <c r="CO579" i="11"/>
  <c r="CO575" i="11"/>
  <c r="CO567" i="11"/>
  <c r="CO563" i="11"/>
  <c r="CO559" i="11"/>
  <c r="CO550" i="11"/>
  <c r="CO583" i="11"/>
  <c r="CO554" i="11"/>
  <c r="CO545" i="11"/>
  <c r="CO586" i="11"/>
  <c r="CO578" i="11"/>
  <c r="CO574" i="11"/>
  <c r="CO570" i="11"/>
  <c r="CO566" i="11"/>
  <c r="CO562" i="11"/>
  <c r="CO558" i="11"/>
  <c r="CO549" i="11"/>
  <c r="CO540" i="11"/>
  <c r="CO582" i="11"/>
  <c r="CO553" i="11"/>
  <c r="CO548" i="11"/>
  <c r="CO544" i="11"/>
  <c r="CO541" i="11"/>
  <c r="CO534" i="11"/>
  <c r="CO530" i="11"/>
  <c r="CO526" i="11"/>
  <c r="CO522" i="11"/>
  <c r="CO518" i="11"/>
  <c r="CO505" i="11"/>
  <c r="CO501" i="11"/>
  <c r="CO539" i="11"/>
  <c r="CO513" i="11"/>
  <c r="CO488" i="11"/>
  <c r="CO484" i="11"/>
  <c r="CO537" i="11"/>
  <c r="CO533" i="11"/>
  <c r="CO529" i="11"/>
  <c r="CO525" i="11"/>
  <c r="CO521" i="11"/>
  <c r="CO517" i="11"/>
  <c r="CO504" i="11"/>
  <c r="CO500" i="11"/>
  <c r="CO496" i="11"/>
  <c r="CO512" i="11"/>
  <c r="CO508" i="11"/>
  <c r="CO487" i="11"/>
  <c r="CO536" i="11"/>
  <c r="CO532" i="11"/>
  <c r="CO524" i="11"/>
  <c r="CO520" i="11"/>
  <c r="CO516" i="11"/>
  <c r="CO503" i="11"/>
  <c r="CO499" i="11"/>
  <c r="CO495" i="11"/>
  <c r="CO511" i="11"/>
  <c r="CO507" i="11"/>
  <c r="CO490" i="11"/>
  <c r="CO486" i="11"/>
  <c r="CO535" i="11"/>
  <c r="CO531" i="11"/>
  <c r="CO527" i="11"/>
  <c r="CO523" i="11"/>
  <c r="CO519" i="11"/>
  <c r="CO515" i="11"/>
  <c r="CO506" i="11"/>
  <c r="CO502" i="11"/>
  <c r="CO498" i="11"/>
  <c r="CO494" i="11"/>
  <c r="CO543" i="11"/>
  <c r="CO514" i="11"/>
  <c r="CO510" i="11"/>
  <c r="CO489" i="11"/>
  <c r="CO485" i="11"/>
  <c r="CO473" i="11"/>
  <c r="CO469" i="11"/>
  <c r="CO465" i="11"/>
  <c r="CO461" i="11"/>
  <c r="CO481" i="11"/>
  <c r="CO477" i="11"/>
  <c r="CO460" i="11"/>
  <c r="CO456" i="11"/>
  <c r="CO451" i="11"/>
  <c r="CO447" i="11"/>
  <c r="CO443" i="11"/>
  <c r="CO439" i="11"/>
  <c r="CO472" i="11"/>
  <c r="CO468" i="11"/>
  <c r="CO464" i="11"/>
  <c r="CO455" i="11"/>
  <c r="CO480" i="11"/>
  <c r="CO476" i="11"/>
  <c r="CO459" i="11"/>
  <c r="CO454" i="11"/>
  <c r="CO450" i="11"/>
  <c r="CO446" i="11"/>
  <c r="CO442" i="11"/>
  <c r="CO471" i="11"/>
  <c r="CO467" i="11"/>
  <c r="CO463" i="11"/>
  <c r="CO493" i="11"/>
  <c r="CO483" i="11"/>
  <c r="CO479" i="11"/>
  <c r="CO475" i="11"/>
  <c r="CO458" i="11"/>
  <c r="CO453" i="11"/>
  <c r="CO449" i="11"/>
  <c r="CO445" i="11"/>
  <c r="CO441" i="11"/>
  <c r="CO470" i="11"/>
  <c r="CO466" i="11"/>
  <c r="CO462" i="11"/>
  <c r="CO482" i="11"/>
  <c r="CO478" i="11"/>
  <c r="CO474" i="11"/>
  <c r="CO457" i="11"/>
  <c r="CO452" i="11"/>
  <c r="CO448" i="11"/>
  <c r="CO440" i="11"/>
  <c r="CO433" i="11"/>
  <c r="CO429" i="11"/>
  <c r="CO425" i="11"/>
  <c r="CO417" i="11"/>
  <c r="CO413" i="11"/>
  <c r="CO409" i="11"/>
  <c r="CO401" i="11"/>
  <c r="CO384" i="11"/>
  <c r="CO436" i="11"/>
  <c r="CO432" i="11"/>
  <c r="CO428" i="11"/>
  <c r="CO424" i="11"/>
  <c r="CO420" i="11"/>
  <c r="CO416" i="11"/>
  <c r="CO412" i="11"/>
  <c r="CO408" i="11"/>
  <c r="CO404" i="11"/>
  <c r="CO400" i="11"/>
  <c r="CO438" i="11"/>
  <c r="CO435" i="11"/>
  <c r="CO431" i="11"/>
  <c r="CO427" i="11"/>
  <c r="CO423" i="11"/>
  <c r="CO419" i="11"/>
  <c r="CO415" i="11"/>
  <c r="CO411" i="11"/>
  <c r="CO407" i="11"/>
  <c r="CO403" i="11"/>
  <c r="CO444" i="11"/>
  <c r="CO398" i="11"/>
  <c r="CO394" i="11"/>
  <c r="CO390" i="11"/>
  <c r="CO386" i="11"/>
  <c r="CO434" i="11"/>
  <c r="CO410" i="11"/>
  <c r="CO402" i="11"/>
  <c r="CO381" i="11"/>
  <c r="CO414" i="11"/>
  <c r="CO399" i="11"/>
  <c r="CO387" i="11"/>
  <c r="CO379" i="11"/>
  <c r="CO375" i="11"/>
  <c r="CO371" i="11"/>
  <c r="CO418" i="11"/>
  <c r="CO391" i="11"/>
  <c r="CO422" i="11"/>
  <c r="CO406" i="11"/>
  <c r="CO382" i="11"/>
  <c r="CO369" i="11"/>
  <c r="CO355" i="11"/>
  <c r="CO341" i="11"/>
  <c r="CO426" i="11"/>
  <c r="CO395" i="11"/>
  <c r="CO385" i="11"/>
  <c r="CO430" i="11"/>
  <c r="CO380" i="11"/>
  <c r="CO368" i="11"/>
  <c r="CO344" i="11"/>
  <c r="CO340" i="11"/>
  <c r="CO327" i="11"/>
  <c r="CO323" i="11"/>
  <c r="CO314" i="11"/>
  <c r="CO370" i="11"/>
  <c r="CO365" i="11"/>
  <c r="CO361" i="11"/>
  <c r="CO349" i="11"/>
  <c r="CO347" i="11"/>
  <c r="CO342" i="11"/>
  <c r="CO336" i="11"/>
  <c r="CO357" i="11"/>
  <c r="CO351" i="11"/>
  <c r="CO338" i="11"/>
  <c r="CO334" i="11"/>
  <c r="CO330" i="11"/>
  <c r="CO367" i="11"/>
  <c r="CO364" i="11"/>
  <c r="CO362" i="11"/>
  <c r="CO360" i="11"/>
  <c r="CO354" i="11"/>
  <c r="CO348" i="11"/>
  <c r="CO343" i="11"/>
  <c r="CO358" i="11"/>
  <c r="CO378" i="11"/>
  <c r="CO374" i="11"/>
  <c r="CO350" i="11"/>
  <c r="CO346" i="11"/>
  <c r="CO363" i="11"/>
  <c r="CO356" i="11"/>
  <c r="CO353" i="11"/>
  <c r="CO337" i="11"/>
  <c r="CO319" i="11"/>
  <c r="CO315" i="11"/>
  <c r="CO329" i="11"/>
  <c r="CO321" i="11"/>
  <c r="CO301" i="11"/>
  <c r="CO297" i="11"/>
  <c r="CO292" i="11"/>
  <c r="CO288" i="11"/>
  <c r="CO325" i="11"/>
  <c r="CO318" i="11"/>
  <c r="CO279" i="11"/>
  <c r="CO275" i="11"/>
  <c r="CO262" i="11"/>
  <c r="CO258" i="11"/>
  <c r="CO254" i="11"/>
  <c r="CO250" i="11"/>
  <c r="CO232" i="11"/>
  <c r="CO312" i="11"/>
  <c r="CO309" i="11"/>
  <c r="CO300" i="11"/>
  <c r="CO296" i="11"/>
  <c r="CO291" i="11"/>
  <c r="CO287" i="11"/>
  <c r="CO283" i="11"/>
  <c r="CO270" i="11"/>
  <c r="CO245" i="11"/>
  <c r="CO241" i="11"/>
  <c r="CO236" i="11"/>
  <c r="CO227" i="11"/>
  <c r="CO223" i="11"/>
  <c r="CO331" i="11"/>
  <c r="CO316" i="11"/>
  <c r="CO304" i="11"/>
  <c r="CO295" i="11"/>
  <c r="CO282" i="11"/>
  <c r="CO274" i="11"/>
  <c r="CO265" i="11"/>
  <c r="CO261" i="11"/>
  <c r="CO257" i="11"/>
  <c r="CO253" i="11"/>
  <c r="CO249" i="11"/>
  <c r="CO240" i="11"/>
  <c r="CO308" i="11"/>
  <c r="CO299" i="11"/>
  <c r="CO294" i="11"/>
  <c r="CO290" i="11"/>
  <c r="CO286" i="11"/>
  <c r="CO269" i="11"/>
  <c r="CO244" i="11"/>
  <c r="CO235" i="11"/>
  <c r="CO226" i="11"/>
  <c r="CO326" i="11"/>
  <c r="CO322" i="11"/>
  <c r="CO317" i="11"/>
  <c r="CO313" i="11"/>
  <c r="CO307" i="11"/>
  <c r="CO303" i="11"/>
  <c r="CO335" i="11"/>
  <c r="CO328" i="11"/>
  <c r="CO324" i="11"/>
  <c r="CO298" i="11"/>
  <c r="CO311" i="11"/>
  <c r="CO306" i="11"/>
  <c r="CO302" i="11"/>
  <c r="CO289" i="11"/>
  <c r="CO246" i="11"/>
  <c r="CO214" i="11"/>
  <c r="CO210" i="11"/>
  <c r="CO252" i="11"/>
  <c r="CO251" i="11"/>
  <c r="CO238" i="11"/>
  <c r="CO237" i="11"/>
  <c r="CO233" i="11"/>
  <c r="CO230" i="11"/>
  <c r="CO229" i="11"/>
  <c r="CO225" i="11"/>
  <c r="CO224" i="11"/>
  <c r="CO222" i="11"/>
  <c r="CO205" i="11"/>
  <c r="CO201" i="11"/>
  <c r="CO196" i="11"/>
  <c r="CO192" i="11"/>
  <c r="CO187" i="11"/>
  <c r="CO160" i="11"/>
  <c r="CO243" i="11"/>
  <c r="CO242" i="11"/>
  <c r="CO239" i="11"/>
  <c r="CO217" i="11"/>
  <c r="CO213" i="11"/>
  <c r="CO182" i="11"/>
  <c r="CO178" i="11"/>
  <c r="CO173" i="11"/>
  <c r="CO169" i="11"/>
  <c r="CO164" i="11"/>
  <c r="CO155" i="11"/>
  <c r="CO151" i="11"/>
  <c r="CO146" i="11"/>
  <c r="CO141" i="11"/>
  <c r="CO267" i="11"/>
  <c r="CO264" i="11"/>
  <c r="CO263" i="11"/>
  <c r="CO248" i="11"/>
  <c r="CO234" i="11"/>
  <c r="CO200" i="11"/>
  <c r="CO191" i="11"/>
  <c r="CO177" i="11"/>
  <c r="CO168" i="11"/>
  <c r="CO163" i="11"/>
  <c r="CO159" i="11"/>
  <c r="CO150" i="11"/>
  <c r="CO220" i="11"/>
  <c r="CO212" i="11"/>
  <c r="CO199" i="11"/>
  <c r="CO181" i="11"/>
  <c r="CO172" i="11"/>
  <c r="CO158" i="11"/>
  <c r="CO145" i="11"/>
  <c r="CO140" i="11"/>
  <c r="CO293" i="11"/>
  <c r="CO272" i="11"/>
  <c r="CO268" i="11"/>
  <c r="CO260" i="11"/>
  <c r="CO259" i="11"/>
  <c r="CO281" i="11"/>
  <c r="CO280" i="11"/>
  <c r="CO277" i="11"/>
  <c r="CO273" i="11"/>
  <c r="CO284" i="11"/>
  <c r="CO256" i="11"/>
  <c r="CO255" i="11"/>
  <c r="CO228" i="11"/>
  <c r="CO206" i="11"/>
  <c r="CO202" i="11"/>
  <c r="CO215" i="11"/>
  <c r="CO188" i="11"/>
  <c r="CO185" i="11"/>
  <c r="CO139" i="11"/>
  <c r="CO135" i="11"/>
  <c r="CO122" i="11"/>
  <c r="CO118" i="11"/>
  <c r="CO113" i="11"/>
  <c r="CO219" i="11"/>
  <c r="CO203" i="11"/>
  <c r="CO167" i="11"/>
  <c r="CO166" i="11"/>
  <c r="CO130" i="11"/>
  <c r="CO126" i="11"/>
  <c r="CO108" i="11"/>
  <c r="CO104" i="11"/>
  <c r="CO100" i="11"/>
  <c r="CO96" i="11"/>
  <c r="CO92" i="11"/>
  <c r="CO88" i="11"/>
  <c r="CO84" i="11"/>
  <c r="CO68" i="11"/>
  <c r="CO64" i="11"/>
  <c r="CO138" i="11"/>
  <c r="CO134" i="11"/>
  <c r="CO121" i="11"/>
  <c r="CO117" i="11"/>
  <c r="CO112" i="11"/>
  <c r="CO211" i="11"/>
  <c r="CO194" i="11"/>
  <c r="CO193" i="11"/>
  <c r="CO174" i="11"/>
  <c r="CO148" i="11"/>
  <c r="CO147" i="11"/>
  <c r="CO129" i="11"/>
  <c r="CO125" i="11"/>
  <c r="CO107" i="11"/>
  <c r="CO103" i="11"/>
  <c r="CO99" i="11"/>
  <c r="CO95" i="11"/>
  <c r="CO87" i="11"/>
  <c r="CO83" i="11"/>
  <c r="CO79" i="11"/>
  <c r="CO75" i="11"/>
  <c r="CO71" i="11"/>
  <c r="CO67" i="11"/>
  <c r="CO65" i="11"/>
  <c r="CO61" i="11"/>
  <c r="CO137" i="11"/>
  <c r="CO133" i="11"/>
  <c r="CO120" i="11"/>
  <c r="CO111" i="11"/>
  <c r="CO197" i="11"/>
  <c r="CO190" i="11"/>
  <c r="CO183" i="11"/>
  <c r="CO176" i="11"/>
  <c r="CO175" i="11"/>
  <c r="CO144" i="11"/>
  <c r="CO128" i="11"/>
  <c r="CO207" i="11"/>
  <c r="CO157" i="11"/>
  <c r="CO156" i="11"/>
  <c r="CO153" i="11"/>
  <c r="CO152" i="11"/>
  <c r="CO136" i="11"/>
  <c r="CO132" i="11"/>
  <c r="CO123" i="11"/>
  <c r="CO119" i="11"/>
  <c r="CO114" i="11"/>
  <c r="CO180" i="11"/>
  <c r="CO165" i="11"/>
  <c r="CO162" i="11"/>
  <c r="CO127" i="11"/>
  <c r="CO109" i="11"/>
  <c r="CO93" i="11"/>
  <c r="CO89" i="11"/>
  <c r="CO81" i="11"/>
  <c r="CO77" i="11"/>
  <c r="CO73" i="11"/>
  <c r="CO69" i="11"/>
  <c r="CO63" i="11"/>
  <c r="CO59" i="11"/>
  <c r="CO102" i="11"/>
  <c r="CO23" i="11"/>
  <c r="CO18" i="11"/>
  <c r="CO15" i="11"/>
  <c r="CO14" i="11"/>
  <c r="CO82" i="11"/>
  <c r="CO57" i="11"/>
  <c r="CO53" i="11"/>
  <c r="CO49" i="11"/>
  <c r="CO45" i="11"/>
  <c r="CO41" i="11"/>
  <c r="CO37" i="11"/>
  <c r="CO33" i="11"/>
  <c r="CO29" i="11"/>
  <c r="CO24" i="11"/>
  <c r="CO25" i="11"/>
  <c r="CO8" i="11"/>
  <c r="CO98" i="11"/>
  <c r="CO74" i="11"/>
  <c r="CO58" i="11"/>
  <c r="CO54" i="11"/>
  <c r="CO46" i="11"/>
  <c r="CO42" i="11"/>
  <c r="CO38" i="11"/>
  <c r="CO30" i="11"/>
  <c r="CO26" i="11"/>
  <c r="CO13" i="11"/>
  <c r="CO106" i="11"/>
  <c r="CO66" i="11"/>
  <c r="CO55" i="11"/>
  <c r="CO51" i="11"/>
  <c r="CO47" i="11"/>
  <c r="CO39" i="11"/>
  <c r="CO35" i="11"/>
  <c r="CO31" i="11"/>
  <c r="CO27" i="11"/>
  <c r="CO21" i="11"/>
  <c r="CO11" i="11"/>
  <c r="CO94" i="11"/>
  <c r="CO86" i="11"/>
  <c r="CO78" i="11"/>
  <c r="CO20" i="11"/>
  <c r="CO10" i="11"/>
  <c r="CO60" i="11"/>
  <c r="CO52" i="11"/>
  <c r="CO48" i="11"/>
  <c r="CO40" i="11"/>
  <c r="CO36" i="11"/>
  <c r="CO32" i="11"/>
  <c r="CO19" i="11"/>
  <c r="CO9" i="11"/>
  <c r="CO12" i="11"/>
  <c r="CP962" i="11"/>
  <c r="CP971" i="11"/>
  <c r="CP970" i="11"/>
  <c r="CP972" i="11"/>
  <c r="CP968" i="11"/>
  <c r="CP967" i="11"/>
  <c r="CP963" i="11"/>
  <c r="CP960" i="11"/>
  <c r="CP958" i="11"/>
  <c r="CP969" i="11"/>
  <c r="CP961" i="11"/>
  <c r="CP965" i="11"/>
  <c r="CP966" i="11"/>
  <c r="CP957" i="11"/>
  <c r="CP959" i="11"/>
  <c r="CP953" i="11"/>
  <c r="CP952" i="11"/>
  <c r="CP951" i="11"/>
  <c r="CP945" i="11"/>
  <c r="CP944" i="11"/>
  <c r="CP943" i="11"/>
  <c r="CP942" i="11"/>
  <c r="CP941" i="11"/>
  <c r="CP956" i="11"/>
  <c r="CP948" i="11"/>
  <c r="CP949" i="11"/>
  <c r="CP947" i="11"/>
  <c r="CP950" i="11"/>
  <c r="CP954" i="11"/>
  <c r="CP940" i="11"/>
  <c r="CP939" i="11"/>
  <c r="CP938" i="11"/>
  <c r="CP936" i="11"/>
  <c r="CP935" i="11"/>
  <c r="CP922" i="11"/>
  <c r="CP929" i="11"/>
  <c r="CP927" i="11"/>
  <c r="CP921" i="11"/>
  <c r="CP934" i="11"/>
  <c r="CP932" i="11"/>
  <c r="CP931" i="11"/>
  <c r="CP933" i="11"/>
  <c r="CP930" i="11"/>
  <c r="CP923" i="11"/>
  <c r="CP917" i="11"/>
  <c r="CP916" i="11"/>
  <c r="CP906" i="11"/>
  <c r="CP913" i="11"/>
  <c r="CP924" i="11"/>
  <c r="CP920" i="11"/>
  <c r="CP908" i="11"/>
  <c r="CP886" i="11"/>
  <c r="CP918" i="11"/>
  <c r="CP915" i="11"/>
  <c r="CP926" i="11"/>
  <c r="CP912" i="11"/>
  <c r="CP907" i="11"/>
  <c r="CP914" i="11"/>
  <c r="CP925" i="11"/>
  <c r="CP911" i="11"/>
  <c r="CP909" i="11"/>
  <c r="CP905" i="11"/>
  <c r="CP903" i="11"/>
  <c r="CP900" i="11"/>
  <c r="CP894" i="11"/>
  <c r="CP881" i="11"/>
  <c r="CP891" i="11"/>
  <c r="CP887" i="11"/>
  <c r="CP904" i="11"/>
  <c r="CP896" i="11"/>
  <c r="CP876" i="11"/>
  <c r="CP893" i="11"/>
  <c r="CP898" i="11"/>
  <c r="CP897" i="11"/>
  <c r="CP890" i="11"/>
  <c r="CP895" i="11"/>
  <c r="CP888" i="11"/>
  <c r="CP902" i="11"/>
  <c r="CP899" i="11"/>
  <c r="CP892" i="11"/>
  <c r="CP889" i="11"/>
  <c r="CP860" i="11"/>
  <c r="CP871" i="11"/>
  <c r="CP868" i="11"/>
  <c r="CP855" i="11"/>
  <c r="CP851" i="11"/>
  <c r="CP874" i="11"/>
  <c r="CP867" i="11"/>
  <c r="CP859" i="11"/>
  <c r="CP869" i="11"/>
  <c r="CP875" i="11"/>
  <c r="CP866" i="11"/>
  <c r="CP883" i="11"/>
  <c r="CP882" i="11"/>
  <c r="CP878" i="11"/>
  <c r="CP877" i="11"/>
  <c r="CP873" i="11"/>
  <c r="CP870" i="11"/>
  <c r="CP853" i="11"/>
  <c r="CP838" i="11"/>
  <c r="CP834" i="11"/>
  <c r="CP846" i="11"/>
  <c r="CP857" i="11"/>
  <c r="CP854" i="11"/>
  <c r="CP862" i="11"/>
  <c r="CP861" i="11"/>
  <c r="CP856" i="11"/>
  <c r="CP850" i="11"/>
  <c r="CP858" i="11"/>
  <c r="CP852" i="11"/>
  <c r="CP865" i="11"/>
  <c r="CP848" i="11"/>
  <c r="CP849" i="11"/>
  <c r="CP839" i="11"/>
  <c r="CP826" i="11"/>
  <c r="CP813" i="11"/>
  <c r="CP836" i="11"/>
  <c r="CP817" i="11"/>
  <c r="CP804" i="11"/>
  <c r="CP832" i="11"/>
  <c r="CP830" i="11"/>
  <c r="CP812" i="11"/>
  <c r="CP808" i="11"/>
  <c r="CP803" i="11"/>
  <c r="CP840" i="11"/>
  <c r="CP828" i="11"/>
  <c r="CP824" i="11"/>
  <c r="CP841" i="11"/>
  <c r="CP833" i="11"/>
  <c r="CP835" i="11"/>
  <c r="CP831" i="11"/>
  <c r="CP827" i="11"/>
  <c r="CP823" i="11"/>
  <c r="CP845" i="11"/>
  <c r="CP844" i="11"/>
  <c r="CP822" i="11"/>
  <c r="CP818" i="11"/>
  <c r="CP814" i="11"/>
  <c r="CP810" i="11"/>
  <c r="CP798" i="11"/>
  <c r="CP794" i="11"/>
  <c r="CP790" i="11"/>
  <c r="CP816" i="11"/>
  <c r="CP815" i="11"/>
  <c r="CP806" i="11"/>
  <c r="CP801" i="11"/>
  <c r="CP797" i="11"/>
  <c r="CP793" i="11"/>
  <c r="CP789" i="11"/>
  <c r="CP784" i="11"/>
  <c r="CP779" i="11"/>
  <c r="CP807" i="11"/>
  <c r="CP809" i="11"/>
  <c r="CP800" i="11"/>
  <c r="CP796" i="11"/>
  <c r="CP805" i="11"/>
  <c r="CP802" i="11"/>
  <c r="CP799" i="11"/>
  <c r="CP820" i="11"/>
  <c r="CP819" i="11"/>
  <c r="CP783" i="11"/>
  <c r="CP781" i="11"/>
  <c r="CP776" i="11"/>
  <c r="CP785" i="11"/>
  <c r="CP771" i="11"/>
  <c r="CP767" i="11"/>
  <c r="CP762" i="11"/>
  <c r="CP758" i="11"/>
  <c r="CP775" i="11"/>
  <c r="CP766" i="11"/>
  <c r="CP778" i="11"/>
  <c r="CP774" i="11"/>
  <c r="CP770" i="11"/>
  <c r="CP782" i="11"/>
  <c r="CP780" i="11"/>
  <c r="CP795" i="11"/>
  <c r="CP786" i="11"/>
  <c r="CP773" i="11"/>
  <c r="CP787" i="11"/>
  <c r="CP777" i="11"/>
  <c r="CP792" i="11"/>
  <c r="CP791" i="11"/>
  <c r="CP772" i="11"/>
  <c r="CP760" i="11"/>
  <c r="CP753" i="11"/>
  <c r="CP747" i="11"/>
  <c r="CP742" i="11"/>
  <c r="CP756" i="11"/>
  <c r="CP751" i="11"/>
  <c r="CP737" i="11"/>
  <c r="CP769" i="11"/>
  <c r="CP746" i="11"/>
  <c r="CP741" i="11"/>
  <c r="CP768" i="11"/>
  <c r="CP750" i="11"/>
  <c r="CP765" i="11"/>
  <c r="CP763" i="11"/>
  <c r="CP757" i="11"/>
  <c r="CP749" i="11"/>
  <c r="CP740" i="11"/>
  <c r="CP761" i="11"/>
  <c r="CP759" i="11"/>
  <c r="CP739" i="11"/>
  <c r="CP764" i="11"/>
  <c r="CP755" i="11"/>
  <c r="CP748" i="11"/>
  <c r="CP743" i="11"/>
  <c r="CP752" i="11"/>
  <c r="CP725" i="11"/>
  <c r="CP712" i="11"/>
  <c r="CP729" i="11"/>
  <c r="CP720" i="11"/>
  <c r="CP716" i="11"/>
  <c r="CP736" i="11"/>
  <c r="CP733" i="11"/>
  <c r="CP724" i="11"/>
  <c r="CP728" i="11"/>
  <c r="CP723" i="11"/>
  <c r="CP719" i="11"/>
  <c r="CP738" i="11"/>
  <c r="CP734" i="11"/>
  <c r="CP732" i="11"/>
  <c r="CP727" i="11"/>
  <c r="CP710" i="11"/>
  <c r="CP731" i="11"/>
  <c r="CP722" i="11"/>
  <c r="CP714" i="11"/>
  <c r="CP726" i="11"/>
  <c r="CP713" i="11"/>
  <c r="CP735" i="11"/>
  <c r="CP730" i="11"/>
  <c r="CP721" i="11"/>
  <c r="CP717" i="11"/>
  <c r="CP687" i="11"/>
  <c r="CP708" i="11"/>
  <c r="CP699" i="11"/>
  <c r="CP695" i="11"/>
  <c r="CP691" i="11"/>
  <c r="CP690" i="11"/>
  <c r="CP686" i="11"/>
  <c r="CP706" i="11"/>
  <c r="CP702" i="11"/>
  <c r="CP698" i="11"/>
  <c r="CP694" i="11"/>
  <c r="CP689" i="11"/>
  <c r="CP685" i="11"/>
  <c r="CP709" i="11"/>
  <c r="CP705" i="11"/>
  <c r="CP701" i="11"/>
  <c r="CP697" i="11"/>
  <c r="CP693" i="11"/>
  <c r="CP688" i="11"/>
  <c r="CP684" i="11"/>
  <c r="CP704" i="11"/>
  <c r="CP700" i="11"/>
  <c r="CP696" i="11"/>
  <c r="CP692" i="11"/>
  <c r="CP681" i="11"/>
  <c r="CP677" i="11"/>
  <c r="CP673" i="11"/>
  <c r="CP669" i="11"/>
  <c r="CP665" i="11"/>
  <c r="CP661" i="11"/>
  <c r="CP657" i="11"/>
  <c r="CP656" i="11"/>
  <c r="CP652" i="11"/>
  <c r="CP648" i="11"/>
  <c r="CP643" i="11"/>
  <c r="CP639" i="11"/>
  <c r="CP635" i="11"/>
  <c r="CP680" i="11"/>
  <c r="CP676" i="11"/>
  <c r="CP672" i="11"/>
  <c r="CP668" i="11"/>
  <c r="CP664" i="11"/>
  <c r="CP660" i="11"/>
  <c r="CP647" i="11"/>
  <c r="CP655" i="11"/>
  <c r="CP651" i="11"/>
  <c r="CP646" i="11"/>
  <c r="CP642" i="11"/>
  <c r="CP638" i="11"/>
  <c r="CP679" i="11"/>
  <c r="CP675" i="11"/>
  <c r="CP671" i="11"/>
  <c r="CP667" i="11"/>
  <c r="CP659" i="11"/>
  <c r="CP682" i="11"/>
  <c r="CP654" i="11"/>
  <c r="CP650" i="11"/>
  <c r="CP645" i="11"/>
  <c r="CP641" i="11"/>
  <c r="CP637" i="11"/>
  <c r="CP683" i="11"/>
  <c r="CP678" i="11"/>
  <c r="CP674" i="11"/>
  <c r="CP670" i="11"/>
  <c r="CP666" i="11"/>
  <c r="CP662" i="11"/>
  <c r="CP658" i="11"/>
  <c r="CP653" i="11"/>
  <c r="CP649" i="11"/>
  <c r="CP619" i="11"/>
  <c r="CP610" i="11"/>
  <c r="CP605" i="11"/>
  <c r="CP597" i="11"/>
  <c r="CP631" i="11"/>
  <c r="CP627" i="11"/>
  <c r="CP623" i="11"/>
  <c r="CP614" i="11"/>
  <c r="CP609" i="11"/>
  <c r="CP618" i="11"/>
  <c r="CP604" i="11"/>
  <c r="CP596" i="11"/>
  <c r="CP592" i="11"/>
  <c r="CP644" i="11"/>
  <c r="CP636" i="11"/>
  <c r="CP630" i="11"/>
  <c r="CP626" i="11"/>
  <c r="CP608" i="11"/>
  <c r="CP587" i="11"/>
  <c r="CP612" i="11"/>
  <c r="CP603" i="11"/>
  <c r="CP599" i="11"/>
  <c r="CP595" i="11"/>
  <c r="CP591" i="11"/>
  <c r="CP633" i="11"/>
  <c r="CP629" i="11"/>
  <c r="CP625" i="11"/>
  <c r="CP621" i="11"/>
  <c r="CP616" i="11"/>
  <c r="CP607" i="11"/>
  <c r="CP640" i="11"/>
  <c r="CP634" i="11"/>
  <c r="CP620" i="11"/>
  <c r="CP611" i="11"/>
  <c r="CP602" i="11"/>
  <c r="CP598" i="11"/>
  <c r="CP594" i="11"/>
  <c r="CP590" i="11"/>
  <c r="CP632" i="11"/>
  <c r="CP628" i="11"/>
  <c r="CP624" i="11"/>
  <c r="CP615" i="11"/>
  <c r="CP606" i="11"/>
  <c r="CP581" i="11"/>
  <c r="CP552" i="11"/>
  <c r="CP593" i="11"/>
  <c r="CP576" i="11"/>
  <c r="CP572" i="11"/>
  <c r="CP568" i="11"/>
  <c r="CP564" i="11"/>
  <c r="CP560" i="11"/>
  <c r="CP556" i="11"/>
  <c r="CP551" i="11"/>
  <c r="CP542" i="11"/>
  <c r="CP538" i="11"/>
  <c r="CP585" i="11"/>
  <c r="CP555" i="11"/>
  <c r="CP546" i="11"/>
  <c r="CP589" i="11"/>
  <c r="CP579" i="11"/>
  <c r="CP575" i="11"/>
  <c r="CP567" i="11"/>
  <c r="CP563" i="11"/>
  <c r="CP559" i="11"/>
  <c r="CP550" i="11"/>
  <c r="CP541" i="11"/>
  <c r="CP537" i="11"/>
  <c r="CP583" i="11"/>
  <c r="CP554" i="11"/>
  <c r="CP586" i="11"/>
  <c r="CP584" i="11"/>
  <c r="CP578" i="11"/>
  <c r="CP574" i="11"/>
  <c r="CP570" i="11"/>
  <c r="CP566" i="11"/>
  <c r="CP562" i="11"/>
  <c r="CP558" i="11"/>
  <c r="CP549" i="11"/>
  <c r="CP540" i="11"/>
  <c r="CP582" i="11"/>
  <c r="CP553" i="11"/>
  <c r="CP548" i="11"/>
  <c r="CP544" i="11"/>
  <c r="CP577" i="11"/>
  <c r="CP573" i="11"/>
  <c r="CP569" i="11"/>
  <c r="CP565" i="11"/>
  <c r="CP561" i="11"/>
  <c r="CP557" i="11"/>
  <c r="CP543" i="11"/>
  <c r="CP539" i="11"/>
  <c r="CP513" i="11"/>
  <c r="CP533" i="11"/>
  <c r="CP529" i="11"/>
  <c r="CP525" i="11"/>
  <c r="CP521" i="11"/>
  <c r="CP517" i="11"/>
  <c r="CP504" i="11"/>
  <c r="CP500" i="11"/>
  <c r="CP496" i="11"/>
  <c r="CP512" i="11"/>
  <c r="CP508" i="11"/>
  <c r="CP487" i="11"/>
  <c r="CP536" i="11"/>
  <c r="CP532" i="11"/>
  <c r="CP524" i="11"/>
  <c r="CP520" i="11"/>
  <c r="CP516" i="11"/>
  <c r="CP503" i="11"/>
  <c r="CP499" i="11"/>
  <c r="CP495" i="11"/>
  <c r="CP511" i="11"/>
  <c r="CP507" i="11"/>
  <c r="CP490" i="11"/>
  <c r="CP486" i="11"/>
  <c r="CP545" i="11"/>
  <c r="CP535" i="11"/>
  <c r="CP531" i="11"/>
  <c r="CP527" i="11"/>
  <c r="CP523" i="11"/>
  <c r="CP519" i="11"/>
  <c r="CP515" i="11"/>
  <c r="CP506" i="11"/>
  <c r="CP502" i="11"/>
  <c r="CP498" i="11"/>
  <c r="CP494" i="11"/>
  <c r="CP514" i="11"/>
  <c r="CP510" i="11"/>
  <c r="CP489" i="11"/>
  <c r="CP534" i="11"/>
  <c r="CP530" i="11"/>
  <c r="CP526" i="11"/>
  <c r="CP522" i="11"/>
  <c r="CP518" i="11"/>
  <c r="CP505" i="11"/>
  <c r="CP501" i="11"/>
  <c r="CP481" i="11"/>
  <c r="CP477" i="11"/>
  <c r="CP460" i="11"/>
  <c r="CP456" i="11"/>
  <c r="CP451" i="11"/>
  <c r="CP488" i="11"/>
  <c r="CP472" i="11"/>
  <c r="CP468" i="11"/>
  <c r="CP464" i="11"/>
  <c r="CP455" i="11"/>
  <c r="CP480" i="11"/>
  <c r="CP476" i="11"/>
  <c r="CP459" i="11"/>
  <c r="CP454" i="11"/>
  <c r="CP450" i="11"/>
  <c r="CP446" i="11"/>
  <c r="CP442" i="11"/>
  <c r="CP438" i="11"/>
  <c r="CP484" i="11"/>
  <c r="CP471" i="11"/>
  <c r="CP467" i="11"/>
  <c r="CP463" i="11"/>
  <c r="CP493" i="11"/>
  <c r="CP483" i="11"/>
  <c r="CP479" i="11"/>
  <c r="CP475" i="11"/>
  <c r="CP458" i="11"/>
  <c r="CP453" i="11"/>
  <c r="CP449" i="11"/>
  <c r="CP445" i="11"/>
  <c r="CP441" i="11"/>
  <c r="CP470" i="11"/>
  <c r="CP466" i="11"/>
  <c r="CP462" i="11"/>
  <c r="CP482" i="11"/>
  <c r="CP478" i="11"/>
  <c r="CP474" i="11"/>
  <c r="CP457" i="11"/>
  <c r="CP452" i="11"/>
  <c r="CP448" i="11"/>
  <c r="CP444" i="11"/>
  <c r="CP440" i="11"/>
  <c r="CP485" i="11"/>
  <c r="CP473" i="11"/>
  <c r="CP469" i="11"/>
  <c r="CP465" i="11"/>
  <c r="CP461" i="11"/>
  <c r="CP433" i="11"/>
  <c r="CP429" i="11"/>
  <c r="CP425" i="11"/>
  <c r="CP417" i="11"/>
  <c r="CP413" i="11"/>
  <c r="CP409" i="11"/>
  <c r="CP401" i="11"/>
  <c r="CP439" i="11"/>
  <c r="CP436" i="11"/>
  <c r="CP432" i="11"/>
  <c r="CP428" i="11"/>
  <c r="CP424" i="11"/>
  <c r="CP420" i="11"/>
  <c r="CP416" i="11"/>
  <c r="CP412" i="11"/>
  <c r="CP408" i="11"/>
  <c r="CP404" i="11"/>
  <c r="CP400" i="11"/>
  <c r="CP399" i="11"/>
  <c r="CP395" i="11"/>
  <c r="CP391" i="11"/>
  <c r="CP387" i="11"/>
  <c r="CP447" i="11"/>
  <c r="CP435" i="11"/>
  <c r="CP431" i="11"/>
  <c r="CP427" i="11"/>
  <c r="CP423" i="11"/>
  <c r="CP419" i="11"/>
  <c r="CP415" i="11"/>
  <c r="CP411" i="11"/>
  <c r="CP407" i="11"/>
  <c r="CP398" i="11"/>
  <c r="CP394" i="11"/>
  <c r="CP390" i="11"/>
  <c r="CP386" i="11"/>
  <c r="CP434" i="11"/>
  <c r="CP430" i="11"/>
  <c r="CP426" i="11"/>
  <c r="CP422" i="11"/>
  <c r="CP418" i="11"/>
  <c r="CP414" i="11"/>
  <c r="CP410" i="11"/>
  <c r="CP406" i="11"/>
  <c r="CP402" i="11"/>
  <c r="CP443" i="11"/>
  <c r="CP379" i="11"/>
  <c r="CP375" i="11"/>
  <c r="CP385" i="11"/>
  <c r="CP364" i="11"/>
  <c r="CP360" i="11"/>
  <c r="CP354" i="11"/>
  <c r="CP349" i="11"/>
  <c r="CP403" i="11"/>
  <c r="CP380" i="11"/>
  <c r="CP381" i="11"/>
  <c r="CP367" i="11"/>
  <c r="CP363" i="11"/>
  <c r="CP358" i="11"/>
  <c r="CP353" i="11"/>
  <c r="CP348" i="11"/>
  <c r="CP370" i="11"/>
  <c r="CP365" i="11"/>
  <c r="CP361" i="11"/>
  <c r="CP347" i="11"/>
  <c r="CP342" i="11"/>
  <c r="CP336" i="11"/>
  <c r="CP331" i="11"/>
  <c r="CP318" i="11"/>
  <c r="CP368" i="11"/>
  <c r="CP357" i="11"/>
  <c r="CP355" i="11"/>
  <c r="CP351" i="11"/>
  <c r="CP340" i="11"/>
  <c r="CP338" i="11"/>
  <c r="CP384" i="11"/>
  <c r="CP362" i="11"/>
  <c r="CP343" i="11"/>
  <c r="CP329" i="11"/>
  <c r="CP378" i="11"/>
  <c r="CP374" i="11"/>
  <c r="CP369" i="11"/>
  <c r="CP350" i="11"/>
  <c r="CP346" i="11"/>
  <c r="CP356" i="11"/>
  <c r="CP382" i="11"/>
  <c r="CP371" i="11"/>
  <c r="CP344" i="11"/>
  <c r="CP327" i="11"/>
  <c r="CP323" i="11"/>
  <c r="CP314" i="11"/>
  <c r="CP330" i="11"/>
  <c r="CP325" i="11"/>
  <c r="CP312" i="11"/>
  <c r="CP309" i="11"/>
  <c r="CP300" i="11"/>
  <c r="CP296" i="11"/>
  <c r="CP291" i="11"/>
  <c r="CP287" i="11"/>
  <c r="CP283" i="11"/>
  <c r="CP270" i="11"/>
  <c r="CP245" i="11"/>
  <c r="CP241" i="11"/>
  <c r="CP236" i="11"/>
  <c r="CP227" i="11"/>
  <c r="CP223" i="11"/>
  <c r="CP334" i="11"/>
  <c r="CP316" i="11"/>
  <c r="CP304" i="11"/>
  <c r="CP295" i="11"/>
  <c r="CP282" i="11"/>
  <c r="CP274" i="11"/>
  <c r="CP265" i="11"/>
  <c r="CP261" i="11"/>
  <c r="CP257" i="11"/>
  <c r="CP253" i="11"/>
  <c r="CP249" i="11"/>
  <c r="CP240" i="11"/>
  <c r="CP308" i="11"/>
  <c r="CP299" i="11"/>
  <c r="CP294" i="11"/>
  <c r="CP290" i="11"/>
  <c r="CP286" i="11"/>
  <c r="CP269" i="11"/>
  <c r="CP244" i="11"/>
  <c r="CP235" i="11"/>
  <c r="CP226" i="11"/>
  <c r="CP341" i="11"/>
  <c r="CP337" i="11"/>
  <c r="CP326" i="11"/>
  <c r="CP322" i="11"/>
  <c r="CP317" i="11"/>
  <c r="CP313" i="11"/>
  <c r="CP307" i="11"/>
  <c r="CP303" i="11"/>
  <c r="CP281" i="11"/>
  <c r="CP277" i="11"/>
  <c r="CP273" i="11"/>
  <c r="CP264" i="11"/>
  <c r="CP260" i="11"/>
  <c r="CP256" i="11"/>
  <c r="CP252" i="11"/>
  <c r="CP248" i="11"/>
  <c r="CP239" i="11"/>
  <c r="CP230" i="11"/>
  <c r="CP335" i="11"/>
  <c r="CP328" i="11"/>
  <c r="CP324" i="11"/>
  <c r="CP319" i="11"/>
  <c r="CP298" i="11"/>
  <c r="CP315" i="11"/>
  <c r="CP311" i="11"/>
  <c r="CP306" i="11"/>
  <c r="CP302" i="11"/>
  <c r="CP321" i="11"/>
  <c r="CP301" i="11"/>
  <c r="CP297" i="11"/>
  <c r="CP292" i="11"/>
  <c r="CP288" i="11"/>
  <c r="CP284" i="11"/>
  <c r="CP251" i="11"/>
  <c r="CP250" i="11"/>
  <c r="CP238" i="11"/>
  <c r="CP237" i="11"/>
  <c r="CP233" i="11"/>
  <c r="CP232" i="11"/>
  <c r="CP229" i="11"/>
  <c r="CP225" i="11"/>
  <c r="CP224" i="11"/>
  <c r="CP222" i="11"/>
  <c r="CP205" i="11"/>
  <c r="CP201" i="11"/>
  <c r="CP243" i="11"/>
  <c r="CP242" i="11"/>
  <c r="CP217" i="11"/>
  <c r="CP213" i="11"/>
  <c r="CP182" i="11"/>
  <c r="CP178" i="11"/>
  <c r="CP173" i="11"/>
  <c r="CP169" i="11"/>
  <c r="CP164" i="11"/>
  <c r="CP155" i="11"/>
  <c r="CP151" i="11"/>
  <c r="CP146" i="11"/>
  <c r="CP141" i="11"/>
  <c r="CP267" i="11"/>
  <c r="CP263" i="11"/>
  <c r="CP262" i="11"/>
  <c r="CP234" i="11"/>
  <c r="CP200" i="11"/>
  <c r="CP191" i="11"/>
  <c r="CP177" i="11"/>
  <c r="CP168" i="11"/>
  <c r="CP163" i="11"/>
  <c r="CP159" i="11"/>
  <c r="CP150" i="11"/>
  <c r="CP275" i="11"/>
  <c r="CP220" i="11"/>
  <c r="CP212" i="11"/>
  <c r="CP199" i="11"/>
  <c r="CP181" i="11"/>
  <c r="CP172" i="11"/>
  <c r="CP158" i="11"/>
  <c r="CP145" i="11"/>
  <c r="CP140" i="11"/>
  <c r="CP293" i="11"/>
  <c r="CP272" i="11"/>
  <c r="CP268" i="11"/>
  <c r="CP259" i="11"/>
  <c r="CP258" i="11"/>
  <c r="CP207" i="11"/>
  <c r="CP203" i="11"/>
  <c r="CP194" i="11"/>
  <c r="CP190" i="11"/>
  <c r="CP185" i="11"/>
  <c r="CP176" i="11"/>
  <c r="CP167" i="11"/>
  <c r="CP162" i="11"/>
  <c r="CP280" i="11"/>
  <c r="CP279" i="11"/>
  <c r="CP219" i="11"/>
  <c r="CP255" i="11"/>
  <c r="CP254" i="11"/>
  <c r="CP228" i="11"/>
  <c r="CP289" i="11"/>
  <c r="CP246" i="11"/>
  <c r="CP214" i="11"/>
  <c r="CP210" i="11"/>
  <c r="CP166" i="11"/>
  <c r="CP130" i="11"/>
  <c r="CP126" i="11"/>
  <c r="CP108" i="11"/>
  <c r="CP104" i="11"/>
  <c r="CP100" i="11"/>
  <c r="CP96" i="11"/>
  <c r="CP92" i="11"/>
  <c r="CP88" i="11"/>
  <c r="CP84" i="11"/>
  <c r="CP68" i="11"/>
  <c r="CP64" i="11"/>
  <c r="CP60" i="11"/>
  <c r="CP138" i="11"/>
  <c r="CP134" i="11"/>
  <c r="CP121" i="11"/>
  <c r="CP117" i="11"/>
  <c r="CP112" i="11"/>
  <c r="CP211" i="11"/>
  <c r="CP202" i="11"/>
  <c r="CP196" i="11"/>
  <c r="CP193" i="11"/>
  <c r="CP192" i="11"/>
  <c r="CP174" i="11"/>
  <c r="CP148" i="11"/>
  <c r="CP147" i="11"/>
  <c r="CP129" i="11"/>
  <c r="CP125" i="11"/>
  <c r="CP107" i="11"/>
  <c r="CP103" i="11"/>
  <c r="CP99" i="11"/>
  <c r="CP95" i="11"/>
  <c r="CP87" i="11"/>
  <c r="CP83" i="11"/>
  <c r="CP79" i="11"/>
  <c r="CP75" i="11"/>
  <c r="CP71" i="11"/>
  <c r="CP67" i="11"/>
  <c r="CP65" i="11"/>
  <c r="CP61" i="11"/>
  <c r="CP137" i="11"/>
  <c r="CP133" i="11"/>
  <c r="CP120" i="11"/>
  <c r="CP111" i="11"/>
  <c r="CP197" i="11"/>
  <c r="CP183" i="11"/>
  <c r="CP175" i="11"/>
  <c r="CP160" i="11"/>
  <c r="CP144" i="11"/>
  <c r="CP128" i="11"/>
  <c r="CP106" i="11"/>
  <c r="CP102" i="11"/>
  <c r="CP98" i="11"/>
  <c r="CP94" i="11"/>
  <c r="CP86" i="11"/>
  <c r="CP82" i="11"/>
  <c r="CP78" i="11"/>
  <c r="CP74" i="11"/>
  <c r="CP66" i="11"/>
  <c r="CP58" i="11"/>
  <c r="CP157" i="11"/>
  <c r="CP156" i="11"/>
  <c r="CP153" i="11"/>
  <c r="CP152" i="11"/>
  <c r="CP136" i="11"/>
  <c r="CP132" i="11"/>
  <c r="CP123" i="11"/>
  <c r="CP119" i="11"/>
  <c r="CP180" i="11"/>
  <c r="CP165" i="11"/>
  <c r="CP127" i="11"/>
  <c r="CP215" i="11"/>
  <c r="CP206" i="11"/>
  <c r="CP188" i="11"/>
  <c r="CP187" i="11"/>
  <c r="CP139" i="11"/>
  <c r="CP135" i="11"/>
  <c r="CP122" i="11"/>
  <c r="CP118" i="11"/>
  <c r="CP113" i="11"/>
  <c r="CP57" i="11"/>
  <c r="CP53" i="11"/>
  <c r="CP49" i="11"/>
  <c r="CP45" i="11"/>
  <c r="CP41" i="11"/>
  <c r="CP37" i="11"/>
  <c r="CP33" i="11"/>
  <c r="CP29" i="11"/>
  <c r="CP24" i="11"/>
  <c r="CP15" i="11"/>
  <c r="CP14" i="11"/>
  <c r="CP8" i="11"/>
  <c r="CP13" i="11"/>
  <c r="CP25" i="11"/>
  <c r="CP81" i="11"/>
  <c r="CP63" i="11"/>
  <c r="CP59" i="11"/>
  <c r="CP54" i="11"/>
  <c r="CP46" i="11"/>
  <c r="CP42" i="11"/>
  <c r="CP38" i="11"/>
  <c r="CP30" i="11"/>
  <c r="CP26" i="11"/>
  <c r="CP114" i="11"/>
  <c r="CP109" i="11"/>
  <c r="CP69" i="11"/>
  <c r="CP12" i="11"/>
  <c r="CP11" i="11"/>
  <c r="CP89" i="11"/>
  <c r="CP73" i="11"/>
  <c r="CP55" i="11"/>
  <c r="CP51" i="11"/>
  <c r="CP47" i="11"/>
  <c r="CP39" i="11"/>
  <c r="CP35" i="11"/>
  <c r="CP31" i="11"/>
  <c r="CP27" i="11"/>
  <c r="CP21" i="11"/>
  <c r="CP20" i="11"/>
  <c r="CP10" i="11"/>
  <c r="CP52" i="11"/>
  <c r="CP48" i="11"/>
  <c r="CP40" i="11"/>
  <c r="CP36" i="11"/>
  <c r="CP32" i="11"/>
  <c r="CP19" i="11"/>
  <c r="CP9" i="11"/>
  <c r="CP93" i="11"/>
  <c r="CP77" i="11"/>
  <c r="CP23" i="11"/>
  <c r="CP18" i="11"/>
  <c r="CH972" i="11"/>
  <c r="CH971" i="11"/>
  <c r="CH967" i="11"/>
  <c r="CH970" i="11"/>
  <c r="CH969" i="11"/>
  <c r="CH962" i="11"/>
  <c r="CH958" i="11"/>
  <c r="CH961" i="11"/>
  <c r="CH968" i="11"/>
  <c r="CH965" i="11"/>
  <c r="CH966" i="11"/>
  <c r="CH963" i="11"/>
  <c r="CH960" i="11"/>
  <c r="CH954" i="11"/>
  <c r="CH948" i="11"/>
  <c r="CH959" i="11"/>
  <c r="CH945" i="11"/>
  <c r="CH944" i="11"/>
  <c r="CH943" i="11"/>
  <c r="CH942" i="11"/>
  <c r="CH941" i="11"/>
  <c r="CH950" i="11"/>
  <c r="CH956" i="11"/>
  <c r="CH957" i="11"/>
  <c r="CH951" i="11"/>
  <c r="CH952" i="11"/>
  <c r="CH953" i="11"/>
  <c r="CH949" i="11"/>
  <c r="CH947" i="11"/>
  <c r="CH940" i="11"/>
  <c r="CH939" i="11"/>
  <c r="CH938" i="11"/>
  <c r="CH936" i="11"/>
  <c r="CH934" i="11"/>
  <c r="CH921" i="11"/>
  <c r="CH932" i="11"/>
  <c r="CH933" i="11"/>
  <c r="CH931" i="11"/>
  <c r="CH935" i="11"/>
  <c r="CH930" i="11"/>
  <c r="CH929" i="11"/>
  <c r="CH927" i="11"/>
  <c r="CH922" i="11"/>
  <c r="CH923" i="11"/>
  <c r="CH918" i="11"/>
  <c r="CH908" i="11"/>
  <c r="CH915" i="11"/>
  <c r="CH905" i="11"/>
  <c r="CH925" i="11"/>
  <c r="CH912" i="11"/>
  <c r="CH886" i="11"/>
  <c r="CH907" i="11"/>
  <c r="CH914" i="11"/>
  <c r="CH924" i="11"/>
  <c r="CH917" i="11"/>
  <c r="CH911" i="11"/>
  <c r="CH909" i="11"/>
  <c r="CH916" i="11"/>
  <c r="CH906" i="11"/>
  <c r="CH926" i="11"/>
  <c r="CH920" i="11"/>
  <c r="CH913" i="11"/>
  <c r="CH898" i="11"/>
  <c r="CH896" i="11"/>
  <c r="CH881" i="11"/>
  <c r="CH897" i="11"/>
  <c r="CH893" i="11"/>
  <c r="CH902" i="11"/>
  <c r="CH899" i="11"/>
  <c r="CH890" i="11"/>
  <c r="CH876" i="11"/>
  <c r="CH895" i="11"/>
  <c r="CH888" i="11"/>
  <c r="CH903" i="11"/>
  <c r="CH900" i="11"/>
  <c r="CH892" i="11"/>
  <c r="CH889" i="11"/>
  <c r="CH904" i="11"/>
  <c r="CH894" i="11"/>
  <c r="CH891" i="11"/>
  <c r="CH887" i="11"/>
  <c r="CH874" i="11"/>
  <c r="CH860" i="11"/>
  <c r="CH883" i="11"/>
  <c r="CH882" i="11"/>
  <c r="CH869" i="11"/>
  <c r="CH868" i="11"/>
  <c r="CH855" i="11"/>
  <c r="CH851" i="11"/>
  <c r="CH878" i="11"/>
  <c r="CH875" i="11"/>
  <c r="CH867" i="11"/>
  <c r="CH859" i="11"/>
  <c r="CH877" i="11"/>
  <c r="CH873" i="11"/>
  <c r="CH866" i="11"/>
  <c r="CH870" i="11"/>
  <c r="CH871" i="11"/>
  <c r="CH862" i="11"/>
  <c r="CH861" i="11"/>
  <c r="CH857" i="11"/>
  <c r="CH858" i="11"/>
  <c r="CH854" i="11"/>
  <c r="CH838" i="11"/>
  <c r="CH834" i="11"/>
  <c r="CH865" i="11"/>
  <c r="CH856" i="11"/>
  <c r="CH850" i="11"/>
  <c r="CH846" i="11"/>
  <c r="CH852" i="11"/>
  <c r="CH849" i="11"/>
  <c r="CH853" i="11"/>
  <c r="CH848" i="11"/>
  <c r="CH839" i="11"/>
  <c r="CH832" i="11"/>
  <c r="CH830" i="11"/>
  <c r="CH826" i="11"/>
  <c r="CH813" i="11"/>
  <c r="CH841" i="11"/>
  <c r="CH817" i="11"/>
  <c r="CH804" i="11"/>
  <c r="CH812" i="11"/>
  <c r="CH808" i="11"/>
  <c r="CH803" i="11"/>
  <c r="CH845" i="11"/>
  <c r="CH844" i="11"/>
  <c r="CH833" i="11"/>
  <c r="CH835" i="11"/>
  <c r="CH831" i="11"/>
  <c r="CH828" i="11"/>
  <c r="CH824" i="11"/>
  <c r="CH827" i="11"/>
  <c r="CH823" i="11"/>
  <c r="CH840" i="11"/>
  <c r="CH836" i="11"/>
  <c r="CH822" i="11"/>
  <c r="CH818" i="11"/>
  <c r="CH814" i="11"/>
  <c r="CH798" i="11"/>
  <c r="CH794" i="11"/>
  <c r="CH790" i="11"/>
  <c r="CH807" i="11"/>
  <c r="CH809" i="11"/>
  <c r="CH801" i="11"/>
  <c r="CH797" i="11"/>
  <c r="CH793" i="11"/>
  <c r="CH789" i="11"/>
  <c r="CH784" i="11"/>
  <c r="CH779" i="11"/>
  <c r="CH820" i="11"/>
  <c r="CH819" i="11"/>
  <c r="CH805" i="11"/>
  <c r="CH802" i="11"/>
  <c r="CH800" i="11"/>
  <c r="CH816" i="11"/>
  <c r="CH815" i="11"/>
  <c r="CH810" i="11"/>
  <c r="CH799" i="11"/>
  <c r="CH806" i="11"/>
  <c r="CH776" i="11"/>
  <c r="CH796" i="11"/>
  <c r="CH795" i="11"/>
  <c r="CH778" i="11"/>
  <c r="CH771" i="11"/>
  <c r="CH767" i="11"/>
  <c r="CH762" i="11"/>
  <c r="CH758" i="11"/>
  <c r="CH782" i="11"/>
  <c r="CH780" i="11"/>
  <c r="CH775" i="11"/>
  <c r="CH766" i="11"/>
  <c r="CH792" i="11"/>
  <c r="CH791" i="11"/>
  <c r="CH787" i="11"/>
  <c r="CH786" i="11"/>
  <c r="CH774" i="11"/>
  <c r="CH770" i="11"/>
  <c r="CH773" i="11"/>
  <c r="CH783" i="11"/>
  <c r="CH781" i="11"/>
  <c r="CH777" i="11"/>
  <c r="CH785" i="11"/>
  <c r="CH772" i="11"/>
  <c r="CH765" i="11"/>
  <c r="CH747" i="11"/>
  <c r="CH742" i="11"/>
  <c r="CH763" i="11"/>
  <c r="CH751" i="11"/>
  <c r="CH737" i="11"/>
  <c r="CH761" i="11"/>
  <c r="CH757" i="11"/>
  <c r="CH746" i="11"/>
  <c r="CH741" i="11"/>
  <c r="CH764" i="11"/>
  <c r="CH759" i="11"/>
  <c r="CH750" i="11"/>
  <c r="CH769" i="11"/>
  <c r="CH755" i="11"/>
  <c r="CH749" i="11"/>
  <c r="CH740" i="11"/>
  <c r="CH739" i="11"/>
  <c r="CH760" i="11"/>
  <c r="CH753" i="11"/>
  <c r="CH748" i="11"/>
  <c r="CH743" i="11"/>
  <c r="CH768" i="11"/>
  <c r="CH756" i="11"/>
  <c r="CH752" i="11"/>
  <c r="CH736" i="11"/>
  <c r="CH725" i="11"/>
  <c r="CH712" i="11"/>
  <c r="CH729" i="11"/>
  <c r="CH720" i="11"/>
  <c r="CH716" i="11"/>
  <c r="CH734" i="11"/>
  <c r="CH733" i="11"/>
  <c r="CH724" i="11"/>
  <c r="CH728" i="11"/>
  <c r="CH723" i="11"/>
  <c r="CH719" i="11"/>
  <c r="CH732" i="11"/>
  <c r="CH727" i="11"/>
  <c r="CH735" i="11"/>
  <c r="CH731" i="11"/>
  <c r="CH722" i="11"/>
  <c r="CH714" i="11"/>
  <c r="CH738" i="11"/>
  <c r="CH726" i="11"/>
  <c r="CH713" i="11"/>
  <c r="CH730" i="11"/>
  <c r="CH721" i="11"/>
  <c r="CH717" i="11"/>
  <c r="CH687" i="11"/>
  <c r="CH699" i="11"/>
  <c r="CH695" i="11"/>
  <c r="CH691" i="11"/>
  <c r="CH690" i="11"/>
  <c r="CH686" i="11"/>
  <c r="CH709" i="11"/>
  <c r="CH706" i="11"/>
  <c r="CH702" i="11"/>
  <c r="CH698" i="11"/>
  <c r="CH694" i="11"/>
  <c r="CH689" i="11"/>
  <c r="CH685" i="11"/>
  <c r="CH710" i="11"/>
  <c r="CH705" i="11"/>
  <c r="CH701" i="11"/>
  <c r="CH697" i="11"/>
  <c r="CH693" i="11"/>
  <c r="CH688" i="11"/>
  <c r="CH684" i="11"/>
  <c r="CH708" i="11"/>
  <c r="CH704" i="11"/>
  <c r="CH700" i="11"/>
  <c r="CH696" i="11"/>
  <c r="CH692" i="11"/>
  <c r="CH681" i="11"/>
  <c r="CH677" i="11"/>
  <c r="CH673" i="11"/>
  <c r="CH669" i="11"/>
  <c r="CH665" i="11"/>
  <c r="CH661" i="11"/>
  <c r="CH657" i="11"/>
  <c r="CH656" i="11"/>
  <c r="CH652" i="11"/>
  <c r="CH648" i="11"/>
  <c r="CH643" i="11"/>
  <c r="CH639" i="11"/>
  <c r="CH635" i="11"/>
  <c r="CH683" i="11"/>
  <c r="CH680" i="11"/>
  <c r="CH676" i="11"/>
  <c r="CH672" i="11"/>
  <c r="CH668" i="11"/>
  <c r="CH664" i="11"/>
  <c r="CH660" i="11"/>
  <c r="CH647" i="11"/>
  <c r="CH682" i="11"/>
  <c r="CH655" i="11"/>
  <c r="CH651" i="11"/>
  <c r="CH646" i="11"/>
  <c r="CH642" i="11"/>
  <c r="CH638" i="11"/>
  <c r="CH679" i="11"/>
  <c r="CH675" i="11"/>
  <c r="CH671" i="11"/>
  <c r="CH667" i="11"/>
  <c r="CH659" i="11"/>
  <c r="CH654" i="11"/>
  <c r="CH650" i="11"/>
  <c r="CH645" i="11"/>
  <c r="CH641" i="11"/>
  <c r="CH637" i="11"/>
  <c r="CH678" i="11"/>
  <c r="CH674" i="11"/>
  <c r="CH670" i="11"/>
  <c r="CH666" i="11"/>
  <c r="CH662" i="11"/>
  <c r="CH658" i="11"/>
  <c r="CH653" i="11"/>
  <c r="CH649" i="11"/>
  <c r="CH640" i="11"/>
  <c r="CH619" i="11"/>
  <c r="CH610" i="11"/>
  <c r="CH605" i="11"/>
  <c r="CH597" i="11"/>
  <c r="CH631" i="11"/>
  <c r="CH627" i="11"/>
  <c r="CH623" i="11"/>
  <c r="CH614" i="11"/>
  <c r="CH609" i="11"/>
  <c r="CH618" i="11"/>
  <c r="CH604" i="11"/>
  <c r="CH596" i="11"/>
  <c r="CH592" i="11"/>
  <c r="CH630" i="11"/>
  <c r="CH626" i="11"/>
  <c r="CH608" i="11"/>
  <c r="CH587" i="11"/>
  <c r="CH634" i="11"/>
  <c r="CH612" i="11"/>
  <c r="CH603" i="11"/>
  <c r="CH599" i="11"/>
  <c r="CH595" i="11"/>
  <c r="CH591" i="11"/>
  <c r="CH644" i="11"/>
  <c r="CH633" i="11"/>
  <c r="CH629" i="11"/>
  <c r="CH625" i="11"/>
  <c r="CH621" i="11"/>
  <c r="CH616" i="11"/>
  <c r="CH607" i="11"/>
  <c r="CH636" i="11"/>
  <c r="CH620" i="11"/>
  <c r="CH611" i="11"/>
  <c r="CH602" i="11"/>
  <c r="CH598" i="11"/>
  <c r="CH594" i="11"/>
  <c r="CH590" i="11"/>
  <c r="CH632" i="11"/>
  <c r="CH628" i="11"/>
  <c r="CH624" i="11"/>
  <c r="CH615" i="11"/>
  <c r="CH606" i="11"/>
  <c r="CH585" i="11"/>
  <c r="CH581" i="11"/>
  <c r="CH552" i="11"/>
  <c r="CH576" i="11"/>
  <c r="CH572" i="11"/>
  <c r="CH568" i="11"/>
  <c r="CH564" i="11"/>
  <c r="CH560" i="11"/>
  <c r="CH556" i="11"/>
  <c r="CH551" i="11"/>
  <c r="CH542" i="11"/>
  <c r="CH538" i="11"/>
  <c r="CH555" i="11"/>
  <c r="CH546" i="11"/>
  <c r="CH593" i="11"/>
  <c r="CH586" i="11"/>
  <c r="CH584" i="11"/>
  <c r="CH579" i="11"/>
  <c r="CH575" i="11"/>
  <c r="CH567" i="11"/>
  <c r="CH563" i="11"/>
  <c r="CH559" i="11"/>
  <c r="CH550" i="11"/>
  <c r="CH541" i="11"/>
  <c r="CH537" i="11"/>
  <c r="CH583" i="11"/>
  <c r="CH554" i="11"/>
  <c r="CH589" i="11"/>
  <c r="CH578" i="11"/>
  <c r="CH574" i="11"/>
  <c r="CH570" i="11"/>
  <c r="CH566" i="11"/>
  <c r="CH562" i="11"/>
  <c r="CH558" i="11"/>
  <c r="CH549" i="11"/>
  <c r="CH540" i="11"/>
  <c r="CH582" i="11"/>
  <c r="CH553" i="11"/>
  <c r="CH548" i="11"/>
  <c r="CH544" i="11"/>
  <c r="CH577" i="11"/>
  <c r="CH573" i="11"/>
  <c r="CH569" i="11"/>
  <c r="CH565" i="11"/>
  <c r="CH561" i="11"/>
  <c r="CH557" i="11"/>
  <c r="CH543" i="11"/>
  <c r="CH539" i="11"/>
  <c r="CH513" i="11"/>
  <c r="CH533" i="11"/>
  <c r="CH529" i="11"/>
  <c r="CH525" i="11"/>
  <c r="CH521" i="11"/>
  <c r="CH517" i="11"/>
  <c r="CH504" i="11"/>
  <c r="CH500" i="11"/>
  <c r="CH496" i="11"/>
  <c r="CH512" i="11"/>
  <c r="CH508" i="11"/>
  <c r="CH487" i="11"/>
  <c r="CH536" i="11"/>
  <c r="CH532" i="11"/>
  <c r="CH524" i="11"/>
  <c r="CH520" i="11"/>
  <c r="CH516" i="11"/>
  <c r="CH503" i="11"/>
  <c r="CH499" i="11"/>
  <c r="CH495" i="11"/>
  <c r="CH511" i="11"/>
  <c r="CH507" i="11"/>
  <c r="CH490" i="11"/>
  <c r="CH535" i="11"/>
  <c r="CH531" i="11"/>
  <c r="CH527" i="11"/>
  <c r="CH523" i="11"/>
  <c r="CH519" i="11"/>
  <c r="CH515" i="11"/>
  <c r="CH506" i="11"/>
  <c r="CH502" i="11"/>
  <c r="CH498" i="11"/>
  <c r="CH494" i="11"/>
  <c r="CH514" i="11"/>
  <c r="CH510" i="11"/>
  <c r="CH489" i="11"/>
  <c r="CH545" i="11"/>
  <c r="CH534" i="11"/>
  <c r="CH530" i="11"/>
  <c r="CH526" i="11"/>
  <c r="CH522" i="11"/>
  <c r="CH518" i="11"/>
  <c r="CH505" i="11"/>
  <c r="CH501" i="11"/>
  <c r="CH481" i="11"/>
  <c r="CH477" i="11"/>
  <c r="CH460" i="11"/>
  <c r="CH456" i="11"/>
  <c r="CH451" i="11"/>
  <c r="CH484" i="11"/>
  <c r="CH472" i="11"/>
  <c r="CH468" i="11"/>
  <c r="CH464" i="11"/>
  <c r="CH455" i="11"/>
  <c r="CH480" i="11"/>
  <c r="CH476" i="11"/>
  <c r="CH459" i="11"/>
  <c r="CH454" i="11"/>
  <c r="CH450" i="11"/>
  <c r="CH446" i="11"/>
  <c r="CH442" i="11"/>
  <c r="CH438" i="11"/>
  <c r="CH488" i="11"/>
  <c r="CH471" i="11"/>
  <c r="CH467" i="11"/>
  <c r="CH463" i="11"/>
  <c r="CH483" i="11"/>
  <c r="CH479" i="11"/>
  <c r="CH475" i="11"/>
  <c r="CH458" i="11"/>
  <c r="CH453" i="11"/>
  <c r="CH449" i="11"/>
  <c r="CH445" i="11"/>
  <c r="CH441" i="11"/>
  <c r="CH485" i="11"/>
  <c r="CH470" i="11"/>
  <c r="CH466" i="11"/>
  <c r="CH462" i="11"/>
  <c r="CH493" i="11"/>
  <c r="CH482" i="11"/>
  <c r="CH478" i="11"/>
  <c r="CH474" i="11"/>
  <c r="CH457" i="11"/>
  <c r="CH452" i="11"/>
  <c r="CH448" i="11"/>
  <c r="CH444" i="11"/>
  <c r="CH440" i="11"/>
  <c r="CH486" i="11"/>
  <c r="CH473" i="11"/>
  <c r="CH469" i="11"/>
  <c r="CH465" i="11"/>
  <c r="CH461" i="11"/>
  <c r="CH433" i="11"/>
  <c r="CH429" i="11"/>
  <c r="CH425" i="11"/>
  <c r="CH417" i="11"/>
  <c r="CH413" i="11"/>
  <c r="CH409" i="11"/>
  <c r="CH401" i="11"/>
  <c r="CH443" i="11"/>
  <c r="CH436" i="11"/>
  <c r="CH432" i="11"/>
  <c r="CH428" i="11"/>
  <c r="CH424" i="11"/>
  <c r="CH420" i="11"/>
  <c r="CH416" i="11"/>
  <c r="CH412" i="11"/>
  <c r="CH408" i="11"/>
  <c r="CH404" i="11"/>
  <c r="CH400" i="11"/>
  <c r="CH399" i="11"/>
  <c r="CH395" i="11"/>
  <c r="CH391" i="11"/>
  <c r="CH387" i="11"/>
  <c r="CH439" i="11"/>
  <c r="CH435" i="11"/>
  <c r="CH431" i="11"/>
  <c r="CH427" i="11"/>
  <c r="CH423" i="11"/>
  <c r="CH419" i="11"/>
  <c r="CH415" i="11"/>
  <c r="CH411" i="11"/>
  <c r="CH407" i="11"/>
  <c r="CH398" i="11"/>
  <c r="CH394" i="11"/>
  <c r="CH390" i="11"/>
  <c r="CH386" i="11"/>
  <c r="CH447" i="11"/>
  <c r="CH434" i="11"/>
  <c r="CH430" i="11"/>
  <c r="CH426" i="11"/>
  <c r="CH422" i="11"/>
  <c r="CH418" i="11"/>
  <c r="CH414" i="11"/>
  <c r="CH410" i="11"/>
  <c r="CH406" i="11"/>
  <c r="CH402" i="11"/>
  <c r="CH403" i="11"/>
  <c r="CH379" i="11"/>
  <c r="CH375" i="11"/>
  <c r="CH385" i="11"/>
  <c r="CH384" i="11"/>
  <c r="CH382" i="11"/>
  <c r="CH364" i="11"/>
  <c r="CH360" i="11"/>
  <c r="CH354" i="11"/>
  <c r="CH349" i="11"/>
  <c r="CH381" i="11"/>
  <c r="CH380" i="11"/>
  <c r="CH367" i="11"/>
  <c r="CH363" i="11"/>
  <c r="CH358" i="11"/>
  <c r="CH353" i="11"/>
  <c r="CH348" i="11"/>
  <c r="CH378" i="11"/>
  <c r="CH336" i="11"/>
  <c r="CH331" i="11"/>
  <c r="CH318" i="11"/>
  <c r="CH362" i="11"/>
  <c r="CH343" i="11"/>
  <c r="CH374" i="11"/>
  <c r="CH369" i="11"/>
  <c r="CH350" i="11"/>
  <c r="CH346" i="11"/>
  <c r="CH341" i="11"/>
  <c r="CH371" i="11"/>
  <c r="CH356" i="11"/>
  <c r="CH337" i="11"/>
  <c r="CH329" i="11"/>
  <c r="CH370" i="11"/>
  <c r="CH365" i="11"/>
  <c r="CH361" i="11"/>
  <c r="CH347" i="11"/>
  <c r="CH368" i="11"/>
  <c r="CH357" i="11"/>
  <c r="CH355" i="11"/>
  <c r="CH351" i="11"/>
  <c r="CH340" i="11"/>
  <c r="CH338" i="11"/>
  <c r="CH327" i="11"/>
  <c r="CH323" i="11"/>
  <c r="CH314" i="11"/>
  <c r="CH342" i="11"/>
  <c r="CH316" i="11"/>
  <c r="CH335" i="11"/>
  <c r="CH328" i="11"/>
  <c r="CH326" i="11"/>
  <c r="CH309" i="11"/>
  <c r="CH300" i="11"/>
  <c r="CH296" i="11"/>
  <c r="CH291" i="11"/>
  <c r="CH287" i="11"/>
  <c r="CH283" i="11"/>
  <c r="CH270" i="11"/>
  <c r="CH245" i="11"/>
  <c r="CH241" i="11"/>
  <c r="CH236" i="11"/>
  <c r="CH227" i="11"/>
  <c r="CH223" i="11"/>
  <c r="CH322" i="11"/>
  <c r="CH317" i="11"/>
  <c r="CH313" i="11"/>
  <c r="CH304" i="11"/>
  <c r="CH295" i="11"/>
  <c r="CH282" i="11"/>
  <c r="CH274" i="11"/>
  <c r="CH265" i="11"/>
  <c r="CH261" i="11"/>
  <c r="CH257" i="11"/>
  <c r="CH253" i="11"/>
  <c r="CH249" i="11"/>
  <c r="CH240" i="11"/>
  <c r="CH324" i="11"/>
  <c r="CH319" i="11"/>
  <c r="CH308" i="11"/>
  <c r="CH299" i="11"/>
  <c r="CH294" i="11"/>
  <c r="CH290" i="11"/>
  <c r="CH286" i="11"/>
  <c r="CH269" i="11"/>
  <c r="CH244" i="11"/>
  <c r="CH235" i="11"/>
  <c r="CH226" i="11"/>
  <c r="CH330" i="11"/>
  <c r="CH315" i="11"/>
  <c r="CH307" i="11"/>
  <c r="CH303" i="11"/>
  <c r="CH281" i="11"/>
  <c r="CH277" i="11"/>
  <c r="CH273" i="11"/>
  <c r="CH264" i="11"/>
  <c r="CH260" i="11"/>
  <c r="CH256" i="11"/>
  <c r="CH252" i="11"/>
  <c r="CH248" i="11"/>
  <c r="CH239" i="11"/>
  <c r="CH230" i="11"/>
  <c r="CH344" i="11"/>
  <c r="CH321" i="11"/>
  <c r="CH311" i="11"/>
  <c r="CH298" i="11"/>
  <c r="CH334" i="11"/>
  <c r="CH325" i="11"/>
  <c r="CH306" i="11"/>
  <c r="CH302" i="11"/>
  <c r="CH312" i="11"/>
  <c r="CH301" i="11"/>
  <c r="CH297" i="11"/>
  <c r="CH292" i="11"/>
  <c r="CH288" i="11"/>
  <c r="CH284" i="11"/>
  <c r="CH272" i="11"/>
  <c r="CH268" i="11"/>
  <c r="CH259" i="11"/>
  <c r="CH258" i="11"/>
  <c r="CH205" i="11"/>
  <c r="CH201" i="11"/>
  <c r="CH289" i="11"/>
  <c r="CH280" i="11"/>
  <c r="CH279" i="11"/>
  <c r="CH217" i="11"/>
  <c r="CH213" i="11"/>
  <c r="CH182" i="11"/>
  <c r="CH178" i="11"/>
  <c r="CH173" i="11"/>
  <c r="CH169" i="11"/>
  <c r="CH164" i="11"/>
  <c r="CH155" i="11"/>
  <c r="CH151" i="11"/>
  <c r="CH146" i="11"/>
  <c r="CH141" i="11"/>
  <c r="CH255" i="11"/>
  <c r="CH254" i="11"/>
  <c r="CH228" i="11"/>
  <c r="CH200" i="11"/>
  <c r="CH191" i="11"/>
  <c r="CH177" i="11"/>
  <c r="CH168" i="11"/>
  <c r="CH163" i="11"/>
  <c r="CH159" i="11"/>
  <c r="CH150" i="11"/>
  <c r="CH246" i="11"/>
  <c r="CH220" i="11"/>
  <c r="CH212" i="11"/>
  <c r="CH199" i="11"/>
  <c r="CH181" i="11"/>
  <c r="CH172" i="11"/>
  <c r="CH158" i="11"/>
  <c r="CH145" i="11"/>
  <c r="CH140" i="11"/>
  <c r="CH251" i="11"/>
  <c r="CH250" i="11"/>
  <c r="CH238" i="11"/>
  <c r="CH237" i="11"/>
  <c r="CH233" i="11"/>
  <c r="CH232" i="11"/>
  <c r="CH229" i="11"/>
  <c r="CH225" i="11"/>
  <c r="CH224" i="11"/>
  <c r="CH207" i="11"/>
  <c r="CH203" i="11"/>
  <c r="CH194" i="11"/>
  <c r="CH190" i="11"/>
  <c r="CH185" i="11"/>
  <c r="CH176" i="11"/>
  <c r="CH167" i="11"/>
  <c r="CH162" i="11"/>
  <c r="CH243" i="11"/>
  <c r="CH242" i="11"/>
  <c r="CH219" i="11"/>
  <c r="CH293" i="11"/>
  <c r="CH267" i="11"/>
  <c r="CH263" i="11"/>
  <c r="CH262" i="11"/>
  <c r="CH234" i="11"/>
  <c r="CH275" i="11"/>
  <c r="CH214" i="11"/>
  <c r="CH210" i="11"/>
  <c r="CH197" i="11"/>
  <c r="CH183" i="11"/>
  <c r="CH175" i="11"/>
  <c r="CH160" i="11"/>
  <c r="CH144" i="11"/>
  <c r="CH130" i="11"/>
  <c r="CH126" i="11"/>
  <c r="CH108" i="11"/>
  <c r="CH104" i="11"/>
  <c r="CH100" i="11"/>
  <c r="CH96" i="11"/>
  <c r="CH92" i="11"/>
  <c r="CH88" i="11"/>
  <c r="CH84" i="11"/>
  <c r="CH68" i="11"/>
  <c r="CH64" i="11"/>
  <c r="CH60" i="11"/>
  <c r="CH215" i="11"/>
  <c r="CH206" i="11"/>
  <c r="CH157" i="11"/>
  <c r="CH156" i="11"/>
  <c r="CH153" i="11"/>
  <c r="CH152" i="11"/>
  <c r="CH138" i="11"/>
  <c r="CH134" i="11"/>
  <c r="CH121" i="11"/>
  <c r="CH117" i="11"/>
  <c r="CH112" i="11"/>
  <c r="CH180" i="11"/>
  <c r="CH165" i="11"/>
  <c r="CH129" i="11"/>
  <c r="CH125" i="11"/>
  <c r="CH107" i="11"/>
  <c r="CH103" i="11"/>
  <c r="CH99" i="11"/>
  <c r="CH95" i="11"/>
  <c r="CH87" i="11"/>
  <c r="CH83" i="11"/>
  <c r="CH79" i="11"/>
  <c r="CH75" i="11"/>
  <c r="CH71" i="11"/>
  <c r="CH67" i="11"/>
  <c r="CH65" i="11"/>
  <c r="CH61" i="11"/>
  <c r="CH188" i="11"/>
  <c r="CH187" i="11"/>
  <c r="CH137" i="11"/>
  <c r="CH133" i="11"/>
  <c r="CH120" i="11"/>
  <c r="CH111" i="11"/>
  <c r="CH211" i="11"/>
  <c r="CH202" i="11"/>
  <c r="CH166" i="11"/>
  <c r="CH128" i="11"/>
  <c r="CH106" i="11"/>
  <c r="CH102" i="11"/>
  <c r="CH98" i="11"/>
  <c r="CH94" i="11"/>
  <c r="CH86" i="11"/>
  <c r="CH82" i="11"/>
  <c r="CH78" i="11"/>
  <c r="CH74" i="11"/>
  <c r="CH66" i="11"/>
  <c r="CH58" i="11"/>
  <c r="CH136" i="11"/>
  <c r="CH132" i="11"/>
  <c r="CH123" i="11"/>
  <c r="CH119" i="11"/>
  <c r="CH222" i="11"/>
  <c r="CH196" i="11"/>
  <c r="CH193" i="11"/>
  <c r="CH192" i="11"/>
  <c r="CH174" i="11"/>
  <c r="CH148" i="11"/>
  <c r="CH147" i="11"/>
  <c r="CH127" i="11"/>
  <c r="CH139" i="11"/>
  <c r="CH135" i="11"/>
  <c r="CH122" i="11"/>
  <c r="CH118" i="11"/>
  <c r="CH113" i="11"/>
  <c r="CH59" i="11"/>
  <c r="CH57" i="11"/>
  <c r="CH53" i="11"/>
  <c r="CH49" i="11"/>
  <c r="CH45" i="11"/>
  <c r="CH41" i="11"/>
  <c r="CH37" i="11"/>
  <c r="CH33" i="11"/>
  <c r="CH29" i="11"/>
  <c r="CH24" i="11"/>
  <c r="CH15" i="11"/>
  <c r="CH14" i="11"/>
  <c r="CH8" i="11"/>
  <c r="CH13" i="11"/>
  <c r="CH93" i="11"/>
  <c r="CH77" i="11"/>
  <c r="CH25" i="11"/>
  <c r="CH54" i="11"/>
  <c r="CH46" i="11"/>
  <c r="CH42" i="11"/>
  <c r="CH38" i="11"/>
  <c r="CH30" i="11"/>
  <c r="CH26" i="11"/>
  <c r="CH12" i="11"/>
  <c r="CH114" i="11"/>
  <c r="CH81" i="11"/>
  <c r="CH63" i="11"/>
  <c r="CH55" i="11"/>
  <c r="CH51" i="11"/>
  <c r="CH47" i="11"/>
  <c r="CH39" i="11"/>
  <c r="CH35" i="11"/>
  <c r="CH31" i="11"/>
  <c r="CH27" i="11"/>
  <c r="CH21" i="11"/>
  <c r="CH109" i="11"/>
  <c r="CH69" i="11"/>
  <c r="CH20" i="11"/>
  <c r="CH10" i="11"/>
  <c r="CH89" i="11"/>
  <c r="CH73" i="11"/>
  <c r="CH52" i="11"/>
  <c r="CH48" i="11"/>
  <c r="CH40" i="11"/>
  <c r="CH36" i="11"/>
  <c r="CH32" i="11"/>
  <c r="CH19" i="11"/>
  <c r="CH9" i="11"/>
  <c r="CH23" i="11"/>
  <c r="CH18" i="11"/>
  <c r="CH11" i="11"/>
  <c r="CZ5" i="11" l="1"/>
  <c r="DA186" i="11" s="1"/>
  <c r="BZ186" i="11" s="1"/>
  <c r="DA547" i="11"/>
  <c r="BZ547" i="11" s="1"/>
  <c r="DA601" i="11"/>
  <c r="BZ601" i="11" s="1"/>
  <c r="DA617" i="11"/>
  <c r="BZ617" i="11" s="1"/>
  <c r="DA703" i="11"/>
  <c r="BZ703" i="11" s="1"/>
  <c r="DA718" i="11"/>
  <c r="BZ718" i="11" s="1"/>
  <c r="DA821" i="11"/>
  <c r="BZ821" i="11" s="1"/>
  <c r="DA937" i="11"/>
  <c r="BZ937" i="11" s="1"/>
  <c r="DA964" i="11"/>
  <c r="BZ964" i="11" s="1"/>
  <c r="DA745" i="11"/>
  <c r="BZ745" i="11" s="1"/>
  <c r="DA864" i="11"/>
  <c r="BZ864" i="11" s="1"/>
  <c r="DA56" i="11"/>
  <c r="BZ56" i="11" s="1"/>
  <c r="DA72" i="11"/>
  <c r="BZ72" i="11" s="1"/>
  <c r="DA195" i="11"/>
  <c r="BZ195" i="11" s="1"/>
  <c r="DA110" i="11"/>
  <c r="BZ110" i="11" s="1"/>
  <c r="DA231" i="11"/>
  <c r="BZ231" i="11" s="1"/>
  <c r="DA663" i="11"/>
  <c r="BZ663" i="11" s="1"/>
  <c r="DA707" i="11"/>
  <c r="BZ707" i="11" s="1"/>
  <c r="DA715" i="11"/>
  <c r="BZ715" i="11" s="1"/>
  <c r="DA754" i="11"/>
  <c r="BZ754" i="11" s="1"/>
  <c r="DA955" i="11"/>
  <c r="BZ955" i="11" s="1"/>
  <c r="DA170" i="11"/>
  <c r="BZ170" i="11" s="1"/>
  <c r="DA333" i="11"/>
  <c r="BZ333" i="11" s="1"/>
  <c r="DA528" i="11"/>
  <c r="BZ528" i="11" s="1"/>
  <c r="DA571" i="11"/>
  <c r="BZ571" i="11" s="1"/>
  <c r="DA829" i="11"/>
  <c r="BZ829" i="11" s="1"/>
  <c r="DA901" i="11"/>
  <c r="BZ901" i="11" s="1"/>
  <c r="DA928" i="11"/>
  <c r="BZ928" i="11" s="1"/>
  <c r="DA76" i="11"/>
  <c r="BZ76" i="11" s="1"/>
  <c r="DA43" i="11"/>
  <c r="BZ43" i="11" s="1"/>
  <c r="DA70" i="11"/>
  <c r="BZ70" i="11" s="1"/>
  <c r="DA142" i="11"/>
  <c r="BZ142" i="11" s="1"/>
  <c r="DA305" i="11"/>
  <c r="BZ305" i="11" s="1"/>
  <c r="DA377" i="11"/>
  <c r="BZ377" i="11" s="1"/>
  <c r="DA744" i="11"/>
  <c r="BZ744" i="11" s="1"/>
  <c r="DA825" i="11"/>
  <c r="BZ825" i="11" s="1"/>
  <c r="DA811" i="11"/>
  <c r="BZ811" i="11" s="1"/>
  <c r="DA320" i="11"/>
  <c r="BZ320" i="11" s="1"/>
  <c r="DA372" i="11"/>
  <c r="BZ372" i="11" s="1"/>
  <c r="DA392" i="11"/>
  <c r="BZ392" i="11" s="1"/>
  <c r="DA613" i="11"/>
  <c r="BZ613" i="11" s="1"/>
  <c r="DA115" i="11"/>
  <c r="BZ115" i="11" s="1"/>
  <c r="DA22" i="11"/>
  <c r="BZ22" i="11" s="1"/>
  <c r="DA17" i="11"/>
  <c r="BZ17" i="11" s="1"/>
  <c r="DA131" i="11"/>
  <c r="BZ131" i="11" s="1"/>
  <c r="DA310" i="11"/>
  <c r="BZ310" i="11" s="1"/>
  <c r="DA388" i="11"/>
  <c r="BZ388" i="11" s="1"/>
  <c r="DA421" i="11"/>
  <c r="BZ421" i="11" s="1"/>
  <c r="DA492" i="11"/>
  <c r="BZ492" i="11" s="1"/>
  <c r="DA622" i="11"/>
  <c r="BZ622" i="11" s="1"/>
  <c r="DA843" i="11"/>
  <c r="BZ843" i="11" s="1"/>
  <c r="DA34" i="11"/>
  <c r="BZ34" i="11" s="1"/>
  <c r="DA80" i="11"/>
  <c r="BZ80" i="11" s="1"/>
  <c r="DA44" i="11"/>
  <c r="BZ44" i="11" s="1"/>
  <c r="DA179" i="11"/>
  <c r="BZ179" i="11" s="1"/>
  <c r="DA161" i="11"/>
  <c r="BZ161" i="11" s="1"/>
  <c r="DA266" i="11"/>
  <c r="BZ266" i="11" s="1"/>
  <c r="DA218" i="11"/>
  <c r="BZ218" i="11" s="1"/>
  <c r="DA376" i="11"/>
  <c r="BZ376" i="11" s="1"/>
  <c r="DA509" i="11"/>
  <c r="BZ509" i="11" s="1"/>
  <c r="DA600" i="11"/>
  <c r="BZ600" i="11" s="1"/>
  <c r="DA946" i="11"/>
  <c r="BZ946" i="11" s="1"/>
  <c r="DA28" i="11"/>
  <c r="BZ28" i="11" s="1"/>
  <c r="DA50" i="11"/>
  <c r="BZ50" i="11" s="1"/>
  <c r="DA16" i="11"/>
  <c r="BZ16" i="11" s="1"/>
  <c r="DA209" i="11"/>
  <c r="BZ209" i="11" s="1"/>
  <c r="DA278" i="11"/>
  <c r="BZ278" i="11" s="1"/>
  <c r="DA373" i="11"/>
  <c r="BZ373" i="11" s="1"/>
  <c r="DA359" i="11"/>
  <c r="BZ359" i="11" s="1"/>
  <c r="DA580" i="11"/>
  <c r="BZ580" i="11" s="1"/>
  <c r="DA872" i="11"/>
  <c r="BZ872" i="11" s="1"/>
  <c r="DA105" i="11"/>
  <c r="BZ105" i="11" s="1"/>
  <c r="DA97" i="11"/>
  <c r="BZ97" i="11" s="1"/>
  <c r="DA711" i="11"/>
  <c r="BZ711" i="11" s="1"/>
  <c r="DA919" i="11"/>
  <c r="BZ919" i="11" s="1"/>
  <c r="DA332" i="11"/>
  <c r="BZ332" i="11" s="1"/>
  <c r="DA91" i="11"/>
  <c r="BZ91" i="11" s="1"/>
  <c r="DA788" i="11"/>
  <c r="BZ788" i="11" s="1"/>
  <c r="DA285" i="11"/>
  <c r="BZ285" i="11" s="1"/>
  <c r="DA352" i="11"/>
  <c r="BZ352" i="11" s="1"/>
  <c r="DA247" i="11"/>
  <c r="BZ247" i="11" s="1"/>
  <c r="DA393" i="11"/>
  <c r="BZ393" i="11" s="1"/>
  <c r="DA149" i="11"/>
  <c r="BZ149" i="11" s="1"/>
  <c r="DA837" i="11"/>
  <c r="BZ837" i="11" s="1"/>
  <c r="DA184" i="11"/>
  <c r="BZ184" i="11" s="1"/>
  <c r="DA405" i="11"/>
  <c r="BZ405" i="11" s="1"/>
  <c r="DA154" i="11"/>
  <c r="BZ154" i="11" s="1"/>
  <c r="DA90" i="11"/>
  <c r="BZ90" i="11" s="1"/>
  <c r="DA910" i="11"/>
  <c r="BZ910" i="11" s="1"/>
  <c r="DA397" i="11"/>
  <c r="BZ397" i="11" s="1"/>
  <c r="DA366" i="11"/>
  <c r="BZ366" i="11" s="1"/>
  <c r="DA276" i="11"/>
  <c r="BZ276" i="11" s="1"/>
  <c r="DA189" i="11"/>
  <c r="BZ189" i="11" s="1"/>
  <c r="DA116" i="11"/>
  <c r="BZ116" i="11" s="1"/>
  <c r="DA863" i="11"/>
  <c r="BZ863" i="11" s="1"/>
  <c r="DA884" i="11"/>
  <c r="BZ884" i="11" s="1"/>
  <c r="DA208" i="11"/>
  <c r="BZ208" i="11" s="1"/>
  <c r="DA339" i="11"/>
  <c r="BZ339" i="11" s="1"/>
  <c r="DA101" i="11"/>
  <c r="BZ101" i="11" s="1"/>
  <c r="DA880" i="11"/>
  <c r="BZ880" i="11" s="1"/>
  <c r="DA879" i="11"/>
  <c r="BZ879" i="11" s="1"/>
  <c r="DA842" i="11"/>
  <c r="BZ842" i="11" s="1"/>
  <c r="DA885" i="11"/>
  <c r="BZ885" i="11" s="1"/>
  <c r="DA221" i="11"/>
  <c r="BZ221" i="11" s="1"/>
  <c r="DA198" i="11"/>
  <c r="BZ198" i="11" s="1"/>
  <c r="DA204" i="11"/>
  <c r="BZ204" i="11" s="1"/>
  <c r="DA389" i="11"/>
  <c r="BZ389" i="11" s="1"/>
  <c r="DA62" i="11"/>
  <c r="BZ62" i="11" s="1"/>
  <c r="DA216" i="11"/>
  <c r="BZ216" i="11" s="1"/>
  <c r="DA143" i="11"/>
  <c r="BZ143" i="11" s="1"/>
  <c r="DA437" i="11"/>
  <c r="BZ437" i="11" s="1"/>
  <c r="CQ972" i="11"/>
  <c r="CQ971" i="11"/>
  <c r="CQ967" i="11"/>
  <c r="CQ970" i="11"/>
  <c r="CQ969" i="11"/>
  <c r="CQ962" i="11"/>
  <c r="CQ958" i="11"/>
  <c r="CQ960" i="11"/>
  <c r="CQ961" i="11"/>
  <c r="CQ956" i="11"/>
  <c r="CQ954" i="11"/>
  <c r="CQ965" i="11"/>
  <c r="CQ968" i="11"/>
  <c r="CQ966" i="11"/>
  <c r="CQ963" i="11"/>
  <c r="CQ952" i="11"/>
  <c r="CQ951" i="11"/>
  <c r="CQ945" i="11"/>
  <c r="CQ948" i="11"/>
  <c r="CQ957" i="11"/>
  <c r="CQ959" i="11"/>
  <c r="CQ953" i="11"/>
  <c r="CQ950" i="11"/>
  <c r="CQ949" i="11"/>
  <c r="CQ942" i="11"/>
  <c r="CQ944" i="11"/>
  <c r="CQ947" i="11"/>
  <c r="CQ943" i="11"/>
  <c r="CQ941" i="11"/>
  <c r="CQ940" i="11"/>
  <c r="CQ938" i="11"/>
  <c r="CQ929" i="11"/>
  <c r="CQ927" i="11"/>
  <c r="CQ921" i="11"/>
  <c r="CQ934" i="11"/>
  <c r="CQ932" i="11"/>
  <c r="CQ920" i="11"/>
  <c r="CQ918" i="11"/>
  <c r="CQ917" i="11"/>
  <c r="CQ916" i="11"/>
  <c r="CQ915" i="11"/>
  <c r="CQ914" i="11"/>
  <c r="CQ913" i="11"/>
  <c r="CQ912" i="11"/>
  <c r="CQ911" i="11"/>
  <c r="CQ909" i="11"/>
  <c r="CQ908" i="11"/>
  <c r="CQ907" i="11"/>
  <c r="CQ906" i="11"/>
  <c r="CQ905" i="11"/>
  <c r="CQ939" i="11"/>
  <c r="CQ931" i="11"/>
  <c r="CQ933" i="11"/>
  <c r="CQ930" i="11"/>
  <c r="CQ936" i="11"/>
  <c r="CQ935" i="11"/>
  <c r="CQ922" i="11"/>
  <c r="CQ924" i="11"/>
  <c r="CQ886" i="11"/>
  <c r="CQ926" i="11"/>
  <c r="CQ923" i="11"/>
  <c r="CQ925" i="11"/>
  <c r="CQ891" i="11"/>
  <c r="CQ887" i="11"/>
  <c r="CQ904" i="11"/>
  <c r="CQ896" i="11"/>
  <c r="CQ876" i="11"/>
  <c r="CQ893" i="11"/>
  <c r="CQ898" i="11"/>
  <c r="CQ897" i="11"/>
  <c r="CQ890" i="11"/>
  <c r="CQ895" i="11"/>
  <c r="CZ895" i="11" s="1"/>
  <c r="DA895" i="11" s="1"/>
  <c r="BZ895" i="11" s="1"/>
  <c r="CQ888" i="11"/>
  <c r="CQ902" i="11"/>
  <c r="CQ899" i="11"/>
  <c r="CQ892" i="11"/>
  <c r="CQ889" i="11"/>
  <c r="CQ903" i="11"/>
  <c r="CQ900" i="11"/>
  <c r="CQ894" i="11"/>
  <c r="CQ881" i="11"/>
  <c r="CQ871" i="11"/>
  <c r="CQ868" i="11"/>
  <c r="CQ874" i="11"/>
  <c r="CQ867" i="11"/>
  <c r="CQ859" i="11"/>
  <c r="CQ869" i="11"/>
  <c r="CQ858" i="11"/>
  <c r="CQ854" i="11"/>
  <c r="CQ850" i="11"/>
  <c r="CQ875" i="11"/>
  <c r="CQ883" i="11"/>
  <c r="CQ882" i="11"/>
  <c r="CQ878" i="11"/>
  <c r="CQ877" i="11"/>
  <c r="CQ873" i="11"/>
  <c r="CQ870" i="11"/>
  <c r="CQ860" i="11"/>
  <c r="CQ851" i="11"/>
  <c r="CQ846" i="11"/>
  <c r="CQ857" i="11"/>
  <c r="CQ833" i="11"/>
  <c r="CQ862" i="11"/>
  <c r="CQ861" i="11"/>
  <c r="CQ856" i="11"/>
  <c r="CQ845" i="11"/>
  <c r="CQ852" i="11"/>
  <c r="CQ866" i="11"/>
  <c r="CQ865" i="11"/>
  <c r="CQ848" i="11"/>
  <c r="CQ849" i="11"/>
  <c r="CQ855" i="11"/>
  <c r="CQ853" i="11"/>
  <c r="CQ836" i="11"/>
  <c r="CQ817" i="11"/>
  <c r="CQ839" i="11"/>
  <c r="CQ834" i="11"/>
  <c r="CQ832" i="11"/>
  <c r="CQ830" i="11"/>
  <c r="CQ812" i="11"/>
  <c r="CQ808" i="11"/>
  <c r="CQ803" i="11"/>
  <c r="CQ840" i="11"/>
  <c r="CQ820" i="11"/>
  <c r="CQ816" i="11"/>
  <c r="CQ828" i="11"/>
  <c r="CQ824" i="11"/>
  <c r="CQ841" i="11"/>
  <c r="CQ838" i="11"/>
  <c r="CQ835" i="11"/>
  <c r="CQ831" i="11"/>
  <c r="CQ827" i="11"/>
  <c r="CQ823" i="11"/>
  <c r="CQ844" i="11"/>
  <c r="CQ826" i="11"/>
  <c r="CQ813" i="11"/>
  <c r="CQ815" i="11"/>
  <c r="CQ806" i="11"/>
  <c r="CQ822" i="11"/>
  <c r="CQ801" i="11"/>
  <c r="CQ797" i="11"/>
  <c r="CQ793" i="11"/>
  <c r="CQ789" i="11"/>
  <c r="CQ784" i="11"/>
  <c r="CQ779" i="11"/>
  <c r="CQ807" i="11"/>
  <c r="CQ809" i="11"/>
  <c r="CQ800" i="11"/>
  <c r="CQ805" i="11"/>
  <c r="CQ818" i="11"/>
  <c r="CQ802" i="11"/>
  <c r="CQ799" i="11"/>
  <c r="CQ819" i="11"/>
  <c r="CQ814" i="11"/>
  <c r="CQ810" i="11"/>
  <c r="CQ804" i="11"/>
  <c r="CQ798" i="11"/>
  <c r="CQ794" i="11"/>
  <c r="CQ790" i="11"/>
  <c r="CQ785" i="11"/>
  <c r="CQ771" i="11"/>
  <c r="CQ767" i="11"/>
  <c r="CQ762" i="11"/>
  <c r="CQ775" i="11"/>
  <c r="CQ766" i="11"/>
  <c r="CQ778" i="11"/>
  <c r="CQ774" i="11"/>
  <c r="CQ770" i="11"/>
  <c r="CQ765" i="11"/>
  <c r="CQ761" i="11"/>
  <c r="CQ757" i="11"/>
  <c r="CQ753" i="11"/>
  <c r="CQ782" i="11"/>
  <c r="CQ780" i="11"/>
  <c r="CQ795" i="11"/>
  <c r="CQ786" i="11"/>
  <c r="CQ773" i="11"/>
  <c r="CQ769" i="11"/>
  <c r="CQ796" i="11"/>
  <c r="CQ787" i="11"/>
  <c r="CQ777" i="11"/>
  <c r="CQ792" i="11"/>
  <c r="CQ791" i="11"/>
  <c r="CQ772" i="11"/>
  <c r="CQ783" i="11"/>
  <c r="CQ781" i="11"/>
  <c r="CQ776" i="11"/>
  <c r="CQ758" i="11"/>
  <c r="CQ756" i="11"/>
  <c r="CQ751" i="11"/>
  <c r="CQ746" i="11"/>
  <c r="CQ741" i="11"/>
  <c r="CQ768" i="11"/>
  <c r="CQ750" i="11"/>
  <c r="CQ736" i="11"/>
  <c r="CQ763" i="11"/>
  <c r="CQ749" i="11"/>
  <c r="CQ740" i="11"/>
  <c r="CQ759" i="11"/>
  <c r="CQ739" i="11"/>
  <c r="CQ764" i="11"/>
  <c r="CQ755" i="11"/>
  <c r="CQ748" i="11"/>
  <c r="CQ743" i="11"/>
  <c r="CQ752" i="11"/>
  <c r="CQ738" i="11"/>
  <c r="CQ760" i="11"/>
  <c r="CQ747" i="11"/>
  <c r="CQ742" i="11"/>
  <c r="CQ729" i="11"/>
  <c r="CQ720" i="11"/>
  <c r="CQ716" i="11"/>
  <c r="CQ733" i="11"/>
  <c r="CQ724" i="11"/>
  <c r="CQ728" i="11"/>
  <c r="CQ723" i="11"/>
  <c r="CQ719" i="11"/>
  <c r="CQ734" i="11"/>
  <c r="CQ732" i="11"/>
  <c r="CQ727" i="11"/>
  <c r="CQ710" i="11"/>
  <c r="CQ731" i="11"/>
  <c r="CQ722" i="11"/>
  <c r="CQ714" i="11"/>
  <c r="CQ737" i="11"/>
  <c r="CQ726" i="11"/>
  <c r="CQ713" i="11"/>
  <c r="CQ735" i="11"/>
  <c r="CQ730" i="11"/>
  <c r="CQ721" i="11"/>
  <c r="CQ717" i="11"/>
  <c r="CQ725" i="11"/>
  <c r="CQ712" i="11"/>
  <c r="CQ708" i="11"/>
  <c r="CQ699" i="11"/>
  <c r="CQ695" i="11"/>
  <c r="CQ691" i="11"/>
  <c r="CQ690" i="11"/>
  <c r="CQ686" i="11"/>
  <c r="CQ706" i="11"/>
  <c r="CQ702" i="11"/>
  <c r="CQ698" i="11"/>
  <c r="CQ694" i="11"/>
  <c r="CQ689" i="11"/>
  <c r="CQ685" i="11"/>
  <c r="CQ709" i="11"/>
  <c r="CQ705" i="11"/>
  <c r="CQ701" i="11"/>
  <c r="CQ697" i="11"/>
  <c r="CQ693" i="11"/>
  <c r="CQ688" i="11"/>
  <c r="CQ684" i="11"/>
  <c r="CQ704" i="11"/>
  <c r="CQ700" i="11"/>
  <c r="CQ696" i="11"/>
  <c r="CQ692" i="11"/>
  <c r="CQ687" i="11"/>
  <c r="CQ656" i="11"/>
  <c r="CQ652" i="11"/>
  <c r="CQ648" i="11"/>
  <c r="CQ680" i="11"/>
  <c r="CQ676" i="11"/>
  <c r="CQ672" i="11"/>
  <c r="CQ668" i="11"/>
  <c r="CQ664" i="11"/>
  <c r="CQ660" i="11"/>
  <c r="CQ647" i="11"/>
  <c r="CQ655" i="11"/>
  <c r="CQ651" i="11"/>
  <c r="CQ646" i="11"/>
  <c r="CQ642" i="11"/>
  <c r="CQ638" i="11"/>
  <c r="CQ634" i="11"/>
  <c r="CQ679" i="11"/>
  <c r="CQ675" i="11"/>
  <c r="CQ671" i="11"/>
  <c r="CQ667" i="11"/>
  <c r="CQ659" i="11"/>
  <c r="CQ682" i="11"/>
  <c r="CQ654" i="11"/>
  <c r="CQ650" i="11"/>
  <c r="CQ645" i="11"/>
  <c r="CQ641" i="11"/>
  <c r="CQ637" i="11"/>
  <c r="CQ683" i="11"/>
  <c r="CQ678" i="11"/>
  <c r="CQ674" i="11"/>
  <c r="CQ670" i="11"/>
  <c r="CQ666" i="11"/>
  <c r="CQ662" i="11"/>
  <c r="CQ658" i="11"/>
  <c r="CQ653" i="11"/>
  <c r="CQ649" i="11"/>
  <c r="CQ644" i="11"/>
  <c r="CQ640" i="11"/>
  <c r="CQ636" i="11"/>
  <c r="CQ681" i="11"/>
  <c r="CQ677" i="11"/>
  <c r="CQ673" i="11"/>
  <c r="CQ669" i="11"/>
  <c r="CQ665" i="11"/>
  <c r="CQ661" i="11"/>
  <c r="CQ657" i="11"/>
  <c r="CQ631" i="11"/>
  <c r="CQ627" i="11"/>
  <c r="CQ623" i="11"/>
  <c r="CQ614" i="11"/>
  <c r="CQ609" i="11"/>
  <c r="CQ618" i="11"/>
  <c r="CQ604" i="11"/>
  <c r="CQ596" i="11"/>
  <c r="CQ592" i="11"/>
  <c r="CQ635" i="11"/>
  <c r="CQ630" i="11"/>
  <c r="CQ626" i="11"/>
  <c r="CQ608" i="11"/>
  <c r="CQ587" i="11"/>
  <c r="CQ612" i="11"/>
  <c r="CQ603" i="11"/>
  <c r="CQ599" i="11"/>
  <c r="CQ595" i="11"/>
  <c r="CQ591" i="11"/>
  <c r="CQ643" i="11"/>
  <c r="CQ633" i="11"/>
  <c r="CQ629" i="11"/>
  <c r="CQ625" i="11"/>
  <c r="CQ621" i="11"/>
  <c r="CQ616" i="11"/>
  <c r="CQ607" i="11"/>
  <c r="CQ620" i="11"/>
  <c r="CQ611" i="11"/>
  <c r="CQ602" i="11"/>
  <c r="CQ598" i="11"/>
  <c r="CQ594" i="11"/>
  <c r="CQ590" i="11"/>
  <c r="CQ632" i="11"/>
  <c r="CQ628" i="11"/>
  <c r="CQ624" i="11"/>
  <c r="CQ615" i="11"/>
  <c r="CQ606" i="11"/>
  <c r="CQ589" i="11"/>
  <c r="CQ639" i="11"/>
  <c r="CQ619" i="11"/>
  <c r="CQ610" i="11"/>
  <c r="CQ605" i="11"/>
  <c r="CQ597" i="11"/>
  <c r="CQ593" i="11"/>
  <c r="CQ576" i="11"/>
  <c r="CQ572" i="11"/>
  <c r="CQ568" i="11"/>
  <c r="CQ564" i="11"/>
  <c r="CQ560" i="11"/>
  <c r="CQ556" i="11"/>
  <c r="CQ551" i="11"/>
  <c r="CQ585" i="11"/>
  <c r="CQ555" i="11"/>
  <c r="CQ546" i="11"/>
  <c r="CQ579" i="11"/>
  <c r="CQ575" i="11"/>
  <c r="CQ567" i="11"/>
  <c r="CQ563" i="11"/>
  <c r="CQ559" i="11"/>
  <c r="CQ550" i="11"/>
  <c r="CQ541" i="11"/>
  <c r="CQ537" i="11"/>
  <c r="CQ583" i="11"/>
  <c r="CQ554" i="11"/>
  <c r="CQ545" i="11"/>
  <c r="CQ586" i="11"/>
  <c r="CQ584" i="11"/>
  <c r="CQ578" i="11"/>
  <c r="CQ574" i="11"/>
  <c r="CQ570" i="11"/>
  <c r="CQ566" i="11"/>
  <c r="CQ562" i="11"/>
  <c r="CQ558" i="11"/>
  <c r="CQ549" i="11"/>
  <c r="CQ582" i="11"/>
  <c r="CQ553" i="11"/>
  <c r="CQ548" i="11"/>
  <c r="CQ544" i="11"/>
  <c r="CQ577" i="11"/>
  <c r="CQ573" i="11"/>
  <c r="CQ569" i="11"/>
  <c r="CQ565" i="11"/>
  <c r="CQ561" i="11"/>
  <c r="CQ557" i="11"/>
  <c r="CQ543" i="11"/>
  <c r="CQ539" i="11"/>
  <c r="CQ581" i="11"/>
  <c r="CQ552" i="11"/>
  <c r="CQ538" i="11"/>
  <c r="CQ533" i="11"/>
  <c r="CQ529" i="11"/>
  <c r="CQ525" i="11"/>
  <c r="CQ521" i="11"/>
  <c r="CQ517" i="11"/>
  <c r="CQ504" i="11"/>
  <c r="CQ500" i="11"/>
  <c r="CQ512" i="11"/>
  <c r="CQ508" i="11"/>
  <c r="CQ487" i="11"/>
  <c r="CQ536" i="11"/>
  <c r="CQ532" i="11"/>
  <c r="CQ524" i="11"/>
  <c r="CQ520" i="11"/>
  <c r="CQ516" i="11"/>
  <c r="CQ503" i="11"/>
  <c r="CQ499" i="11"/>
  <c r="CQ495" i="11"/>
  <c r="CQ511" i="11"/>
  <c r="CQ507" i="11"/>
  <c r="CQ490" i="11"/>
  <c r="CQ535" i="11"/>
  <c r="CQ531" i="11"/>
  <c r="CQ527" i="11"/>
  <c r="CQ523" i="11"/>
  <c r="CQ519" i="11"/>
  <c r="CQ515" i="11"/>
  <c r="CQ506" i="11"/>
  <c r="CQ502" i="11"/>
  <c r="CQ498" i="11"/>
  <c r="CQ494" i="11"/>
  <c r="CQ514" i="11"/>
  <c r="CQ510" i="11"/>
  <c r="CQ489" i="11"/>
  <c r="CQ542" i="11"/>
  <c r="CQ534" i="11"/>
  <c r="CQ530" i="11"/>
  <c r="CQ526" i="11"/>
  <c r="CQ522" i="11"/>
  <c r="CQ518" i="11"/>
  <c r="CQ505" i="11"/>
  <c r="CQ501" i="11"/>
  <c r="CQ493" i="11"/>
  <c r="CQ540" i="11"/>
  <c r="CQ513" i="11"/>
  <c r="CQ488" i="11"/>
  <c r="CQ472" i="11"/>
  <c r="CQ468" i="11"/>
  <c r="CQ464" i="11"/>
  <c r="CQ455" i="11"/>
  <c r="CQ480" i="11"/>
  <c r="CQ476" i="11"/>
  <c r="CQ459" i="11"/>
  <c r="CQ454" i="11"/>
  <c r="CQ450" i="11"/>
  <c r="CQ446" i="11"/>
  <c r="CQ442" i="11"/>
  <c r="CQ438" i="11"/>
  <c r="CQ496" i="11"/>
  <c r="CQ486" i="11"/>
  <c r="CQ484" i="11"/>
  <c r="CQ471" i="11"/>
  <c r="CQ467" i="11"/>
  <c r="CQ463" i="11"/>
  <c r="CQ483" i="11"/>
  <c r="CQ479" i="11"/>
  <c r="CQ475" i="11"/>
  <c r="CQ458" i="11"/>
  <c r="CQ453" i="11"/>
  <c r="CQ449" i="11"/>
  <c r="CQ445" i="11"/>
  <c r="CQ441" i="11"/>
  <c r="CQ470" i="11"/>
  <c r="CQ466" i="11"/>
  <c r="CQ462" i="11"/>
  <c r="CQ482" i="11"/>
  <c r="CQ478" i="11"/>
  <c r="CQ474" i="11"/>
  <c r="CQ457" i="11"/>
  <c r="CQ452" i="11"/>
  <c r="CQ448" i="11"/>
  <c r="CQ444" i="11"/>
  <c r="CQ440" i="11"/>
  <c r="CQ485" i="11"/>
  <c r="CQ473" i="11"/>
  <c r="CQ469" i="11"/>
  <c r="CQ465" i="11"/>
  <c r="CQ461" i="11"/>
  <c r="CQ481" i="11"/>
  <c r="CQ477" i="11"/>
  <c r="CQ460" i="11"/>
  <c r="CQ456" i="11"/>
  <c r="CQ451" i="11"/>
  <c r="CQ439" i="11"/>
  <c r="CQ436" i="11"/>
  <c r="CQ432" i="11"/>
  <c r="CQ428" i="11"/>
  <c r="CQ424" i="11"/>
  <c r="CQ420" i="11"/>
  <c r="CQ416" i="11"/>
  <c r="CQ412" i="11"/>
  <c r="CQ408" i="11"/>
  <c r="CQ404" i="11"/>
  <c r="CQ400" i="11"/>
  <c r="CQ399" i="11"/>
  <c r="CQ395" i="11"/>
  <c r="CQ391" i="11"/>
  <c r="CQ387" i="11"/>
  <c r="CQ447" i="11"/>
  <c r="CQ435" i="11"/>
  <c r="CQ431" i="11"/>
  <c r="CQ427" i="11"/>
  <c r="CQ423" i="11"/>
  <c r="CQ419" i="11"/>
  <c r="CQ415" i="11"/>
  <c r="CQ411" i="11"/>
  <c r="CQ407" i="11"/>
  <c r="CQ403" i="11"/>
  <c r="CQ382" i="11"/>
  <c r="CQ434" i="11"/>
  <c r="CQ430" i="11"/>
  <c r="CQ426" i="11"/>
  <c r="CQ422" i="11"/>
  <c r="CQ418" i="11"/>
  <c r="CQ414" i="11"/>
  <c r="CQ410" i="11"/>
  <c r="CQ406" i="11"/>
  <c r="CQ402" i="11"/>
  <c r="CQ443" i="11"/>
  <c r="CQ385" i="11"/>
  <c r="CQ433" i="11"/>
  <c r="CQ429" i="11"/>
  <c r="CQ409" i="11"/>
  <c r="CQ394" i="11"/>
  <c r="CQ378" i="11"/>
  <c r="CQ374" i="11"/>
  <c r="CQ413" i="11"/>
  <c r="CQ417" i="11"/>
  <c r="CQ384" i="11"/>
  <c r="CQ386" i="11"/>
  <c r="CQ380" i="11"/>
  <c r="CQ368" i="11"/>
  <c r="CQ344" i="11"/>
  <c r="CQ340" i="11"/>
  <c r="CQ381" i="11"/>
  <c r="CQ425" i="11"/>
  <c r="CQ401" i="11"/>
  <c r="CQ398" i="11"/>
  <c r="CQ390" i="11"/>
  <c r="CQ379" i="11"/>
  <c r="CQ375" i="11"/>
  <c r="CQ371" i="11"/>
  <c r="CQ343" i="11"/>
  <c r="CQ338" i="11"/>
  <c r="CQ357" i="11"/>
  <c r="CQ355" i="11"/>
  <c r="CQ351" i="11"/>
  <c r="CQ349" i="11"/>
  <c r="CQ335" i="11"/>
  <c r="CQ326" i="11"/>
  <c r="CQ322" i="11"/>
  <c r="CQ313" i="11"/>
  <c r="CQ362" i="11"/>
  <c r="CQ367" i="11"/>
  <c r="CQ364" i="11"/>
  <c r="CQ360" i="11"/>
  <c r="CQ354" i="11"/>
  <c r="CQ348" i="11"/>
  <c r="CQ329" i="11"/>
  <c r="CQ369" i="11"/>
  <c r="CQ358" i="11"/>
  <c r="CQ350" i="11"/>
  <c r="CQ346" i="11"/>
  <c r="CQ341" i="11"/>
  <c r="CQ328" i="11"/>
  <c r="CQ356" i="11"/>
  <c r="CQ363" i="11"/>
  <c r="CQ353" i="11"/>
  <c r="CQ370" i="11"/>
  <c r="CQ365" i="11"/>
  <c r="CQ361" i="11"/>
  <c r="CQ347" i="11"/>
  <c r="CQ342" i="11"/>
  <c r="CQ336" i="11"/>
  <c r="CQ331" i="11"/>
  <c r="CQ318" i="11"/>
  <c r="CQ323" i="11"/>
  <c r="CQ314" i="11"/>
  <c r="CQ312" i="11"/>
  <c r="CQ309" i="11"/>
  <c r="CQ300" i="11"/>
  <c r="CQ296" i="11"/>
  <c r="CQ291" i="11"/>
  <c r="CQ287" i="11"/>
  <c r="CQ334" i="11"/>
  <c r="CQ316" i="11"/>
  <c r="CQ304" i="11"/>
  <c r="CQ295" i="11"/>
  <c r="CQ282" i="11"/>
  <c r="CQ274" i="11"/>
  <c r="CQ265" i="11"/>
  <c r="CQ261" i="11"/>
  <c r="CQ257" i="11"/>
  <c r="CQ253" i="11"/>
  <c r="CQ249" i="11"/>
  <c r="CQ240" i="11"/>
  <c r="CQ308" i="11"/>
  <c r="CQ299" i="11"/>
  <c r="CQ294" i="11"/>
  <c r="CQ290" i="11"/>
  <c r="CQ286" i="11"/>
  <c r="CQ269" i="11"/>
  <c r="CQ244" i="11"/>
  <c r="CQ235" i="11"/>
  <c r="CQ226" i="11"/>
  <c r="CQ222" i="11"/>
  <c r="CQ337" i="11"/>
  <c r="CQ327" i="11"/>
  <c r="CQ317" i="11"/>
  <c r="CQ307" i="11"/>
  <c r="CQ303" i="11"/>
  <c r="CQ281" i="11"/>
  <c r="CQ277" i="11"/>
  <c r="CQ273" i="11"/>
  <c r="CQ264" i="11"/>
  <c r="CQ260" i="11"/>
  <c r="CQ256" i="11"/>
  <c r="CQ252" i="11"/>
  <c r="CQ248" i="11"/>
  <c r="CQ239" i="11"/>
  <c r="CQ230" i="11"/>
  <c r="CQ324" i="11"/>
  <c r="CQ319" i="11"/>
  <c r="CQ298" i="11"/>
  <c r="CQ293" i="11"/>
  <c r="CQ289" i="11"/>
  <c r="CQ272" i="11"/>
  <c r="CQ268" i="11"/>
  <c r="CQ243" i="11"/>
  <c r="CQ238" i="11"/>
  <c r="CQ234" i="11"/>
  <c r="CQ225" i="11"/>
  <c r="CQ315" i="11"/>
  <c r="CQ311" i="11"/>
  <c r="CQ306" i="11"/>
  <c r="CQ302" i="11"/>
  <c r="CQ321" i="11"/>
  <c r="CQ301" i="11"/>
  <c r="CQ297" i="11"/>
  <c r="CQ330" i="11"/>
  <c r="CQ325" i="11"/>
  <c r="CQ288" i="11"/>
  <c r="CQ270" i="11"/>
  <c r="CQ242" i="11"/>
  <c r="CQ217" i="11"/>
  <c r="CQ213" i="11"/>
  <c r="CQ267" i="11"/>
  <c r="CQ263" i="11"/>
  <c r="CQ262" i="11"/>
  <c r="CQ200" i="11"/>
  <c r="CQ191" i="11"/>
  <c r="CQ177" i="11"/>
  <c r="CQ168" i="11"/>
  <c r="CQ163" i="11"/>
  <c r="CQ159" i="11"/>
  <c r="CQ150" i="11"/>
  <c r="CQ275" i="11"/>
  <c r="CQ220" i="11"/>
  <c r="CQ212" i="11"/>
  <c r="CQ199" i="11"/>
  <c r="CQ181" i="11"/>
  <c r="CQ172" i="11"/>
  <c r="CQ158" i="11"/>
  <c r="CQ145" i="11"/>
  <c r="CQ283" i="11"/>
  <c r="CQ259" i="11"/>
  <c r="CQ258" i="11"/>
  <c r="CQ207" i="11"/>
  <c r="CQ203" i="11"/>
  <c r="CQ194" i="11"/>
  <c r="CQ190" i="11"/>
  <c r="CQ185" i="11"/>
  <c r="CQ176" i="11"/>
  <c r="CQ167" i="11"/>
  <c r="CQ162" i="11"/>
  <c r="CQ280" i="11"/>
  <c r="CQ279" i="11"/>
  <c r="CQ227" i="11"/>
  <c r="CQ223" i="11"/>
  <c r="CQ219" i="11"/>
  <c r="CQ215" i="11"/>
  <c r="CQ211" i="11"/>
  <c r="CQ180" i="11"/>
  <c r="CQ157" i="11"/>
  <c r="CQ153" i="11"/>
  <c r="CQ148" i="11"/>
  <c r="CQ144" i="11"/>
  <c r="CQ292" i="11"/>
  <c r="CQ255" i="11"/>
  <c r="CQ254" i="11"/>
  <c r="CQ245" i="11"/>
  <c r="CQ228" i="11"/>
  <c r="CQ284" i="11"/>
  <c r="CQ246" i="11"/>
  <c r="CQ236" i="11"/>
  <c r="CQ251" i="11"/>
  <c r="CQ250" i="11"/>
  <c r="CQ241" i="11"/>
  <c r="CQ237" i="11"/>
  <c r="CQ233" i="11"/>
  <c r="CQ232" i="11"/>
  <c r="CQ229" i="11"/>
  <c r="CQ224" i="11"/>
  <c r="CQ205" i="11"/>
  <c r="CQ201" i="11"/>
  <c r="CQ214" i="11"/>
  <c r="CQ173" i="11"/>
  <c r="CQ146" i="11"/>
  <c r="CQ138" i="11"/>
  <c r="CQ134" i="11"/>
  <c r="CQ121" i="11"/>
  <c r="CQ117" i="11"/>
  <c r="CQ112" i="11"/>
  <c r="CQ202" i="11"/>
  <c r="CQ196" i="11"/>
  <c r="CQ193" i="11"/>
  <c r="CQ192" i="11"/>
  <c r="CQ174" i="11"/>
  <c r="CQ147" i="11"/>
  <c r="CQ140" i="11"/>
  <c r="CQ129" i="11"/>
  <c r="CQ125" i="11"/>
  <c r="CQ107" i="11"/>
  <c r="CQ103" i="11"/>
  <c r="CQ99" i="11"/>
  <c r="CQ95" i="11"/>
  <c r="CQ87" i="11"/>
  <c r="CQ83" i="11"/>
  <c r="CQ79" i="11"/>
  <c r="CQ75" i="11"/>
  <c r="CQ71" i="11"/>
  <c r="CQ67" i="11"/>
  <c r="CQ65" i="11"/>
  <c r="CQ182" i="11"/>
  <c r="CQ178" i="11"/>
  <c r="CQ141" i="11"/>
  <c r="CQ137" i="11"/>
  <c r="CQ133" i="11"/>
  <c r="CQ120" i="11"/>
  <c r="CQ111" i="11"/>
  <c r="CQ210" i="11"/>
  <c r="CQ197" i="11"/>
  <c r="CQ183" i="11"/>
  <c r="CQ175" i="11"/>
  <c r="CQ160" i="11"/>
  <c r="CQ155" i="11"/>
  <c r="CQ151" i="11"/>
  <c r="CQ128" i="11"/>
  <c r="CQ106" i="11"/>
  <c r="CQ102" i="11"/>
  <c r="CQ98" i="11"/>
  <c r="CQ94" i="11"/>
  <c r="CQ86" i="11"/>
  <c r="CQ82" i="11"/>
  <c r="CQ78" i="11"/>
  <c r="CQ74" i="11"/>
  <c r="CQ66" i="11"/>
  <c r="CQ164" i="11"/>
  <c r="CQ156" i="11"/>
  <c r="CQ152" i="11"/>
  <c r="CQ136" i="11"/>
  <c r="CQ132" i="11"/>
  <c r="CQ123" i="11"/>
  <c r="CQ119" i="11"/>
  <c r="CQ114" i="11"/>
  <c r="CQ165" i="11"/>
  <c r="CQ127" i="11"/>
  <c r="CQ206" i="11"/>
  <c r="CQ188" i="11"/>
  <c r="CQ187" i="11"/>
  <c r="CQ169" i="11"/>
  <c r="CQ139" i="11"/>
  <c r="CQ135" i="11"/>
  <c r="CQ122" i="11"/>
  <c r="CQ118" i="11"/>
  <c r="CQ166" i="11"/>
  <c r="CQ130" i="11"/>
  <c r="CQ126" i="11"/>
  <c r="CQ108" i="11"/>
  <c r="CQ104" i="11"/>
  <c r="CQ100" i="11"/>
  <c r="CQ96" i="11"/>
  <c r="CQ92" i="11"/>
  <c r="CQ88" i="11"/>
  <c r="CQ84" i="11"/>
  <c r="CQ68" i="11"/>
  <c r="CQ64" i="11"/>
  <c r="CQ60" i="11"/>
  <c r="CQ61" i="11"/>
  <c r="CQ25" i="11"/>
  <c r="CQ14" i="11"/>
  <c r="CQ8" i="11"/>
  <c r="CQ13" i="11"/>
  <c r="CQ12" i="11"/>
  <c r="CQ81" i="11"/>
  <c r="CQ63" i="11"/>
  <c r="CQ59" i="11"/>
  <c r="CQ54" i="11"/>
  <c r="CQ46" i="11"/>
  <c r="CQ42" i="11"/>
  <c r="CQ38" i="11"/>
  <c r="CQ30" i="11"/>
  <c r="CQ26" i="11"/>
  <c r="CQ109" i="11"/>
  <c r="CQ69" i="11"/>
  <c r="CQ58" i="11"/>
  <c r="CQ89" i="11"/>
  <c r="CQ73" i="11"/>
  <c r="CQ55" i="11"/>
  <c r="CQ51" i="11"/>
  <c r="CQ47" i="11"/>
  <c r="CQ39" i="11"/>
  <c r="CQ35" i="11"/>
  <c r="CQ31" i="11"/>
  <c r="CQ27" i="11"/>
  <c r="CQ21" i="11"/>
  <c r="CQ11" i="11"/>
  <c r="CQ10" i="11"/>
  <c r="CQ20" i="11"/>
  <c r="CQ52" i="11"/>
  <c r="CQ48" i="11"/>
  <c r="CQ40" i="11"/>
  <c r="CQ36" i="11"/>
  <c r="CQ32" i="11"/>
  <c r="CQ19" i="11"/>
  <c r="CQ9" i="11"/>
  <c r="CQ93" i="11"/>
  <c r="CQ77" i="11"/>
  <c r="CQ23" i="11"/>
  <c r="CQ18" i="11"/>
  <c r="CQ113" i="11"/>
  <c r="CQ57" i="11"/>
  <c r="CQ53" i="11"/>
  <c r="CQ49" i="11"/>
  <c r="CQ45" i="11"/>
  <c r="CQ41" i="11"/>
  <c r="CQ37" i="11"/>
  <c r="CQ33" i="11"/>
  <c r="CQ29" i="11"/>
  <c r="CQ24" i="11"/>
  <c r="CQ15" i="11"/>
  <c r="CU960" i="11"/>
  <c r="CU972" i="11"/>
  <c r="CU971" i="11"/>
  <c r="CU970" i="11"/>
  <c r="CU966" i="11"/>
  <c r="CU957" i="11"/>
  <c r="CU969" i="11"/>
  <c r="CU965" i="11"/>
  <c r="CU961" i="11"/>
  <c r="CU962" i="11"/>
  <c r="CU959" i="11"/>
  <c r="CU968" i="11"/>
  <c r="CU963" i="11"/>
  <c r="CU967" i="11"/>
  <c r="CU956" i="11"/>
  <c r="CU954" i="11"/>
  <c r="CU953" i="11"/>
  <c r="CU952" i="11"/>
  <c r="CU951" i="11"/>
  <c r="CU950" i="11"/>
  <c r="CU949" i="11"/>
  <c r="CU948" i="11"/>
  <c r="CU947" i="11"/>
  <c r="CU958" i="11"/>
  <c r="CU944" i="11"/>
  <c r="CU940" i="11"/>
  <c r="CU939" i="11"/>
  <c r="CU938" i="11"/>
  <c r="CU936" i="11"/>
  <c r="CU935" i="11"/>
  <c r="CU934" i="11"/>
  <c r="CU933" i="11"/>
  <c r="CU932" i="11"/>
  <c r="CU931" i="11"/>
  <c r="CU930" i="11"/>
  <c r="CU929" i="11"/>
  <c r="CU927" i="11"/>
  <c r="CU945" i="11"/>
  <c r="CU942" i="11"/>
  <c r="CU941" i="11"/>
  <c r="CU925" i="11"/>
  <c r="CU924" i="11"/>
  <c r="CU923" i="11"/>
  <c r="CU943" i="11"/>
  <c r="CU926" i="11"/>
  <c r="CU920" i="11"/>
  <c r="CU915" i="11"/>
  <c r="CU905" i="11"/>
  <c r="CU918" i="11"/>
  <c r="CU912" i="11"/>
  <c r="CU888" i="11"/>
  <c r="CU907" i="11"/>
  <c r="CU922" i="11"/>
  <c r="CU914" i="11"/>
  <c r="CU911" i="11"/>
  <c r="CU909" i="11"/>
  <c r="CU921" i="11"/>
  <c r="CU916" i="11"/>
  <c r="CU917" i="11"/>
  <c r="CU913" i="11"/>
  <c r="CU908" i="11"/>
  <c r="CU904" i="11"/>
  <c r="CU903" i="11"/>
  <c r="CU902" i="11"/>
  <c r="CU900" i="11"/>
  <c r="CU899" i="11"/>
  <c r="CU898" i="11"/>
  <c r="CU893" i="11"/>
  <c r="CU890" i="11"/>
  <c r="CU886" i="11"/>
  <c r="CU882" i="11"/>
  <c r="CU878" i="11"/>
  <c r="CU874" i="11"/>
  <c r="CU870" i="11"/>
  <c r="CU897" i="11"/>
  <c r="CU895" i="11"/>
  <c r="CU906" i="11"/>
  <c r="CU892" i="11"/>
  <c r="CU889" i="11"/>
  <c r="CU887" i="11"/>
  <c r="CU894" i="11"/>
  <c r="CU891" i="11"/>
  <c r="CU896" i="11"/>
  <c r="CU883" i="11"/>
  <c r="CU877" i="11"/>
  <c r="CU857" i="11"/>
  <c r="CU875" i="11"/>
  <c r="CU873" i="11"/>
  <c r="CU865" i="11"/>
  <c r="CU861" i="11"/>
  <c r="CU848" i="11"/>
  <c r="CU856" i="11"/>
  <c r="CU852" i="11"/>
  <c r="CU868" i="11"/>
  <c r="CU876" i="11"/>
  <c r="CU867" i="11"/>
  <c r="CU871" i="11"/>
  <c r="CU869" i="11"/>
  <c r="CU881" i="11"/>
  <c r="CU866" i="11"/>
  <c r="CU862" i="11"/>
  <c r="CU854" i="11"/>
  <c r="CU840" i="11"/>
  <c r="CU850" i="11"/>
  <c r="CU844" i="11"/>
  <c r="CU831" i="11"/>
  <c r="CU839" i="11"/>
  <c r="CU835" i="11"/>
  <c r="CU855" i="11"/>
  <c r="CU858" i="11"/>
  <c r="CU851" i="11"/>
  <c r="CU849" i="11"/>
  <c r="CU859" i="11"/>
  <c r="CU853" i="11"/>
  <c r="CU860" i="11"/>
  <c r="CU845" i="11"/>
  <c r="CU841" i="11"/>
  <c r="CU846" i="11"/>
  <c r="CU819" i="11"/>
  <c r="CU815" i="11"/>
  <c r="CU838" i="11"/>
  <c r="CU827" i="11"/>
  <c r="CU823" i="11"/>
  <c r="CU810" i="11"/>
  <c r="CU806" i="11"/>
  <c r="CU833" i="11"/>
  <c r="CU822" i="11"/>
  <c r="CU818" i="11"/>
  <c r="CU814" i="11"/>
  <c r="CU826" i="11"/>
  <c r="CU834" i="11"/>
  <c r="CU830" i="11"/>
  <c r="CU836" i="11"/>
  <c r="CU832" i="11"/>
  <c r="CU828" i="11"/>
  <c r="CU824" i="11"/>
  <c r="CU817" i="11"/>
  <c r="CU816" i="11"/>
  <c r="CU807" i="11"/>
  <c r="CU805" i="11"/>
  <c r="CU787" i="11"/>
  <c r="CU813" i="11"/>
  <c r="CU799" i="11"/>
  <c r="CU795" i="11"/>
  <c r="CU791" i="11"/>
  <c r="CU786" i="11"/>
  <c r="CU781" i="11"/>
  <c r="CU804" i="11"/>
  <c r="CU802" i="11"/>
  <c r="CU798" i="11"/>
  <c r="CU812" i="11"/>
  <c r="CU808" i="11"/>
  <c r="CU801" i="11"/>
  <c r="CU820" i="11"/>
  <c r="CU809" i="11"/>
  <c r="CU803" i="11"/>
  <c r="CU800" i="11"/>
  <c r="CZ800" i="11" s="1"/>
  <c r="DA800" i="11" s="1"/>
  <c r="BZ800" i="11" s="1"/>
  <c r="CU796" i="11"/>
  <c r="CU792" i="11"/>
  <c r="CU789" i="11"/>
  <c r="CU778" i="11"/>
  <c r="CU773" i="11"/>
  <c r="CU769" i="11"/>
  <c r="CU764" i="11"/>
  <c r="CU797" i="11"/>
  <c r="CU790" i="11"/>
  <c r="CU784" i="11"/>
  <c r="CU782" i="11"/>
  <c r="CU777" i="11"/>
  <c r="CU772" i="11"/>
  <c r="CU768" i="11"/>
  <c r="CU763" i="11"/>
  <c r="CU759" i="11"/>
  <c r="CU755" i="11"/>
  <c r="CU776" i="11"/>
  <c r="CU785" i="11"/>
  <c r="CU779" i="11"/>
  <c r="CU771" i="11"/>
  <c r="CU767" i="11"/>
  <c r="CU783" i="11"/>
  <c r="CU775" i="11"/>
  <c r="CU793" i="11"/>
  <c r="CU774" i="11"/>
  <c r="CU770" i="11"/>
  <c r="CU794" i="11"/>
  <c r="CU780" i="11"/>
  <c r="CU739" i="11"/>
  <c r="CU757" i="11"/>
  <c r="CU748" i="11"/>
  <c r="CU743" i="11"/>
  <c r="CU765" i="11"/>
  <c r="CU752" i="11"/>
  <c r="CU738" i="11"/>
  <c r="CU734" i="11"/>
  <c r="CU761" i="11"/>
  <c r="CU747" i="11"/>
  <c r="CU742" i="11"/>
  <c r="CU766" i="11"/>
  <c r="CU758" i="11"/>
  <c r="CU751" i="11"/>
  <c r="CU737" i="11"/>
  <c r="CU762" i="11"/>
  <c r="CU760" i="11"/>
  <c r="CU753" i="11"/>
  <c r="CU746" i="11"/>
  <c r="CU741" i="11"/>
  <c r="CU756" i="11"/>
  <c r="CU750" i="11"/>
  <c r="CU749" i="11"/>
  <c r="CU731" i="11"/>
  <c r="CU722" i="11"/>
  <c r="CU714" i="11"/>
  <c r="CU726" i="11"/>
  <c r="CU713" i="11"/>
  <c r="CU709" i="11"/>
  <c r="CU730" i="11"/>
  <c r="CU721" i="11"/>
  <c r="CU717" i="11"/>
  <c r="CU740" i="11"/>
  <c r="CU725" i="11"/>
  <c r="CU712" i="11"/>
  <c r="CU735" i="11"/>
  <c r="CU729" i="11"/>
  <c r="CU720" i="11"/>
  <c r="CU716" i="11"/>
  <c r="CU733" i="11"/>
  <c r="CU724" i="11"/>
  <c r="CU728" i="11"/>
  <c r="CU723" i="11"/>
  <c r="CU719" i="11"/>
  <c r="CU736" i="11"/>
  <c r="CU732" i="11"/>
  <c r="CU727" i="11"/>
  <c r="CU705" i="11"/>
  <c r="CU701" i="11"/>
  <c r="CU697" i="11"/>
  <c r="CU693" i="11"/>
  <c r="CU688" i="11"/>
  <c r="CU684" i="11"/>
  <c r="CU704" i="11"/>
  <c r="CU700" i="11"/>
  <c r="CU696" i="11"/>
  <c r="CU692" i="11"/>
  <c r="CU687" i="11"/>
  <c r="CU683" i="11"/>
  <c r="CU708" i="11"/>
  <c r="CU699" i="11"/>
  <c r="CU695" i="11"/>
  <c r="CU691" i="11"/>
  <c r="CU690" i="11"/>
  <c r="CU686" i="11"/>
  <c r="CU710" i="11"/>
  <c r="CU706" i="11"/>
  <c r="CU702" i="11"/>
  <c r="CU698" i="11"/>
  <c r="CU694" i="11"/>
  <c r="CU689" i="11"/>
  <c r="CU682" i="11"/>
  <c r="CU654" i="11"/>
  <c r="CU650" i="11"/>
  <c r="CU678" i="11"/>
  <c r="CU674" i="11"/>
  <c r="CU670" i="11"/>
  <c r="CU666" i="11"/>
  <c r="CU662" i="11"/>
  <c r="CU658" i="11"/>
  <c r="CU653" i="11"/>
  <c r="CU649" i="11"/>
  <c r="CU644" i="11"/>
  <c r="CU640" i="11"/>
  <c r="CU636" i="11"/>
  <c r="CU681" i="11"/>
  <c r="CU677" i="11"/>
  <c r="CU673" i="11"/>
  <c r="CU669" i="11"/>
  <c r="CU665" i="11"/>
  <c r="CU661" i="11"/>
  <c r="CU657" i="11"/>
  <c r="CU656" i="11"/>
  <c r="CU652" i="11"/>
  <c r="CU648" i="11"/>
  <c r="CU643" i="11"/>
  <c r="CU639" i="11"/>
  <c r="CU680" i="11"/>
  <c r="CU676" i="11"/>
  <c r="CU672" i="11"/>
  <c r="CU668" i="11"/>
  <c r="CU664" i="11"/>
  <c r="CU660" i="11"/>
  <c r="CU647" i="11"/>
  <c r="CU655" i="11"/>
  <c r="CU651" i="11"/>
  <c r="CU646" i="11"/>
  <c r="CU642" i="11"/>
  <c r="CU638" i="11"/>
  <c r="CU685" i="11"/>
  <c r="CU679" i="11"/>
  <c r="CU675" i="11"/>
  <c r="CU671" i="11"/>
  <c r="CU667" i="11"/>
  <c r="CU659" i="11"/>
  <c r="CU633" i="11"/>
  <c r="CU629" i="11"/>
  <c r="CU625" i="11"/>
  <c r="CU621" i="11"/>
  <c r="CU616" i="11"/>
  <c r="CU607" i="11"/>
  <c r="CU645" i="11"/>
  <c r="CU620" i="11"/>
  <c r="CU611" i="11"/>
  <c r="CU602" i="11"/>
  <c r="CU598" i="11"/>
  <c r="CU594" i="11"/>
  <c r="CU590" i="11"/>
  <c r="CU632" i="11"/>
  <c r="CU628" i="11"/>
  <c r="CU624" i="11"/>
  <c r="CU615" i="11"/>
  <c r="CU606" i="11"/>
  <c r="CU589" i="11"/>
  <c r="CU585" i="11"/>
  <c r="CU634" i="11"/>
  <c r="CU619" i="11"/>
  <c r="CU610" i="11"/>
  <c r="CU605" i="11"/>
  <c r="CU597" i="11"/>
  <c r="CU593" i="11"/>
  <c r="CU641" i="11"/>
  <c r="CU631" i="11"/>
  <c r="CU627" i="11"/>
  <c r="CU623" i="11"/>
  <c r="CU614" i="11"/>
  <c r="CU609" i="11"/>
  <c r="CU618" i="11"/>
  <c r="CU604" i="11"/>
  <c r="CU596" i="11"/>
  <c r="CU592" i="11"/>
  <c r="CU635" i="11"/>
  <c r="CU630" i="11"/>
  <c r="CU626" i="11"/>
  <c r="CU608" i="11"/>
  <c r="CU587" i="11"/>
  <c r="CU637" i="11"/>
  <c r="CU612" i="11"/>
  <c r="CU603" i="11"/>
  <c r="CU599" i="11"/>
  <c r="CU591" i="11"/>
  <c r="CU584" i="11"/>
  <c r="CU578" i="11"/>
  <c r="CU574" i="11"/>
  <c r="CU570" i="11"/>
  <c r="CU566" i="11"/>
  <c r="CU562" i="11"/>
  <c r="CU558" i="11"/>
  <c r="CU549" i="11"/>
  <c r="CU582" i="11"/>
  <c r="CU553" i="11"/>
  <c r="CU548" i="11"/>
  <c r="CU544" i="11"/>
  <c r="CU586" i="11"/>
  <c r="CU577" i="11"/>
  <c r="CU573" i="11"/>
  <c r="CU569" i="11"/>
  <c r="CU565" i="11"/>
  <c r="CU561" i="11"/>
  <c r="CU557" i="11"/>
  <c r="CU543" i="11"/>
  <c r="CU539" i="11"/>
  <c r="CU581" i="11"/>
  <c r="CU552" i="11"/>
  <c r="CU576" i="11"/>
  <c r="CU572" i="11"/>
  <c r="CU568" i="11"/>
  <c r="CU564" i="11"/>
  <c r="CU560" i="11"/>
  <c r="CU556" i="11"/>
  <c r="CU551" i="11"/>
  <c r="CU595" i="11"/>
  <c r="CU555" i="11"/>
  <c r="CU546" i="11"/>
  <c r="CU579" i="11"/>
  <c r="CU575" i="11"/>
  <c r="CU567" i="11"/>
  <c r="CU563" i="11"/>
  <c r="CU559" i="11"/>
  <c r="CU550" i="11"/>
  <c r="CU541" i="11"/>
  <c r="CU537" i="11"/>
  <c r="CU583" i="11"/>
  <c r="CU554" i="11"/>
  <c r="CU545" i="11"/>
  <c r="CU535" i="11"/>
  <c r="CU531" i="11"/>
  <c r="CU527" i="11"/>
  <c r="CU523" i="11"/>
  <c r="CU519" i="11"/>
  <c r="CU515" i="11"/>
  <c r="CU506" i="11"/>
  <c r="CU502" i="11"/>
  <c r="CU498" i="11"/>
  <c r="CU514" i="11"/>
  <c r="CU510" i="11"/>
  <c r="CU489" i="11"/>
  <c r="CU485" i="11"/>
  <c r="CU534" i="11"/>
  <c r="CZ534" i="11" s="1"/>
  <c r="DA534" i="11" s="1"/>
  <c r="BZ534" i="11" s="1"/>
  <c r="CU530" i="11"/>
  <c r="CU526" i="11"/>
  <c r="CU522" i="11"/>
  <c r="CU518" i="11"/>
  <c r="CU505" i="11"/>
  <c r="CU501" i="11"/>
  <c r="CU493" i="11"/>
  <c r="CU513" i="11"/>
  <c r="CU488" i="11"/>
  <c r="CU533" i="11"/>
  <c r="CU529" i="11"/>
  <c r="CU525" i="11"/>
  <c r="CU521" i="11"/>
  <c r="CU517" i="11"/>
  <c r="CU504" i="11"/>
  <c r="CU500" i="11"/>
  <c r="CU496" i="11"/>
  <c r="CU542" i="11"/>
  <c r="CU512" i="11"/>
  <c r="CU508" i="11"/>
  <c r="CU487" i="11"/>
  <c r="CU540" i="11"/>
  <c r="CU536" i="11"/>
  <c r="CU532" i="11"/>
  <c r="CU524" i="11"/>
  <c r="CU520" i="11"/>
  <c r="CU516" i="11"/>
  <c r="CU503" i="11"/>
  <c r="CU499" i="11"/>
  <c r="CU495" i="11"/>
  <c r="CU538" i="11"/>
  <c r="CU511" i="11"/>
  <c r="CZ511" i="11" s="1"/>
  <c r="DA511" i="11" s="1"/>
  <c r="BZ511" i="11" s="1"/>
  <c r="CU507" i="11"/>
  <c r="CU486" i="11"/>
  <c r="CU470" i="11"/>
  <c r="CU466" i="11"/>
  <c r="CU462" i="11"/>
  <c r="CU482" i="11"/>
  <c r="CU478" i="11"/>
  <c r="CU474" i="11"/>
  <c r="CU457" i="11"/>
  <c r="CU452" i="11"/>
  <c r="CU448" i="11"/>
  <c r="CU444" i="11"/>
  <c r="CU440" i="11"/>
  <c r="CU494" i="11"/>
  <c r="CU473" i="11"/>
  <c r="CU469" i="11"/>
  <c r="CU465" i="11"/>
  <c r="CU461" i="11"/>
  <c r="CU481" i="11"/>
  <c r="CU477" i="11"/>
  <c r="CU460" i="11"/>
  <c r="CU456" i="11"/>
  <c r="CU451" i="11"/>
  <c r="CU447" i="11"/>
  <c r="CU443" i="11"/>
  <c r="CU439" i="11"/>
  <c r="CU472" i="11"/>
  <c r="CU468" i="11"/>
  <c r="CU464" i="11"/>
  <c r="CU455" i="11"/>
  <c r="CU490" i="11"/>
  <c r="CU480" i="11"/>
  <c r="CU476" i="11"/>
  <c r="CU459" i="11"/>
  <c r="CU454" i="11"/>
  <c r="CU450" i="11"/>
  <c r="CU446" i="11"/>
  <c r="CU442" i="11"/>
  <c r="CU484" i="11"/>
  <c r="CU471" i="11"/>
  <c r="CU467" i="11"/>
  <c r="CU463" i="11"/>
  <c r="CU483" i="11"/>
  <c r="CU479" i="11"/>
  <c r="CU475" i="11"/>
  <c r="CU458" i="11"/>
  <c r="CU453" i="11"/>
  <c r="CU449" i="11"/>
  <c r="CU438" i="11"/>
  <c r="CU434" i="11"/>
  <c r="CU430" i="11"/>
  <c r="CU426" i="11"/>
  <c r="CU422" i="11"/>
  <c r="CU418" i="11"/>
  <c r="CU414" i="11"/>
  <c r="CU410" i="11"/>
  <c r="CU406" i="11"/>
  <c r="CU402" i="11"/>
  <c r="CU385" i="11"/>
  <c r="CU445" i="11"/>
  <c r="CU433" i="11"/>
  <c r="CU429" i="11"/>
  <c r="CU425" i="11"/>
  <c r="CU417" i="11"/>
  <c r="CU413" i="11"/>
  <c r="CU409" i="11"/>
  <c r="CU401" i="11"/>
  <c r="CU436" i="11"/>
  <c r="CU432" i="11"/>
  <c r="CU428" i="11"/>
  <c r="CU424" i="11"/>
  <c r="CU420" i="11"/>
  <c r="CU416" i="11"/>
  <c r="CU412" i="11"/>
  <c r="CU408" i="11"/>
  <c r="CU404" i="11"/>
  <c r="CU400" i="11"/>
  <c r="CU441" i="11"/>
  <c r="CU399" i="11"/>
  <c r="CU395" i="11"/>
  <c r="CU391" i="11"/>
  <c r="CU387" i="11"/>
  <c r="CU435" i="11"/>
  <c r="CU384" i="11"/>
  <c r="CU382" i="11"/>
  <c r="CU380" i="11"/>
  <c r="CU423" i="11"/>
  <c r="CU427" i="11"/>
  <c r="CU386" i="11"/>
  <c r="CU381" i="11"/>
  <c r="CU379" i="11"/>
  <c r="CU411" i="11"/>
  <c r="CU403" i="11"/>
  <c r="CU390" i="11"/>
  <c r="CU378" i="11"/>
  <c r="CU374" i="11"/>
  <c r="CU370" i="11"/>
  <c r="CU351" i="11"/>
  <c r="CU342" i="11"/>
  <c r="CU337" i="11"/>
  <c r="CU415" i="11"/>
  <c r="CU398" i="11"/>
  <c r="CU419" i="11"/>
  <c r="CU394" i="11"/>
  <c r="CU369" i="11"/>
  <c r="CU355" i="11"/>
  <c r="CU341" i="11"/>
  <c r="CU367" i="11"/>
  <c r="CU362" i="11"/>
  <c r="CU348" i="11"/>
  <c r="CU343" i="11"/>
  <c r="CU328" i="11"/>
  <c r="CU324" i="11"/>
  <c r="CU311" i="11"/>
  <c r="CU358" i="11"/>
  <c r="CU350" i="11"/>
  <c r="CU346" i="11"/>
  <c r="CU431" i="11"/>
  <c r="CU407" i="11"/>
  <c r="CU375" i="11"/>
  <c r="CU356" i="11"/>
  <c r="CU363" i="11"/>
  <c r="CU353" i="11"/>
  <c r="CU344" i="11"/>
  <c r="CU336" i="11"/>
  <c r="CU331" i="11"/>
  <c r="CU371" i="11"/>
  <c r="CU365" i="11"/>
  <c r="CU361" i="11"/>
  <c r="CU349" i="11"/>
  <c r="CU335" i="11"/>
  <c r="CU326" i="11"/>
  <c r="CU368" i="11"/>
  <c r="CU347" i="11"/>
  <c r="CU357" i="11"/>
  <c r="CU364" i="11"/>
  <c r="CU360" i="11"/>
  <c r="CU354" i="11"/>
  <c r="CU329" i="11"/>
  <c r="CU316" i="11"/>
  <c r="CU340" i="11"/>
  <c r="CU319" i="11"/>
  <c r="CU298" i="11"/>
  <c r="CU293" i="11"/>
  <c r="CU289" i="11"/>
  <c r="CU327" i="11"/>
  <c r="CU322" i="11"/>
  <c r="CU317" i="11"/>
  <c r="CU315" i="11"/>
  <c r="CU313" i="11"/>
  <c r="CU306" i="11"/>
  <c r="CU302" i="11"/>
  <c r="CU280" i="11"/>
  <c r="CU267" i="11"/>
  <c r="CU263" i="11"/>
  <c r="CU259" i="11"/>
  <c r="CU255" i="11"/>
  <c r="CU251" i="11"/>
  <c r="CU233" i="11"/>
  <c r="CU229" i="11"/>
  <c r="CU301" i="11"/>
  <c r="CU297" i="11"/>
  <c r="CU292" i="11"/>
  <c r="CU288" i="11"/>
  <c r="CU284" i="11"/>
  <c r="CU246" i="11"/>
  <c r="CU242" i="11"/>
  <c r="CU237" i="11"/>
  <c r="CU228" i="11"/>
  <c r="CU224" i="11"/>
  <c r="CU279" i="11"/>
  <c r="CU275" i="11"/>
  <c r="CU262" i="11"/>
  <c r="CU258" i="11"/>
  <c r="CU254" i="11"/>
  <c r="CU250" i="11"/>
  <c r="CU232" i="11"/>
  <c r="CU323" i="11"/>
  <c r="CU321" i="11"/>
  <c r="CU314" i="11"/>
  <c r="CU309" i="11"/>
  <c r="CU300" i="11"/>
  <c r="CU296" i="11"/>
  <c r="CU291" i="11"/>
  <c r="CU287" i="11"/>
  <c r="CU283" i="11"/>
  <c r="CU270" i="11"/>
  <c r="CU245" i="11"/>
  <c r="CU241" i="11"/>
  <c r="CU236" i="11"/>
  <c r="CU227" i="11"/>
  <c r="CU330" i="11"/>
  <c r="CU325" i="11"/>
  <c r="CU318" i="11"/>
  <c r="CU304" i="11"/>
  <c r="CU295" i="11"/>
  <c r="CU338" i="11"/>
  <c r="CU312" i="11"/>
  <c r="CU308" i="11"/>
  <c r="CU299" i="11"/>
  <c r="CU334" i="11"/>
  <c r="CU307" i="11"/>
  <c r="CU303" i="11"/>
  <c r="CU286" i="11"/>
  <c r="CU253" i="11"/>
  <c r="CU244" i="11"/>
  <c r="CU243" i="11"/>
  <c r="CU239" i="11"/>
  <c r="CU223" i="11"/>
  <c r="CU219" i="11"/>
  <c r="CU215" i="11"/>
  <c r="CU211" i="11"/>
  <c r="CU264" i="11"/>
  <c r="CU248" i="11"/>
  <c r="CU240" i="11"/>
  <c r="CU235" i="11"/>
  <c r="CU234" i="11"/>
  <c r="CU206" i="11"/>
  <c r="CU202" i="11"/>
  <c r="CU193" i="11"/>
  <c r="CU188" i="11"/>
  <c r="CU175" i="11"/>
  <c r="CU166" i="11"/>
  <c r="CU265" i="11"/>
  <c r="CU249" i="11"/>
  <c r="CU214" i="11"/>
  <c r="CU210" i="11"/>
  <c r="CU197" i="11"/>
  <c r="CU183" i="11"/>
  <c r="CU174" i="11"/>
  <c r="CU165" i="11"/>
  <c r="CU156" i="11"/>
  <c r="CU152" i="11"/>
  <c r="CU147" i="11"/>
  <c r="CU272" i="11"/>
  <c r="CU269" i="11"/>
  <c r="CU268" i="11"/>
  <c r="CU260" i="11"/>
  <c r="CU205" i="11"/>
  <c r="CU201" i="11"/>
  <c r="CU196" i="11"/>
  <c r="CU192" i="11"/>
  <c r="CU187" i="11"/>
  <c r="CU160" i="11"/>
  <c r="CU281" i="11"/>
  <c r="CU277" i="11"/>
  <c r="CU273" i="11"/>
  <c r="CU261" i="11"/>
  <c r="CU217" i="11"/>
  <c r="CU213" i="11"/>
  <c r="CU182" i="11"/>
  <c r="CU178" i="11"/>
  <c r="CU173" i="11"/>
  <c r="CU169" i="11"/>
  <c r="CU164" i="11"/>
  <c r="CU155" i="11"/>
  <c r="CU151" i="11"/>
  <c r="CU146" i="11"/>
  <c r="CU141" i="11"/>
  <c r="CU290" i="11"/>
  <c r="CU282" i="11"/>
  <c r="CU274" i="11"/>
  <c r="CU256" i="11"/>
  <c r="CU222" i="11"/>
  <c r="CU294" i="11"/>
  <c r="CU257" i="11"/>
  <c r="CU252" i="11"/>
  <c r="CU238" i="11"/>
  <c r="CU230" i="11"/>
  <c r="CU226" i="11"/>
  <c r="CU225" i="11"/>
  <c r="CU207" i="11"/>
  <c r="CU203" i="11"/>
  <c r="CU212" i="11"/>
  <c r="CU168" i="11"/>
  <c r="CU136" i="11"/>
  <c r="CU132" i="11"/>
  <c r="CU123" i="11"/>
  <c r="CU119" i="11"/>
  <c r="CU114" i="11"/>
  <c r="CU200" i="11"/>
  <c r="CU194" i="11"/>
  <c r="CU148" i="11"/>
  <c r="CU127" i="11"/>
  <c r="CU109" i="11"/>
  <c r="CU93" i="11"/>
  <c r="CU89" i="11"/>
  <c r="CU81" i="11"/>
  <c r="CU77" i="11"/>
  <c r="CU73" i="11"/>
  <c r="CU69" i="11"/>
  <c r="CU63" i="11"/>
  <c r="CU199" i="11"/>
  <c r="CU139" i="11"/>
  <c r="CU135" i="11"/>
  <c r="CU122" i="11"/>
  <c r="CU118" i="11"/>
  <c r="CU113" i="11"/>
  <c r="CU190" i="11"/>
  <c r="CU176" i="11"/>
  <c r="CU172" i="11"/>
  <c r="CU145" i="11"/>
  <c r="CU144" i="11"/>
  <c r="CU130" i="11"/>
  <c r="CU126" i="11"/>
  <c r="CU108" i="11"/>
  <c r="CU104" i="11"/>
  <c r="CU100" i="11"/>
  <c r="CU96" i="11"/>
  <c r="CU92" i="11"/>
  <c r="CU88" i="11"/>
  <c r="CU84" i="11"/>
  <c r="CU68" i="11"/>
  <c r="CU64" i="11"/>
  <c r="CU60" i="11"/>
  <c r="CU191" i="11"/>
  <c r="CU177" i="11"/>
  <c r="CU158" i="11"/>
  <c r="CU157" i="11"/>
  <c r="CU153" i="11"/>
  <c r="CU138" i="11"/>
  <c r="CU134" i="11"/>
  <c r="CU121" i="11"/>
  <c r="CU117" i="11"/>
  <c r="CU112" i="11"/>
  <c r="CU181" i="11"/>
  <c r="CU180" i="11"/>
  <c r="CU162" i="11"/>
  <c r="CU150" i="11"/>
  <c r="CU129" i="11"/>
  <c r="CU125" i="11"/>
  <c r="CU220" i="11"/>
  <c r="CU185" i="11"/>
  <c r="CU163" i="11"/>
  <c r="CU159" i="11"/>
  <c r="CU140" i="11"/>
  <c r="CU137" i="11"/>
  <c r="CU133" i="11"/>
  <c r="CU120" i="11"/>
  <c r="CU167" i="11"/>
  <c r="CU128" i="11"/>
  <c r="CU106" i="11"/>
  <c r="CU102" i="11"/>
  <c r="CU98" i="11"/>
  <c r="CU94" i="11"/>
  <c r="CU86" i="11"/>
  <c r="CU82" i="11"/>
  <c r="CU78" i="11"/>
  <c r="CU74" i="11"/>
  <c r="CU66" i="11"/>
  <c r="CU58" i="11"/>
  <c r="CU99" i="11"/>
  <c r="CU75" i="11"/>
  <c r="CU20" i="11"/>
  <c r="CU10" i="11"/>
  <c r="CU19" i="11"/>
  <c r="CU9" i="11"/>
  <c r="CU52" i="11"/>
  <c r="CU48" i="11"/>
  <c r="CU40" i="11"/>
  <c r="CU36" i="11"/>
  <c r="CU32" i="11"/>
  <c r="CU18" i="11"/>
  <c r="CU8" i="11"/>
  <c r="CU107" i="11"/>
  <c r="CU67" i="11"/>
  <c r="CU23" i="11"/>
  <c r="CU95" i="11"/>
  <c r="CU87" i="11"/>
  <c r="CU79" i="11"/>
  <c r="CU57" i="11"/>
  <c r="CU53" i="11"/>
  <c r="CU49" i="11"/>
  <c r="CU45" i="11"/>
  <c r="CU41" i="11"/>
  <c r="CU37" i="11"/>
  <c r="CU33" i="11"/>
  <c r="CU29" i="11"/>
  <c r="CU24" i="11"/>
  <c r="CU15" i="11"/>
  <c r="CU25" i="11"/>
  <c r="CU103" i="11"/>
  <c r="CU71" i="11"/>
  <c r="CU65" i="11"/>
  <c r="CU54" i="11"/>
  <c r="CU46" i="11"/>
  <c r="CU42" i="11"/>
  <c r="CU38" i="11"/>
  <c r="CU30" i="11"/>
  <c r="CU26" i="11"/>
  <c r="CU13" i="11"/>
  <c r="CU83" i="11"/>
  <c r="CU61" i="11"/>
  <c r="CU59" i="11"/>
  <c r="CU12" i="11"/>
  <c r="CU14" i="11"/>
  <c r="CU111" i="11"/>
  <c r="CU55" i="11"/>
  <c r="CU51" i="11"/>
  <c r="CU47" i="11"/>
  <c r="CU39" i="11"/>
  <c r="CU35" i="11"/>
  <c r="CU31" i="11"/>
  <c r="CU27" i="11"/>
  <c r="CU21" i="11"/>
  <c r="CU11" i="11"/>
  <c r="CF968" i="11"/>
  <c r="CF972" i="11"/>
  <c r="CF971" i="11"/>
  <c r="CF970" i="11"/>
  <c r="CF963" i="11"/>
  <c r="CF959" i="11"/>
  <c r="CF969" i="11"/>
  <c r="CF957" i="11"/>
  <c r="CF960" i="11"/>
  <c r="CF958" i="11"/>
  <c r="CF961" i="11"/>
  <c r="CF962" i="11"/>
  <c r="CF965" i="11"/>
  <c r="CF966" i="11"/>
  <c r="CF967" i="11"/>
  <c r="CF952" i="11"/>
  <c r="CF951" i="11"/>
  <c r="CF954" i="11"/>
  <c r="CF948" i="11"/>
  <c r="CF956" i="11"/>
  <c r="CF949" i="11"/>
  <c r="CF942" i="11"/>
  <c r="CF940" i="11"/>
  <c r="CF939" i="11"/>
  <c r="CF938" i="11"/>
  <c r="CF936" i="11"/>
  <c r="CF935" i="11"/>
  <c r="CF934" i="11"/>
  <c r="CF933" i="11"/>
  <c r="CF932" i="11"/>
  <c r="CF931" i="11"/>
  <c r="CF930" i="11"/>
  <c r="CF929" i="11"/>
  <c r="CF927" i="11"/>
  <c r="CF926" i="11"/>
  <c r="CF925" i="11"/>
  <c r="CF924" i="11"/>
  <c r="CF923" i="11"/>
  <c r="CF922" i="11"/>
  <c r="CF921" i="11"/>
  <c r="CF941" i="11"/>
  <c r="CF945" i="11"/>
  <c r="CF944" i="11"/>
  <c r="CF953" i="11"/>
  <c r="CF950" i="11"/>
  <c r="CF947" i="11"/>
  <c r="CF943" i="11"/>
  <c r="CF916" i="11"/>
  <c r="CF906" i="11"/>
  <c r="CF920" i="11"/>
  <c r="CF913" i="11"/>
  <c r="CF918" i="11"/>
  <c r="CF908" i="11"/>
  <c r="CF887" i="11"/>
  <c r="CF915" i="11"/>
  <c r="CF912" i="11"/>
  <c r="CF907" i="11"/>
  <c r="CF914" i="11"/>
  <c r="CF917" i="11"/>
  <c r="CF911" i="11"/>
  <c r="CF909" i="11"/>
  <c r="CF904" i="11"/>
  <c r="CF894" i="11"/>
  <c r="CF882" i="11"/>
  <c r="CF878" i="11"/>
  <c r="CF891" i="11"/>
  <c r="CF898" i="11"/>
  <c r="CF896" i="11"/>
  <c r="CF881" i="11"/>
  <c r="CF877" i="11"/>
  <c r="CF873" i="11"/>
  <c r="CF869" i="11"/>
  <c r="CF897" i="11"/>
  <c r="CF893" i="11"/>
  <c r="CF905" i="11"/>
  <c r="CF902" i="11"/>
  <c r="CF899" i="11"/>
  <c r="CF890" i="11"/>
  <c r="CF895" i="11"/>
  <c r="CF888" i="11"/>
  <c r="CF903" i="11"/>
  <c r="CF900" i="11"/>
  <c r="CF892" i="11"/>
  <c r="CF889" i="11"/>
  <c r="CF876" i="11"/>
  <c r="CF865" i="11"/>
  <c r="CF861" i="11"/>
  <c r="CF871" i="11"/>
  <c r="CF856" i="11"/>
  <c r="CF852" i="11"/>
  <c r="CF874" i="11"/>
  <c r="CF860" i="11"/>
  <c r="CF883" i="11"/>
  <c r="CF868" i="11"/>
  <c r="CF875" i="11"/>
  <c r="CF867" i="11"/>
  <c r="CF886" i="11"/>
  <c r="CF870" i="11"/>
  <c r="CF866" i="11"/>
  <c r="CF853" i="11"/>
  <c r="CF848" i="11"/>
  <c r="CF844" i="11"/>
  <c r="CF839" i="11"/>
  <c r="CF835" i="11"/>
  <c r="CF862" i="11"/>
  <c r="CF857" i="11"/>
  <c r="CF830" i="11"/>
  <c r="CF858" i="11"/>
  <c r="CF854" i="11"/>
  <c r="CF859" i="11"/>
  <c r="CF850" i="11"/>
  <c r="CF855" i="11"/>
  <c r="CF851" i="11"/>
  <c r="CF849" i="11"/>
  <c r="CF840" i="11"/>
  <c r="CF834" i="11"/>
  <c r="CF827" i="11"/>
  <c r="CF823" i="11"/>
  <c r="CF836" i="11"/>
  <c r="CF822" i="11"/>
  <c r="CF818" i="11"/>
  <c r="CF814" i="11"/>
  <c r="CF846" i="11"/>
  <c r="CF832" i="11"/>
  <c r="CF826" i="11"/>
  <c r="CF813" i="11"/>
  <c r="CF809" i="11"/>
  <c r="CF805" i="11"/>
  <c r="CF841" i="11"/>
  <c r="CF838" i="11"/>
  <c r="CF845" i="11"/>
  <c r="CF833" i="11"/>
  <c r="CF831" i="11"/>
  <c r="CF828" i="11"/>
  <c r="CF824" i="11"/>
  <c r="CF819" i="11"/>
  <c r="CF815" i="11"/>
  <c r="CF810" i="11"/>
  <c r="CF799" i="11"/>
  <c r="CF795" i="11"/>
  <c r="CF791" i="11"/>
  <c r="CF806" i="11"/>
  <c r="CF803" i="11"/>
  <c r="CF798" i="11"/>
  <c r="CF794" i="11"/>
  <c r="CF790" i="11"/>
  <c r="CF785" i="11"/>
  <c r="CF780" i="11"/>
  <c r="CF807" i="11"/>
  <c r="CF801" i="11"/>
  <c r="CF797" i="11"/>
  <c r="CF820" i="11"/>
  <c r="CF812" i="11"/>
  <c r="CF804" i="11"/>
  <c r="CF802" i="11"/>
  <c r="CF800" i="11"/>
  <c r="CF817" i="11"/>
  <c r="CF816" i="11"/>
  <c r="CF808" i="11"/>
  <c r="CF783" i="11"/>
  <c r="CF781" i="11"/>
  <c r="CF777" i="11"/>
  <c r="CF772" i="11"/>
  <c r="CF768" i="11"/>
  <c r="CF763" i="11"/>
  <c r="CF759" i="11"/>
  <c r="CF755" i="11"/>
  <c r="CF776" i="11"/>
  <c r="CF796" i="11"/>
  <c r="CF778" i="11"/>
  <c r="CF771" i="11"/>
  <c r="CF784" i="11"/>
  <c r="CF782" i="11"/>
  <c r="CF775" i="11"/>
  <c r="CF766" i="11"/>
  <c r="CF793" i="11"/>
  <c r="CF792" i="11"/>
  <c r="CF787" i="11"/>
  <c r="CF786" i="11"/>
  <c r="CF774" i="11"/>
  <c r="CF770" i="11"/>
  <c r="CF789" i="11"/>
  <c r="CF779" i="11"/>
  <c r="CF773" i="11"/>
  <c r="CF769" i="11"/>
  <c r="CF760" i="11"/>
  <c r="CF753" i="11"/>
  <c r="CF748" i="11"/>
  <c r="CF743" i="11"/>
  <c r="CF765" i="11"/>
  <c r="CF756" i="11"/>
  <c r="CF752" i="11"/>
  <c r="CF738" i="11"/>
  <c r="CF734" i="11"/>
  <c r="CF747" i="11"/>
  <c r="CF742" i="11"/>
  <c r="CF751" i="11"/>
  <c r="CF761" i="11"/>
  <c r="CF757" i="11"/>
  <c r="CF746" i="11"/>
  <c r="CF741" i="11"/>
  <c r="CF764" i="11"/>
  <c r="CF750" i="11"/>
  <c r="CF767" i="11"/>
  <c r="CF762" i="11"/>
  <c r="CF749" i="11"/>
  <c r="CF740" i="11"/>
  <c r="CF758" i="11"/>
  <c r="CF737" i="11"/>
  <c r="CF726" i="11"/>
  <c r="CF713" i="11"/>
  <c r="CF730" i="11"/>
  <c r="CF721" i="11"/>
  <c r="CF717" i="11"/>
  <c r="CF736" i="11"/>
  <c r="CF725" i="11"/>
  <c r="CF712" i="11"/>
  <c r="CF708" i="11"/>
  <c r="CF729" i="11"/>
  <c r="CF720" i="11"/>
  <c r="CF716" i="11"/>
  <c r="CF733" i="11"/>
  <c r="CF724" i="11"/>
  <c r="CF728" i="11"/>
  <c r="CF723" i="11"/>
  <c r="CF719" i="11"/>
  <c r="CF739" i="11"/>
  <c r="CF732" i="11"/>
  <c r="CF727" i="11"/>
  <c r="CF735" i="11"/>
  <c r="CF731" i="11"/>
  <c r="CF722" i="11"/>
  <c r="CF714" i="11"/>
  <c r="CF688" i="11"/>
  <c r="CF704" i="11"/>
  <c r="CF700" i="11"/>
  <c r="CF696" i="11"/>
  <c r="CF692" i="11"/>
  <c r="CF687" i="11"/>
  <c r="CF683" i="11"/>
  <c r="CF699" i="11"/>
  <c r="CF695" i="11"/>
  <c r="CF691" i="11"/>
  <c r="CF690" i="11"/>
  <c r="CF686" i="11"/>
  <c r="CF682" i="11"/>
  <c r="CF709" i="11"/>
  <c r="CF706" i="11"/>
  <c r="CF702" i="11"/>
  <c r="CF698" i="11"/>
  <c r="CF694" i="11"/>
  <c r="CF689" i="11"/>
  <c r="CF685" i="11"/>
  <c r="CF710" i="11"/>
  <c r="CF705" i="11"/>
  <c r="CF701" i="11"/>
  <c r="CF697" i="11"/>
  <c r="CF693" i="11"/>
  <c r="CF678" i="11"/>
  <c r="CF674" i="11"/>
  <c r="CF670" i="11"/>
  <c r="CF666" i="11"/>
  <c r="CF662" i="11"/>
  <c r="CF658" i="11"/>
  <c r="CF653" i="11"/>
  <c r="CF649" i="11"/>
  <c r="CF644" i="11"/>
  <c r="CF640" i="11"/>
  <c r="CF636" i="11"/>
  <c r="CF681" i="11"/>
  <c r="CF677" i="11"/>
  <c r="CF673" i="11"/>
  <c r="CF669" i="11"/>
  <c r="CF665" i="11"/>
  <c r="CF661" i="11"/>
  <c r="CF657" i="11"/>
  <c r="CF656" i="11"/>
  <c r="CF652" i="11"/>
  <c r="CF648" i="11"/>
  <c r="CF643" i="11"/>
  <c r="CF639" i="11"/>
  <c r="CF680" i="11"/>
  <c r="CF676" i="11"/>
  <c r="CF672" i="11"/>
  <c r="CF668" i="11"/>
  <c r="CF664" i="11"/>
  <c r="CF660" i="11"/>
  <c r="CF647" i="11"/>
  <c r="CF684" i="11"/>
  <c r="CF655" i="11"/>
  <c r="CF651" i="11"/>
  <c r="CF646" i="11"/>
  <c r="CF642" i="11"/>
  <c r="CF638" i="11"/>
  <c r="CF679" i="11"/>
  <c r="CF675" i="11"/>
  <c r="CF671" i="11"/>
  <c r="CF667" i="11"/>
  <c r="CF659" i="11"/>
  <c r="CF654" i="11"/>
  <c r="CF650" i="11"/>
  <c r="CF620" i="11"/>
  <c r="CF611" i="11"/>
  <c r="CF602" i="11"/>
  <c r="CF598" i="11"/>
  <c r="CF635" i="11"/>
  <c r="CF632" i="11"/>
  <c r="CF628" i="11"/>
  <c r="CF624" i="11"/>
  <c r="CF615" i="11"/>
  <c r="CF606" i="11"/>
  <c r="CF589" i="11"/>
  <c r="CF585" i="11"/>
  <c r="CF637" i="11"/>
  <c r="CF619" i="11"/>
  <c r="CF610" i="11"/>
  <c r="CF605" i="11"/>
  <c r="CF597" i="11"/>
  <c r="CF593" i="11"/>
  <c r="CF631" i="11"/>
  <c r="CF627" i="11"/>
  <c r="CF623" i="11"/>
  <c r="CF614" i="11"/>
  <c r="CF609" i="11"/>
  <c r="CF645" i="11"/>
  <c r="CF618" i="11"/>
  <c r="CF604" i="11"/>
  <c r="CF596" i="11"/>
  <c r="CF592" i="11"/>
  <c r="CF630" i="11"/>
  <c r="CF626" i="11"/>
  <c r="CF608" i="11"/>
  <c r="CF634" i="11"/>
  <c r="CF612" i="11"/>
  <c r="CF603" i="11"/>
  <c r="CF599" i="11"/>
  <c r="CF595" i="11"/>
  <c r="CF591" i="11"/>
  <c r="CF641" i="11"/>
  <c r="CF633" i="11"/>
  <c r="CF629" i="11"/>
  <c r="CF625" i="11"/>
  <c r="CF621" i="11"/>
  <c r="CF616" i="11"/>
  <c r="CF607" i="11"/>
  <c r="CF587" i="11"/>
  <c r="CF582" i="11"/>
  <c r="CF553" i="11"/>
  <c r="CF548" i="11"/>
  <c r="CF577" i="11"/>
  <c r="CF573" i="11"/>
  <c r="CF569" i="11"/>
  <c r="CF565" i="11"/>
  <c r="CF561" i="11"/>
  <c r="CF557" i="11"/>
  <c r="CF543" i="11"/>
  <c r="CF539" i="11"/>
  <c r="CF581" i="11"/>
  <c r="CF552" i="11"/>
  <c r="CF594" i="11"/>
  <c r="CF576" i="11"/>
  <c r="CF572" i="11"/>
  <c r="CF568" i="11"/>
  <c r="CF564" i="11"/>
  <c r="CF560" i="11"/>
  <c r="CF556" i="11"/>
  <c r="CF551" i="11"/>
  <c r="CF542" i="11"/>
  <c r="CF538" i="11"/>
  <c r="CF584" i="11"/>
  <c r="CF555" i="11"/>
  <c r="CF546" i="11"/>
  <c r="CF586" i="11"/>
  <c r="CF579" i="11"/>
  <c r="CF575" i="11"/>
  <c r="CF567" i="11"/>
  <c r="CF563" i="11"/>
  <c r="CF559" i="11"/>
  <c r="CF550" i="11"/>
  <c r="CF541" i="11"/>
  <c r="CF537" i="11"/>
  <c r="CF590" i="11"/>
  <c r="CF583" i="11"/>
  <c r="CF554" i="11"/>
  <c r="CF545" i="11"/>
  <c r="CF578" i="11"/>
  <c r="CF574" i="11"/>
  <c r="CF570" i="11"/>
  <c r="CF566" i="11"/>
  <c r="CF562" i="11"/>
  <c r="CF558" i="11"/>
  <c r="CF549" i="11"/>
  <c r="CF540" i="11"/>
  <c r="CF514" i="11"/>
  <c r="CF510" i="11"/>
  <c r="CF544" i="11"/>
  <c r="CF534" i="11"/>
  <c r="CF530" i="11"/>
  <c r="CF526" i="11"/>
  <c r="CF522" i="11"/>
  <c r="CF518" i="11"/>
  <c r="CF505" i="11"/>
  <c r="CF501" i="11"/>
  <c r="CF493" i="11"/>
  <c r="CF513" i="11"/>
  <c r="CF488" i="11"/>
  <c r="CF484" i="11"/>
  <c r="CF533" i="11"/>
  <c r="CF529" i="11"/>
  <c r="CF525" i="11"/>
  <c r="CF521" i="11"/>
  <c r="CF517" i="11"/>
  <c r="CF504" i="11"/>
  <c r="CF500" i="11"/>
  <c r="CF496" i="11"/>
  <c r="CF512" i="11"/>
  <c r="CF508" i="11"/>
  <c r="CF487" i="11"/>
  <c r="CF536" i="11"/>
  <c r="CF532" i="11"/>
  <c r="CF524" i="11"/>
  <c r="CF520" i="11"/>
  <c r="CF516" i="11"/>
  <c r="CF503" i="11"/>
  <c r="CF499" i="11"/>
  <c r="CF495" i="11"/>
  <c r="CF511" i="11"/>
  <c r="CF507" i="11"/>
  <c r="CF490" i="11"/>
  <c r="CF535" i="11"/>
  <c r="CF531" i="11"/>
  <c r="CF527" i="11"/>
  <c r="CF523" i="11"/>
  <c r="CF519" i="11"/>
  <c r="CF515" i="11"/>
  <c r="CF506" i="11"/>
  <c r="CF502" i="11"/>
  <c r="CF498" i="11"/>
  <c r="CF482" i="11"/>
  <c r="CF478" i="11"/>
  <c r="CF474" i="11"/>
  <c r="CF457" i="11"/>
  <c r="CF452" i="11"/>
  <c r="CF448" i="11"/>
  <c r="CF486" i="11"/>
  <c r="CF473" i="11"/>
  <c r="CF469" i="11"/>
  <c r="CF465" i="11"/>
  <c r="CF461" i="11"/>
  <c r="CF481" i="11"/>
  <c r="CF477" i="11"/>
  <c r="CF460" i="11"/>
  <c r="CF456" i="11"/>
  <c r="CF451" i="11"/>
  <c r="CF447" i="11"/>
  <c r="CF443" i="11"/>
  <c r="CF439" i="11"/>
  <c r="CF489" i="11"/>
  <c r="CF472" i="11"/>
  <c r="CF468" i="11"/>
  <c r="CF464" i="11"/>
  <c r="CF455" i="11"/>
  <c r="CF480" i="11"/>
  <c r="CF476" i="11"/>
  <c r="CF459" i="11"/>
  <c r="CF454" i="11"/>
  <c r="CF450" i="11"/>
  <c r="CF446" i="11"/>
  <c r="CF442" i="11"/>
  <c r="CF494" i="11"/>
  <c r="CF471" i="11"/>
  <c r="CF467" i="11"/>
  <c r="CF463" i="11"/>
  <c r="CF483" i="11"/>
  <c r="CF479" i="11"/>
  <c r="CF475" i="11"/>
  <c r="CF458" i="11"/>
  <c r="CF453" i="11"/>
  <c r="CF449" i="11"/>
  <c r="CF445" i="11"/>
  <c r="CF441" i="11"/>
  <c r="CF485" i="11"/>
  <c r="CF470" i="11"/>
  <c r="CF466" i="11"/>
  <c r="CF462" i="11"/>
  <c r="CF434" i="11"/>
  <c r="CF430" i="11"/>
  <c r="CF426" i="11"/>
  <c r="CF422" i="11"/>
  <c r="CF418" i="11"/>
  <c r="CF414" i="11"/>
  <c r="CF410" i="11"/>
  <c r="CF406" i="11"/>
  <c r="CF402" i="11"/>
  <c r="CF444" i="11"/>
  <c r="CF433" i="11"/>
  <c r="CF429" i="11"/>
  <c r="CF425" i="11"/>
  <c r="CF417" i="11"/>
  <c r="CF413" i="11"/>
  <c r="CF409" i="11"/>
  <c r="CF401" i="11"/>
  <c r="CF438" i="11"/>
  <c r="CF384" i="11"/>
  <c r="CF440" i="11"/>
  <c r="CF436" i="11"/>
  <c r="CF432" i="11"/>
  <c r="CF428" i="11"/>
  <c r="CF424" i="11"/>
  <c r="CF420" i="11"/>
  <c r="CF416" i="11"/>
  <c r="CF412" i="11"/>
  <c r="CF408" i="11"/>
  <c r="CF399" i="11"/>
  <c r="CF395" i="11"/>
  <c r="CF391" i="11"/>
  <c r="CF387" i="11"/>
  <c r="CF435" i="11"/>
  <c r="CF431" i="11"/>
  <c r="CF427" i="11"/>
  <c r="CF423" i="11"/>
  <c r="CF419" i="11"/>
  <c r="CF415" i="11"/>
  <c r="CF411" i="11"/>
  <c r="CF407" i="11"/>
  <c r="CF403" i="11"/>
  <c r="CF404" i="11"/>
  <c r="CF381" i="11"/>
  <c r="CF380" i="11"/>
  <c r="CF386" i="11"/>
  <c r="CF379" i="11"/>
  <c r="CF398" i="11"/>
  <c r="CF385" i="11"/>
  <c r="CF382" i="11"/>
  <c r="CF365" i="11"/>
  <c r="CF361" i="11"/>
  <c r="CF356" i="11"/>
  <c r="CF350" i="11"/>
  <c r="CF346" i="11"/>
  <c r="CF400" i="11"/>
  <c r="CF394" i="11"/>
  <c r="CF364" i="11"/>
  <c r="CF360" i="11"/>
  <c r="CF354" i="11"/>
  <c r="CF349" i="11"/>
  <c r="CF390" i="11"/>
  <c r="CF370" i="11"/>
  <c r="CF368" i="11"/>
  <c r="CF355" i="11"/>
  <c r="CF347" i="11"/>
  <c r="CF342" i="11"/>
  <c r="CF340" i="11"/>
  <c r="CF319" i="11"/>
  <c r="CF315" i="11"/>
  <c r="CF375" i="11"/>
  <c r="CF357" i="11"/>
  <c r="CF351" i="11"/>
  <c r="CF338" i="11"/>
  <c r="CF378" i="11"/>
  <c r="CF336" i="11"/>
  <c r="CF367" i="11"/>
  <c r="CF362" i="11"/>
  <c r="CF348" i="11"/>
  <c r="CF343" i="11"/>
  <c r="CF335" i="11"/>
  <c r="CF374" i="11"/>
  <c r="CF369" i="11"/>
  <c r="CF358" i="11"/>
  <c r="CF341" i="11"/>
  <c r="CF334" i="11"/>
  <c r="CF330" i="11"/>
  <c r="CF371" i="11"/>
  <c r="CF363" i="11"/>
  <c r="CF353" i="11"/>
  <c r="CF328" i="11"/>
  <c r="CF324" i="11"/>
  <c r="CF331" i="11"/>
  <c r="CF327" i="11"/>
  <c r="CF325" i="11"/>
  <c r="CF318" i="11"/>
  <c r="CF306" i="11"/>
  <c r="CF302" i="11"/>
  <c r="CF312" i="11"/>
  <c r="CF301" i="11"/>
  <c r="CF297" i="11"/>
  <c r="CF292" i="11"/>
  <c r="CF288" i="11"/>
  <c r="CF284" i="11"/>
  <c r="CF246" i="11"/>
  <c r="CF242" i="11"/>
  <c r="CF237" i="11"/>
  <c r="CF228" i="11"/>
  <c r="CF224" i="11"/>
  <c r="CF316" i="11"/>
  <c r="CF279" i="11"/>
  <c r="CF275" i="11"/>
  <c r="CF262" i="11"/>
  <c r="CF258" i="11"/>
  <c r="CF254" i="11"/>
  <c r="CF250" i="11"/>
  <c r="CF232" i="11"/>
  <c r="CF326" i="11"/>
  <c r="CF309" i="11"/>
  <c r="CF300" i="11"/>
  <c r="CF296" i="11"/>
  <c r="CF291" i="11"/>
  <c r="CF287" i="11"/>
  <c r="CF283" i="11"/>
  <c r="CF270" i="11"/>
  <c r="CF245" i="11"/>
  <c r="CF241" i="11"/>
  <c r="CF236" i="11"/>
  <c r="CF227" i="11"/>
  <c r="CF322" i="11"/>
  <c r="CF317" i="11"/>
  <c r="CF313" i="11"/>
  <c r="CF304" i="11"/>
  <c r="CF295" i="11"/>
  <c r="CF282" i="11"/>
  <c r="CF274" i="11"/>
  <c r="CF265" i="11"/>
  <c r="CF261" i="11"/>
  <c r="CF257" i="11"/>
  <c r="CF253" i="11"/>
  <c r="CF249" i="11"/>
  <c r="CF240" i="11"/>
  <c r="CF329" i="11"/>
  <c r="CF308" i="11"/>
  <c r="CF299" i="11"/>
  <c r="CF294" i="11"/>
  <c r="CF344" i="11"/>
  <c r="CF337" i="11"/>
  <c r="CF307" i="11"/>
  <c r="CF303" i="11"/>
  <c r="CF323" i="11"/>
  <c r="CF321" i="11"/>
  <c r="CF314" i="11"/>
  <c r="CF311" i="11"/>
  <c r="CF298" i="11"/>
  <c r="CF293" i="11"/>
  <c r="CF289" i="11"/>
  <c r="CF290" i="11"/>
  <c r="CF267" i="11"/>
  <c r="CF264" i="11"/>
  <c r="CF263" i="11"/>
  <c r="CF248" i="11"/>
  <c r="CF235" i="11"/>
  <c r="CF234" i="11"/>
  <c r="CF222" i="11"/>
  <c r="CF206" i="11"/>
  <c r="CF202" i="11"/>
  <c r="CF214" i="11"/>
  <c r="CF210" i="11"/>
  <c r="CF197" i="11"/>
  <c r="CF183" i="11"/>
  <c r="CF174" i="11"/>
  <c r="CF165" i="11"/>
  <c r="CF156" i="11"/>
  <c r="CF152" i="11"/>
  <c r="CF147" i="11"/>
  <c r="CF272" i="11"/>
  <c r="CF269" i="11"/>
  <c r="CF268" i="11"/>
  <c r="CF260" i="11"/>
  <c r="CF259" i="11"/>
  <c r="CF205" i="11"/>
  <c r="CF201" i="11"/>
  <c r="CF196" i="11"/>
  <c r="CF192" i="11"/>
  <c r="CF187" i="11"/>
  <c r="CF160" i="11"/>
  <c r="CF286" i="11"/>
  <c r="CF281" i="11"/>
  <c r="CF280" i="11"/>
  <c r="CF277" i="11"/>
  <c r="CF273" i="11"/>
  <c r="CF223" i="11"/>
  <c r="CF217" i="11"/>
  <c r="CF213" i="11"/>
  <c r="CF182" i="11"/>
  <c r="CF178" i="11"/>
  <c r="CF173" i="11"/>
  <c r="CF169" i="11"/>
  <c r="CF164" i="11"/>
  <c r="CF155" i="11"/>
  <c r="CF151" i="11"/>
  <c r="CF146" i="11"/>
  <c r="CF141" i="11"/>
  <c r="CF256" i="11"/>
  <c r="CF255" i="11"/>
  <c r="CF200" i="11"/>
  <c r="CF191" i="11"/>
  <c r="CF177" i="11"/>
  <c r="CF168" i="11"/>
  <c r="CF163" i="11"/>
  <c r="CF159" i="11"/>
  <c r="CF150" i="11"/>
  <c r="CF220" i="11"/>
  <c r="CF252" i="11"/>
  <c r="CF251" i="11"/>
  <c r="CF238" i="11"/>
  <c r="CF233" i="11"/>
  <c r="CF230" i="11"/>
  <c r="CF229" i="11"/>
  <c r="CF226" i="11"/>
  <c r="CF225" i="11"/>
  <c r="CF244" i="11"/>
  <c r="CF243" i="11"/>
  <c r="CF239" i="11"/>
  <c r="CF219" i="11"/>
  <c r="CF215" i="11"/>
  <c r="CF211" i="11"/>
  <c r="CF194" i="11"/>
  <c r="CF193" i="11"/>
  <c r="CF148" i="11"/>
  <c r="CF140" i="11"/>
  <c r="CF127" i="11"/>
  <c r="CF109" i="11"/>
  <c r="CF93" i="11"/>
  <c r="CF89" i="11"/>
  <c r="CF81" i="11"/>
  <c r="CF77" i="11"/>
  <c r="CF73" i="11"/>
  <c r="CF69" i="11"/>
  <c r="CF63" i="11"/>
  <c r="CF207" i="11"/>
  <c r="CF139" i="11"/>
  <c r="CF135" i="11"/>
  <c r="CF122" i="11"/>
  <c r="CF118" i="11"/>
  <c r="CF113" i="11"/>
  <c r="CF190" i="11"/>
  <c r="CF176" i="11"/>
  <c r="CF175" i="11"/>
  <c r="CF172" i="11"/>
  <c r="CF145" i="11"/>
  <c r="CF144" i="11"/>
  <c r="CF130" i="11"/>
  <c r="CF126" i="11"/>
  <c r="CF108" i="11"/>
  <c r="CF104" i="11"/>
  <c r="CF100" i="11"/>
  <c r="CF96" i="11"/>
  <c r="CF92" i="11"/>
  <c r="CF88" i="11"/>
  <c r="CF84" i="11"/>
  <c r="CF68" i="11"/>
  <c r="CF64" i="11"/>
  <c r="CF212" i="11"/>
  <c r="CF158" i="11"/>
  <c r="CF157" i="11"/>
  <c r="CF153" i="11"/>
  <c r="CF138" i="11"/>
  <c r="CF134" i="11"/>
  <c r="CF121" i="11"/>
  <c r="CF117" i="11"/>
  <c r="CF112" i="11"/>
  <c r="CF203" i="11"/>
  <c r="CF181" i="11"/>
  <c r="CF180" i="11"/>
  <c r="CF162" i="11"/>
  <c r="CF129" i="11"/>
  <c r="CF125" i="11"/>
  <c r="CF107" i="11"/>
  <c r="CF103" i="11"/>
  <c r="CF99" i="11"/>
  <c r="CF95" i="11"/>
  <c r="CF87" i="11"/>
  <c r="CF83" i="11"/>
  <c r="CF79" i="11"/>
  <c r="CF75" i="11"/>
  <c r="CF71" i="11"/>
  <c r="CF67" i="11"/>
  <c r="CF65" i="11"/>
  <c r="CF61" i="11"/>
  <c r="CF199" i="11"/>
  <c r="CF188" i="11"/>
  <c r="CF185" i="11"/>
  <c r="CF137" i="11"/>
  <c r="CF133" i="11"/>
  <c r="CF120" i="11"/>
  <c r="CF167" i="11"/>
  <c r="CF166" i="11"/>
  <c r="CF128" i="11"/>
  <c r="CF136" i="11"/>
  <c r="CF132" i="11"/>
  <c r="CF123" i="11"/>
  <c r="CF119" i="11"/>
  <c r="CF114" i="11"/>
  <c r="CF106" i="11"/>
  <c r="CF66" i="11"/>
  <c r="CF52" i="11"/>
  <c r="CF48" i="11"/>
  <c r="CF40" i="11"/>
  <c r="CF36" i="11"/>
  <c r="CF32" i="11"/>
  <c r="CF19" i="11"/>
  <c r="CF9" i="11"/>
  <c r="CF18" i="11"/>
  <c r="CF15" i="11"/>
  <c r="CF94" i="11"/>
  <c r="CF86" i="11"/>
  <c r="CF78" i="11"/>
  <c r="CF59" i="11"/>
  <c r="CF23" i="11"/>
  <c r="CF111" i="11"/>
  <c r="CF58" i="11"/>
  <c r="CF57" i="11"/>
  <c r="CF53" i="11"/>
  <c r="CF49" i="11"/>
  <c r="CF45" i="11"/>
  <c r="CF41" i="11"/>
  <c r="CF37" i="11"/>
  <c r="CF33" i="11"/>
  <c r="CF29" i="11"/>
  <c r="CF24" i="11"/>
  <c r="CF102" i="11"/>
  <c r="CF25" i="11"/>
  <c r="CF14" i="11"/>
  <c r="CF8" i="11"/>
  <c r="CF13" i="11"/>
  <c r="CF82" i="11"/>
  <c r="CF60" i="11"/>
  <c r="CF54" i="11"/>
  <c r="CF46" i="11"/>
  <c r="CF42" i="11"/>
  <c r="CF38" i="11"/>
  <c r="CF30" i="11"/>
  <c r="CF26" i="11"/>
  <c r="CF12" i="11"/>
  <c r="CF98" i="11"/>
  <c r="CF74" i="11"/>
  <c r="CF55" i="11"/>
  <c r="CF51" i="11"/>
  <c r="CF47" i="11"/>
  <c r="CF39" i="11"/>
  <c r="CF35" i="11"/>
  <c r="CF31" i="11"/>
  <c r="CF27" i="11"/>
  <c r="CF21" i="11"/>
  <c r="CF11" i="11"/>
  <c r="CF20" i="11"/>
  <c r="CF10" i="11"/>
  <c r="CL972" i="11"/>
  <c r="CL971" i="11"/>
  <c r="CL970" i="11"/>
  <c r="CL966" i="11"/>
  <c r="CL962" i="11"/>
  <c r="CL956" i="11"/>
  <c r="CL954" i="11"/>
  <c r="CL953" i="11"/>
  <c r="CL952" i="11"/>
  <c r="CL951" i="11"/>
  <c r="CL950" i="11"/>
  <c r="CZ950" i="11" s="1"/>
  <c r="DA950" i="11" s="1"/>
  <c r="BZ950" i="11" s="1"/>
  <c r="I48" i="12" s="1"/>
  <c r="CL949" i="11"/>
  <c r="CL948" i="11"/>
  <c r="CL959" i="11"/>
  <c r="CL963" i="11"/>
  <c r="CZ963" i="11" s="1"/>
  <c r="DA963" i="11" s="1"/>
  <c r="BZ963" i="11" s="1"/>
  <c r="CL957" i="11"/>
  <c r="CL967" i="11"/>
  <c r="CL969" i="11"/>
  <c r="CL968" i="11"/>
  <c r="CZ968" i="11" s="1"/>
  <c r="DA968" i="11" s="1"/>
  <c r="BZ968" i="11" s="1"/>
  <c r="CL965" i="11"/>
  <c r="CZ965" i="11" s="1"/>
  <c r="DA965" i="11" s="1"/>
  <c r="BZ965" i="11" s="1"/>
  <c r="CL961" i="11"/>
  <c r="CL947" i="11"/>
  <c r="CL958" i="11"/>
  <c r="CL960" i="11"/>
  <c r="CL944" i="11"/>
  <c r="CL945" i="11"/>
  <c r="CL943" i="11"/>
  <c r="CZ943" i="11" s="1"/>
  <c r="DA943" i="11" s="1"/>
  <c r="BZ943" i="11" s="1"/>
  <c r="CL936" i="11"/>
  <c r="CL925" i="11"/>
  <c r="CL940" i="11"/>
  <c r="CL938" i="11"/>
  <c r="CL935" i="11"/>
  <c r="CL930" i="11"/>
  <c r="CL924" i="11"/>
  <c r="CZ924" i="11" s="1"/>
  <c r="DA924" i="11" s="1"/>
  <c r="BZ924" i="11" s="1"/>
  <c r="CL923" i="11"/>
  <c r="CL941" i="11"/>
  <c r="CL929" i="11"/>
  <c r="CL934" i="11"/>
  <c r="CL942" i="11"/>
  <c r="CL939" i="11"/>
  <c r="CL932" i="11"/>
  <c r="CL933" i="11"/>
  <c r="CZ933" i="11" s="1"/>
  <c r="DA933" i="11" s="1"/>
  <c r="BZ933" i="11" s="1"/>
  <c r="CL931" i="11"/>
  <c r="CZ931" i="11" s="1"/>
  <c r="DA931" i="11" s="1"/>
  <c r="BZ931" i="11" s="1"/>
  <c r="CL926" i="11"/>
  <c r="CL912" i="11"/>
  <c r="CL904" i="11"/>
  <c r="CL903" i="11"/>
  <c r="CL902" i="11"/>
  <c r="CL900" i="11"/>
  <c r="CL899" i="11"/>
  <c r="CL898" i="11"/>
  <c r="CL897" i="11"/>
  <c r="CL921" i="11"/>
  <c r="CL907" i="11"/>
  <c r="CL914" i="11"/>
  <c r="CL888" i="11"/>
  <c r="CL911" i="11"/>
  <c r="CL909" i="11"/>
  <c r="CL917" i="11"/>
  <c r="CL916" i="11"/>
  <c r="CL906" i="11"/>
  <c r="CL927" i="11"/>
  <c r="CL913" i="11"/>
  <c r="CL920" i="11"/>
  <c r="CL908" i="11"/>
  <c r="CL922" i="11"/>
  <c r="CL918" i="11"/>
  <c r="CL915" i="11"/>
  <c r="CL905" i="11"/>
  <c r="CZ905" i="11" s="1"/>
  <c r="DA905" i="11" s="1"/>
  <c r="BZ905" i="11" s="1"/>
  <c r="CL890" i="11"/>
  <c r="CL886" i="11"/>
  <c r="CL883" i="11"/>
  <c r="CZ883" i="11" s="1"/>
  <c r="DA883" i="11" s="1"/>
  <c r="BZ883" i="11" s="1"/>
  <c r="CL895" i="11"/>
  <c r="CL892" i="11"/>
  <c r="CL882" i="11"/>
  <c r="CZ882" i="11" s="1"/>
  <c r="DA882" i="11" s="1"/>
  <c r="BZ882" i="11" s="1"/>
  <c r="CL878" i="11"/>
  <c r="CL874" i="11"/>
  <c r="CZ874" i="11" s="1"/>
  <c r="DA874" i="11" s="1"/>
  <c r="BZ874" i="11" s="1"/>
  <c r="CL870" i="11"/>
  <c r="CL889" i="11"/>
  <c r="CL887" i="11"/>
  <c r="CL894" i="11"/>
  <c r="CL891" i="11"/>
  <c r="CL896" i="11"/>
  <c r="CL893" i="11"/>
  <c r="CL875" i="11"/>
  <c r="CL873" i="11"/>
  <c r="CL866" i="11"/>
  <c r="CL862" i="11"/>
  <c r="CL857" i="11"/>
  <c r="CL853" i="11"/>
  <c r="CL865" i="11"/>
  <c r="CL861" i="11"/>
  <c r="CL881" i="11"/>
  <c r="CL876" i="11"/>
  <c r="CZ876" i="11" s="1"/>
  <c r="DA876" i="11" s="1"/>
  <c r="BZ876" i="11" s="1"/>
  <c r="CL871" i="11"/>
  <c r="CL869" i="11"/>
  <c r="CL868" i="11"/>
  <c r="CL877" i="11"/>
  <c r="CL858" i="11"/>
  <c r="CL850" i="11"/>
  <c r="CL845" i="11"/>
  <c r="CZ845" i="11" s="1"/>
  <c r="DA845" i="11" s="1"/>
  <c r="BZ845" i="11" s="1"/>
  <c r="CL841" i="11"/>
  <c r="CL840" i="11"/>
  <c r="CL836" i="11"/>
  <c r="CL832" i="11"/>
  <c r="CL859" i="11"/>
  <c r="CZ859" i="11" s="1"/>
  <c r="DA859" i="11" s="1"/>
  <c r="BZ859" i="11" s="1"/>
  <c r="CL855" i="11"/>
  <c r="CZ855" i="11" s="1"/>
  <c r="DA855" i="11" s="1"/>
  <c r="BZ855" i="11" s="1"/>
  <c r="CL848" i="11"/>
  <c r="CZ848" i="11" s="1"/>
  <c r="DA848" i="11" s="1"/>
  <c r="BZ848" i="11" s="1"/>
  <c r="CL844" i="11"/>
  <c r="CL831" i="11"/>
  <c r="CZ831" i="11" s="1"/>
  <c r="DA831" i="11" s="1"/>
  <c r="BZ831" i="11" s="1"/>
  <c r="CL860" i="11"/>
  <c r="CL851" i="11"/>
  <c r="CL849" i="11"/>
  <c r="CL856" i="11"/>
  <c r="CL846" i="11"/>
  <c r="CL867" i="11"/>
  <c r="CL854" i="11"/>
  <c r="CL852" i="11"/>
  <c r="CL838" i="11"/>
  <c r="CL835" i="11"/>
  <c r="CL828" i="11"/>
  <c r="CZ828" i="11" s="1"/>
  <c r="DA828" i="11" s="1"/>
  <c r="BZ828" i="11" s="1"/>
  <c r="CL824" i="11"/>
  <c r="CL833" i="11"/>
  <c r="CL819" i="11"/>
  <c r="CZ819" i="11" s="1"/>
  <c r="DA819" i="11" s="1"/>
  <c r="BZ819" i="11" s="1"/>
  <c r="CL815" i="11"/>
  <c r="CL839" i="11"/>
  <c r="CL827" i="11"/>
  <c r="CZ827" i="11" s="1"/>
  <c r="DA827" i="11" s="1"/>
  <c r="BZ827" i="11" s="1"/>
  <c r="CL823" i="11"/>
  <c r="CL810" i="11"/>
  <c r="CL806" i="11"/>
  <c r="CL822" i="11"/>
  <c r="CL834" i="11"/>
  <c r="CL830" i="11"/>
  <c r="CL826" i="11"/>
  <c r="CL820" i="11"/>
  <c r="CL816" i="11"/>
  <c r="CL814" i="11"/>
  <c r="CL800" i="11"/>
  <c r="CL796" i="11"/>
  <c r="CZ796" i="11" s="1"/>
  <c r="DA796" i="11" s="1"/>
  <c r="BZ796" i="11" s="1"/>
  <c r="CL792" i="11"/>
  <c r="CZ792" i="11" s="1"/>
  <c r="DA792" i="11" s="1"/>
  <c r="BZ792" i="11" s="1"/>
  <c r="CL787" i="11"/>
  <c r="CL782" i="11"/>
  <c r="CZ782" i="11" s="1"/>
  <c r="DA782" i="11" s="1"/>
  <c r="BZ782" i="11" s="1"/>
  <c r="CL812" i="11"/>
  <c r="CL804" i="11"/>
  <c r="CL802" i="11"/>
  <c r="CL799" i="11"/>
  <c r="CL795" i="11"/>
  <c r="CL791" i="11"/>
  <c r="CZ791" i="11" s="1"/>
  <c r="DA791" i="11" s="1"/>
  <c r="BZ791" i="11" s="1"/>
  <c r="CL786" i="11"/>
  <c r="CL781" i="11"/>
  <c r="CL808" i="11"/>
  <c r="CL798" i="11"/>
  <c r="CL817" i="11"/>
  <c r="CZ817" i="11" s="1"/>
  <c r="DA817" i="11" s="1"/>
  <c r="BZ817" i="11" s="1"/>
  <c r="CL818" i="11"/>
  <c r="CL813" i="11"/>
  <c r="CL809" i="11"/>
  <c r="CL803" i="11"/>
  <c r="CL801" i="11"/>
  <c r="CL807" i="11"/>
  <c r="CZ807" i="11" s="1"/>
  <c r="DA807" i="11" s="1"/>
  <c r="BZ807" i="11" s="1"/>
  <c r="CL805" i="11"/>
  <c r="CL784" i="11"/>
  <c r="CL773" i="11"/>
  <c r="CL769" i="11"/>
  <c r="CZ769" i="11" s="1"/>
  <c r="DA769" i="11" s="1"/>
  <c r="BZ769" i="11" s="1"/>
  <c r="CL764" i="11"/>
  <c r="CL760" i="11"/>
  <c r="CL756" i="11"/>
  <c r="CL777" i="11"/>
  <c r="CZ777" i="11" s="1"/>
  <c r="DA777" i="11" s="1"/>
  <c r="BZ777" i="11" s="1"/>
  <c r="CL793" i="11"/>
  <c r="CL785" i="11"/>
  <c r="CL779" i="11"/>
  <c r="CL772" i="11"/>
  <c r="CL797" i="11"/>
  <c r="CL794" i="11"/>
  <c r="CL783" i="11"/>
  <c r="CL776" i="11"/>
  <c r="CL789" i="11"/>
  <c r="CL771" i="11"/>
  <c r="CL790" i="11"/>
  <c r="CL780" i="11"/>
  <c r="CL775" i="11"/>
  <c r="CL778" i="11"/>
  <c r="CL774" i="11"/>
  <c r="CL770" i="11"/>
  <c r="CL757" i="11"/>
  <c r="CZ757" i="11" s="1"/>
  <c r="DA757" i="11" s="1"/>
  <c r="BZ757" i="11" s="1"/>
  <c r="CL755" i="11"/>
  <c r="CL749" i="11"/>
  <c r="CL740" i="11"/>
  <c r="CL766" i="11"/>
  <c r="CL761" i="11"/>
  <c r="CL739" i="11"/>
  <c r="CL735" i="11"/>
  <c r="CL748" i="11"/>
  <c r="CL743" i="11"/>
  <c r="CZ743" i="11" s="1"/>
  <c r="DA743" i="11" s="1"/>
  <c r="BZ743" i="11" s="1"/>
  <c r="CL767" i="11"/>
  <c r="CL762" i="11"/>
  <c r="CZ762" i="11" s="1"/>
  <c r="DA762" i="11" s="1"/>
  <c r="BZ762" i="11" s="1"/>
  <c r="CL758" i="11"/>
  <c r="CZ758" i="11" s="1"/>
  <c r="DA758" i="11" s="1"/>
  <c r="BZ758" i="11" s="1"/>
  <c r="CL752" i="11"/>
  <c r="CL738" i="11"/>
  <c r="CL768" i="11"/>
  <c r="CL753" i="11"/>
  <c r="CL747" i="11"/>
  <c r="CL742" i="11"/>
  <c r="CL763" i="11"/>
  <c r="CL751" i="11"/>
  <c r="CZ751" i="11" s="1"/>
  <c r="DA751" i="11" s="1"/>
  <c r="BZ751" i="11" s="1"/>
  <c r="CL737" i="11"/>
  <c r="CL746" i="11"/>
  <c r="CL741" i="11"/>
  <c r="CL765" i="11"/>
  <c r="CL759" i="11"/>
  <c r="CL750" i="11"/>
  <c r="CL732" i="11"/>
  <c r="CL727" i="11"/>
  <c r="CZ727" i="11" s="1"/>
  <c r="DA727" i="11" s="1"/>
  <c r="BZ727" i="11" s="1"/>
  <c r="CL731" i="11"/>
  <c r="CL722" i="11"/>
  <c r="CL714" i="11"/>
  <c r="CL726" i="11"/>
  <c r="CL713" i="11"/>
  <c r="CL709" i="11"/>
  <c r="CL730" i="11"/>
  <c r="CL721" i="11"/>
  <c r="CZ721" i="11" s="1"/>
  <c r="DA721" i="11" s="1"/>
  <c r="BZ721" i="11" s="1"/>
  <c r="CL717" i="11"/>
  <c r="CZ717" i="11" s="1"/>
  <c r="DA717" i="11" s="1"/>
  <c r="BZ717" i="11" s="1"/>
  <c r="CL725" i="11"/>
  <c r="CL712" i="11"/>
  <c r="CL729" i="11"/>
  <c r="CL720" i="11"/>
  <c r="CL716" i="11"/>
  <c r="CZ716" i="11" s="1"/>
  <c r="DA716" i="11" s="1"/>
  <c r="BZ716" i="11" s="1"/>
  <c r="CL736" i="11"/>
  <c r="CL734" i="11"/>
  <c r="CL733" i="11"/>
  <c r="CL724" i="11"/>
  <c r="CL728" i="11"/>
  <c r="CL723" i="11"/>
  <c r="CL719" i="11"/>
  <c r="CL689" i="11"/>
  <c r="CL705" i="11"/>
  <c r="CL701" i="11"/>
  <c r="CL697" i="11"/>
  <c r="CL693" i="11"/>
  <c r="CL688" i="11"/>
  <c r="CL684" i="11"/>
  <c r="CL710" i="11"/>
  <c r="CL708" i="11"/>
  <c r="CL704" i="11"/>
  <c r="CL700" i="11"/>
  <c r="CL696" i="11"/>
  <c r="CL692" i="11"/>
  <c r="CL687" i="11"/>
  <c r="CZ687" i="11" s="1"/>
  <c r="DA687" i="11" s="1"/>
  <c r="BZ687" i="11" s="1"/>
  <c r="CL683" i="11"/>
  <c r="CL699" i="11"/>
  <c r="CL695" i="11"/>
  <c r="CL691" i="11"/>
  <c r="CL690" i="11"/>
  <c r="CL686" i="11"/>
  <c r="CL706" i="11"/>
  <c r="CL702" i="11"/>
  <c r="CL698" i="11"/>
  <c r="CL694" i="11"/>
  <c r="CL679" i="11"/>
  <c r="CL675" i="11"/>
  <c r="CZ675" i="11" s="1"/>
  <c r="DA675" i="11" s="1"/>
  <c r="BZ675" i="11" s="1"/>
  <c r="CL671" i="11"/>
  <c r="CL667" i="11"/>
  <c r="CL659" i="11"/>
  <c r="CL654" i="11"/>
  <c r="CL650" i="11"/>
  <c r="CL645" i="11"/>
  <c r="CL641" i="11"/>
  <c r="CL637" i="11"/>
  <c r="CL685" i="11"/>
  <c r="CZ685" i="11" s="1"/>
  <c r="DA685" i="11" s="1"/>
  <c r="BZ685" i="11" s="1"/>
  <c r="CL678" i="11"/>
  <c r="CL674" i="11"/>
  <c r="CL670" i="11"/>
  <c r="CL666" i="11"/>
  <c r="CL662" i="11"/>
  <c r="CL658" i="11"/>
  <c r="CL653" i="11"/>
  <c r="CL649" i="11"/>
  <c r="CL644" i="11"/>
  <c r="CL640" i="11"/>
  <c r="CL636" i="11"/>
  <c r="CL681" i="11"/>
  <c r="CL677" i="11"/>
  <c r="CL673" i="11"/>
  <c r="CL669" i="11"/>
  <c r="CL665" i="11"/>
  <c r="CL661" i="11"/>
  <c r="CL657" i="11"/>
  <c r="CL656" i="11"/>
  <c r="CL652" i="11"/>
  <c r="CL648" i="11"/>
  <c r="CL643" i="11"/>
  <c r="CL639" i="11"/>
  <c r="CZ639" i="11" s="1"/>
  <c r="DA639" i="11" s="1"/>
  <c r="BZ639" i="11" s="1"/>
  <c r="CL680" i="11"/>
  <c r="CL676" i="11"/>
  <c r="CL672" i="11"/>
  <c r="CL668" i="11"/>
  <c r="CL664" i="11"/>
  <c r="CL660" i="11"/>
  <c r="CL647" i="11"/>
  <c r="CL682" i="11"/>
  <c r="CL655" i="11"/>
  <c r="CL651" i="11"/>
  <c r="CL638" i="11"/>
  <c r="CL612" i="11"/>
  <c r="CL603" i="11"/>
  <c r="CL599" i="11"/>
  <c r="CL633" i="11"/>
  <c r="CL629" i="11"/>
  <c r="CZ629" i="11" s="1"/>
  <c r="DA629" i="11" s="1"/>
  <c r="BZ629" i="11" s="1"/>
  <c r="CL625" i="11"/>
  <c r="CL621" i="11"/>
  <c r="CZ621" i="11" s="1"/>
  <c r="DA621" i="11" s="1"/>
  <c r="BZ621" i="11" s="1"/>
  <c r="CL616" i="11"/>
  <c r="CL607" i="11"/>
  <c r="CL586" i="11"/>
  <c r="CL646" i="11"/>
  <c r="CL634" i="11"/>
  <c r="CL620" i="11"/>
  <c r="CL611" i="11"/>
  <c r="CL602" i="11"/>
  <c r="CZ602" i="11" s="1"/>
  <c r="DA602" i="11" s="1"/>
  <c r="BZ602" i="11" s="1"/>
  <c r="CL598" i="11"/>
  <c r="CL594" i="11"/>
  <c r="CZ594" i="11" s="1"/>
  <c r="DA594" i="11" s="1"/>
  <c r="BZ594" i="11" s="1"/>
  <c r="CL590" i="11"/>
  <c r="CL632" i="11"/>
  <c r="CL628" i="11"/>
  <c r="CL624" i="11"/>
  <c r="CZ624" i="11" s="1"/>
  <c r="DA624" i="11" s="1"/>
  <c r="BZ624" i="11" s="1"/>
  <c r="CL615" i="11"/>
  <c r="CL606" i="11"/>
  <c r="CL589" i="11"/>
  <c r="CL619" i="11"/>
  <c r="CL610" i="11"/>
  <c r="CL605" i="11"/>
  <c r="CL597" i="11"/>
  <c r="CL593" i="11"/>
  <c r="CZ593" i="11" s="1"/>
  <c r="DA593" i="11" s="1"/>
  <c r="BZ593" i="11" s="1"/>
  <c r="CL642" i="11"/>
  <c r="CZ642" i="11" s="1"/>
  <c r="DA642" i="11" s="1"/>
  <c r="BZ642" i="11" s="1"/>
  <c r="CL635" i="11"/>
  <c r="CL631" i="11"/>
  <c r="CL627" i="11"/>
  <c r="CL623" i="11"/>
  <c r="CL614" i="11"/>
  <c r="CL609" i="11"/>
  <c r="CL618" i="11"/>
  <c r="CL604" i="11"/>
  <c r="CZ604" i="11" s="1"/>
  <c r="DA604" i="11" s="1"/>
  <c r="BZ604" i="11" s="1"/>
  <c r="CL596" i="11"/>
  <c r="CL592" i="11"/>
  <c r="CL630" i="11"/>
  <c r="CL626" i="11"/>
  <c r="CL608" i="11"/>
  <c r="CL595" i="11"/>
  <c r="CL583" i="11"/>
  <c r="CL554" i="11"/>
  <c r="CZ554" i="11" s="1"/>
  <c r="DA554" i="11" s="1"/>
  <c r="BZ554" i="11" s="1"/>
  <c r="CL578" i="11"/>
  <c r="CL574" i="11"/>
  <c r="CZ574" i="11" s="1"/>
  <c r="DA574" i="11" s="1"/>
  <c r="BZ574" i="11" s="1"/>
  <c r="CL570" i="11"/>
  <c r="CL566" i="11"/>
  <c r="CL562" i="11"/>
  <c r="CL558" i="11"/>
  <c r="CL549" i="11"/>
  <c r="CZ549" i="11" s="1"/>
  <c r="DA549" i="11" s="1"/>
  <c r="BZ549" i="11" s="1"/>
  <c r="CL540" i="11"/>
  <c r="CZ540" i="11" s="1"/>
  <c r="DA540" i="11" s="1"/>
  <c r="BZ540" i="11" s="1"/>
  <c r="CL582" i="11"/>
  <c r="CL553" i="11"/>
  <c r="CL548" i="11"/>
  <c r="CL544" i="11"/>
  <c r="CL591" i="11"/>
  <c r="CL577" i="11"/>
  <c r="CZ577" i="11" s="1"/>
  <c r="DA577" i="11" s="1"/>
  <c r="BZ577" i="11" s="1"/>
  <c r="CL573" i="11"/>
  <c r="CZ573" i="11" s="1"/>
  <c r="DA573" i="11" s="1"/>
  <c r="BZ573" i="11" s="1"/>
  <c r="CL569" i="11"/>
  <c r="CL565" i="11"/>
  <c r="CL561" i="11"/>
  <c r="CL557" i="11"/>
  <c r="CL543" i="11"/>
  <c r="CL539" i="11"/>
  <c r="CL585" i="11"/>
  <c r="CL581" i="11"/>
  <c r="CZ581" i="11" s="1"/>
  <c r="DA581" i="11" s="1"/>
  <c r="BZ581" i="11" s="1"/>
  <c r="CL552" i="11"/>
  <c r="CL576" i="11"/>
  <c r="CL572" i="11"/>
  <c r="CL568" i="11"/>
  <c r="CL564" i="11"/>
  <c r="CL560" i="11"/>
  <c r="CL556" i="11"/>
  <c r="CL551" i="11"/>
  <c r="CL542" i="11"/>
  <c r="CZ542" i="11" s="1"/>
  <c r="DA542" i="11" s="1"/>
  <c r="BZ542" i="11" s="1"/>
  <c r="CL538" i="11"/>
  <c r="CL587" i="11"/>
  <c r="CL555" i="11"/>
  <c r="CL546" i="11"/>
  <c r="CL584" i="11"/>
  <c r="CL579" i="11"/>
  <c r="CL575" i="11"/>
  <c r="CL567" i="11"/>
  <c r="CL563" i="11"/>
  <c r="CL559" i="11"/>
  <c r="CL550" i="11"/>
  <c r="CL541" i="11"/>
  <c r="CL537" i="11"/>
  <c r="CL511" i="11"/>
  <c r="CL507" i="11"/>
  <c r="CL535" i="11"/>
  <c r="CL531" i="11"/>
  <c r="CL527" i="11"/>
  <c r="CL523" i="11"/>
  <c r="CL519" i="11"/>
  <c r="CL515" i="11"/>
  <c r="CL506" i="11"/>
  <c r="CL502" i="11"/>
  <c r="CZ502" i="11" s="1"/>
  <c r="DA502" i="11" s="1"/>
  <c r="BZ502" i="11" s="1"/>
  <c r="CL498" i="11"/>
  <c r="CL494" i="11"/>
  <c r="CL514" i="11"/>
  <c r="CL510" i="11"/>
  <c r="CL489" i="11"/>
  <c r="CL485" i="11"/>
  <c r="CL534" i="11"/>
  <c r="CL530" i="11"/>
  <c r="CL526" i="11"/>
  <c r="CZ526" i="11" s="1"/>
  <c r="DA526" i="11" s="1"/>
  <c r="BZ526" i="11" s="1"/>
  <c r="CL522" i="11"/>
  <c r="CL518" i="11"/>
  <c r="CL505" i="11"/>
  <c r="CL501" i="11"/>
  <c r="CL493" i="11"/>
  <c r="CL513" i="11"/>
  <c r="CL488" i="11"/>
  <c r="CL533" i="11"/>
  <c r="CZ533" i="11" s="1"/>
  <c r="DA533" i="11" s="1"/>
  <c r="BZ533" i="11" s="1"/>
  <c r="CL529" i="11"/>
  <c r="CL525" i="11"/>
  <c r="CL521" i="11"/>
  <c r="CL517" i="11"/>
  <c r="CL504" i="11"/>
  <c r="CL500" i="11"/>
  <c r="CL496" i="11"/>
  <c r="CZ496" i="11" s="1"/>
  <c r="DA496" i="11" s="1"/>
  <c r="BZ496" i="11" s="1"/>
  <c r="CL545" i="11"/>
  <c r="CL512" i="11"/>
  <c r="CL508" i="11"/>
  <c r="CL487" i="11"/>
  <c r="CL536" i="11"/>
  <c r="CL532" i="11"/>
  <c r="CL524" i="11"/>
  <c r="CL520" i="11"/>
  <c r="CZ520" i="11" s="1"/>
  <c r="DA520" i="11" s="1"/>
  <c r="BZ520" i="11" s="1"/>
  <c r="CL516" i="11"/>
  <c r="CL503" i="11"/>
  <c r="CL499" i="11"/>
  <c r="CL490" i="11"/>
  <c r="CL483" i="11"/>
  <c r="CL479" i="11"/>
  <c r="CL475" i="11"/>
  <c r="CL458" i="11"/>
  <c r="CL453" i="11"/>
  <c r="CL449" i="11"/>
  <c r="CL470" i="11"/>
  <c r="CL466" i="11"/>
  <c r="CL462" i="11"/>
  <c r="CL482" i="11"/>
  <c r="CL478" i="11"/>
  <c r="CL474" i="11"/>
  <c r="CZ474" i="11" s="1"/>
  <c r="DA474" i="11" s="1"/>
  <c r="BZ474" i="11" s="1"/>
  <c r="CL457" i="11"/>
  <c r="CL452" i="11"/>
  <c r="CL448" i="11"/>
  <c r="CL444" i="11"/>
  <c r="CL440" i="11"/>
  <c r="CL495" i="11"/>
  <c r="CL473" i="11"/>
  <c r="CZ473" i="11" s="1"/>
  <c r="DA473" i="11" s="1"/>
  <c r="BZ473" i="11" s="1"/>
  <c r="CL469" i="11"/>
  <c r="CZ469" i="11" s="1"/>
  <c r="DA469" i="11" s="1"/>
  <c r="BZ469" i="11" s="1"/>
  <c r="CL465" i="11"/>
  <c r="CZ465" i="11" s="1"/>
  <c r="DA465" i="11" s="1"/>
  <c r="BZ465" i="11" s="1"/>
  <c r="CL461" i="11"/>
  <c r="CL481" i="11"/>
  <c r="CL477" i="11"/>
  <c r="CL460" i="11"/>
  <c r="CL456" i="11"/>
  <c r="CL451" i="11"/>
  <c r="CZ451" i="11" s="1"/>
  <c r="DA451" i="11" s="1"/>
  <c r="BZ451" i="11" s="1"/>
  <c r="CL447" i="11"/>
  <c r="CL443" i="11"/>
  <c r="CZ443" i="11" s="1"/>
  <c r="DA443" i="11" s="1"/>
  <c r="BZ443" i="11" s="1"/>
  <c r="CL439" i="11"/>
  <c r="CL486" i="11"/>
  <c r="CL484" i="11"/>
  <c r="CL472" i="11"/>
  <c r="CL468" i="11"/>
  <c r="CL464" i="11"/>
  <c r="CL455" i="11"/>
  <c r="CL480" i="11"/>
  <c r="CL476" i="11"/>
  <c r="CL459" i="11"/>
  <c r="CL454" i="11"/>
  <c r="CL450" i="11"/>
  <c r="CL446" i="11"/>
  <c r="CL442" i="11"/>
  <c r="CL471" i="11"/>
  <c r="CZ471" i="11" s="1"/>
  <c r="DA471" i="11" s="1"/>
  <c r="BZ471" i="11" s="1"/>
  <c r="CL467" i="11"/>
  <c r="CZ467" i="11" s="1"/>
  <c r="DA467" i="11" s="1"/>
  <c r="BZ467" i="11" s="1"/>
  <c r="CL463" i="11"/>
  <c r="CL435" i="11"/>
  <c r="CL431" i="11"/>
  <c r="CL427" i="11"/>
  <c r="CL423" i="11"/>
  <c r="CL419" i="11"/>
  <c r="CL415" i="11"/>
  <c r="CL411" i="11"/>
  <c r="CL407" i="11"/>
  <c r="CZ407" i="11" s="1"/>
  <c r="DA407" i="11" s="1"/>
  <c r="BZ407" i="11" s="1"/>
  <c r="CL403" i="11"/>
  <c r="CL441" i="11"/>
  <c r="CL398" i="11"/>
  <c r="CL434" i="11"/>
  <c r="CL430" i="11"/>
  <c r="CL426" i="11"/>
  <c r="CZ426" i="11" s="1"/>
  <c r="DA426" i="11" s="1"/>
  <c r="BZ426" i="11" s="1"/>
  <c r="CL422" i="11"/>
  <c r="CZ422" i="11" s="1"/>
  <c r="DA422" i="11" s="1"/>
  <c r="BZ422" i="11" s="1"/>
  <c r="CL418" i="11"/>
  <c r="CL414" i="11"/>
  <c r="CZ414" i="11" s="1"/>
  <c r="DA414" i="11" s="1"/>
  <c r="BZ414" i="11" s="1"/>
  <c r="CL410" i="11"/>
  <c r="CL406" i="11"/>
  <c r="CL402" i="11"/>
  <c r="CL385" i="11"/>
  <c r="CL433" i="11"/>
  <c r="CZ433" i="11" s="1"/>
  <c r="DA433" i="11" s="1"/>
  <c r="BZ433" i="11" s="1"/>
  <c r="CL429" i="11"/>
  <c r="CL425" i="11"/>
  <c r="CL417" i="11"/>
  <c r="CL413" i="11"/>
  <c r="CL409" i="11"/>
  <c r="CL384" i="11"/>
  <c r="CL445" i="11"/>
  <c r="CZ445" i="11" s="1"/>
  <c r="DA445" i="11" s="1"/>
  <c r="BZ445" i="11" s="1"/>
  <c r="CL436" i="11"/>
  <c r="CL432" i="11"/>
  <c r="CL428" i="11"/>
  <c r="CL424" i="11"/>
  <c r="CZ424" i="11" s="1"/>
  <c r="DA424" i="11" s="1"/>
  <c r="BZ424" i="11" s="1"/>
  <c r="CL420" i="11"/>
  <c r="CL416" i="11"/>
  <c r="CL412" i="11"/>
  <c r="CL408" i="11"/>
  <c r="CL404" i="11"/>
  <c r="CZ404" i="11" s="1"/>
  <c r="DA404" i="11" s="1"/>
  <c r="BZ404" i="11" s="1"/>
  <c r="CL400" i="11"/>
  <c r="CL438" i="11"/>
  <c r="CL401" i="11"/>
  <c r="CL386" i="11"/>
  <c r="CL382" i="11"/>
  <c r="CL399" i="11"/>
  <c r="CL390" i="11"/>
  <c r="CL387" i="11"/>
  <c r="CZ387" i="11" s="1"/>
  <c r="DA387" i="11" s="1"/>
  <c r="BZ387" i="11" s="1"/>
  <c r="CL380" i="11"/>
  <c r="CL381" i="11"/>
  <c r="CL362" i="11"/>
  <c r="CL357" i="11"/>
  <c r="CL347" i="11"/>
  <c r="CL378" i="11"/>
  <c r="CL395" i="11"/>
  <c r="CL365" i="11"/>
  <c r="CL361" i="11"/>
  <c r="CL356" i="11"/>
  <c r="CL350" i="11"/>
  <c r="CL346" i="11"/>
  <c r="CL374" i="11"/>
  <c r="CL358" i="11"/>
  <c r="CL329" i="11"/>
  <c r="CL316" i="11"/>
  <c r="CL391" i="11"/>
  <c r="CL337" i="11"/>
  <c r="CL371" i="11"/>
  <c r="CL363" i="11"/>
  <c r="CL353" i="11"/>
  <c r="CL344" i="11"/>
  <c r="CL394" i="11"/>
  <c r="CL370" i="11"/>
  <c r="CL355" i="11"/>
  <c r="CL349" i="11"/>
  <c r="CL342" i="11"/>
  <c r="CL327" i="11"/>
  <c r="CL379" i="11"/>
  <c r="CL368" i="11"/>
  <c r="CL351" i="11"/>
  <c r="CL340" i="11"/>
  <c r="CZ340" i="11" s="1"/>
  <c r="DA340" i="11" s="1"/>
  <c r="BZ340" i="11" s="1"/>
  <c r="CL336" i="11"/>
  <c r="CL331" i="11"/>
  <c r="CL364" i="11"/>
  <c r="CL360" i="11"/>
  <c r="CL354" i="11"/>
  <c r="CL375" i="11"/>
  <c r="CL369" i="11"/>
  <c r="CL367" i="11"/>
  <c r="CZ367" i="11" s="1"/>
  <c r="DA367" i="11" s="1"/>
  <c r="BZ367" i="11" s="1"/>
  <c r="CL348" i="11"/>
  <c r="CL343" i="11"/>
  <c r="CL341" i="11"/>
  <c r="CL325" i="11"/>
  <c r="CL312" i="11"/>
  <c r="CL322" i="11"/>
  <c r="CL317" i="11"/>
  <c r="CL315" i="11"/>
  <c r="CL313" i="11"/>
  <c r="CL307" i="11"/>
  <c r="CL303" i="11"/>
  <c r="CL311" i="11"/>
  <c r="CL298" i="11"/>
  <c r="CL293" i="11"/>
  <c r="CL289" i="11"/>
  <c r="CL272" i="11"/>
  <c r="CZ272" i="11" s="1"/>
  <c r="DA272" i="11" s="1"/>
  <c r="BZ272" i="11" s="1"/>
  <c r="CL268" i="11"/>
  <c r="CL243" i="11"/>
  <c r="CL238" i="11"/>
  <c r="CL234" i="11"/>
  <c r="CZ234" i="11" s="1"/>
  <c r="DA234" i="11" s="1"/>
  <c r="BZ234" i="11" s="1"/>
  <c r="CL225" i="11"/>
  <c r="CL330" i="11"/>
  <c r="CL306" i="11"/>
  <c r="CZ306" i="11" s="1"/>
  <c r="DA306" i="11" s="1"/>
  <c r="BZ306" i="11" s="1"/>
  <c r="CL302" i="11"/>
  <c r="CL280" i="11"/>
  <c r="CL267" i="11"/>
  <c r="CZ267" i="11" s="1"/>
  <c r="DA267" i="11" s="1"/>
  <c r="CL263" i="11"/>
  <c r="CZ263" i="11" s="1"/>
  <c r="DA263" i="11" s="1"/>
  <c r="BZ263" i="11" s="1"/>
  <c r="CL259" i="11"/>
  <c r="CL255" i="11"/>
  <c r="CL251" i="11"/>
  <c r="CL233" i="11"/>
  <c r="CL229" i="11"/>
  <c r="CL323" i="11"/>
  <c r="CL321" i="11"/>
  <c r="CL314" i="11"/>
  <c r="CZ314" i="11" s="1"/>
  <c r="DA314" i="11" s="1"/>
  <c r="BZ314" i="11" s="1"/>
  <c r="CL301" i="11"/>
  <c r="CZ301" i="11" s="1"/>
  <c r="DA301" i="11" s="1"/>
  <c r="BZ301" i="11" s="1"/>
  <c r="CL297" i="11"/>
  <c r="CL292" i="11"/>
  <c r="CL288" i="11"/>
  <c r="CL284" i="11"/>
  <c r="CL246" i="11"/>
  <c r="CL242" i="11"/>
  <c r="CL237" i="11"/>
  <c r="CL228" i="11"/>
  <c r="CZ228" i="11" s="1"/>
  <c r="DA228" i="11" s="1"/>
  <c r="BZ228" i="11" s="1"/>
  <c r="CL224" i="11"/>
  <c r="CL334" i="11"/>
  <c r="CL318" i="11"/>
  <c r="CL279" i="11"/>
  <c r="CL275" i="11"/>
  <c r="CL262" i="11"/>
  <c r="CL258" i="11"/>
  <c r="CL254" i="11"/>
  <c r="CZ254" i="11" s="1"/>
  <c r="DA254" i="11" s="1"/>
  <c r="BZ254" i="11" s="1"/>
  <c r="CL250" i="11"/>
  <c r="CL232" i="11"/>
  <c r="CL309" i="11"/>
  <c r="CL300" i="11"/>
  <c r="CL296" i="11"/>
  <c r="CL304" i="11"/>
  <c r="CZ304" i="11" s="1"/>
  <c r="DA304" i="11" s="1"/>
  <c r="BZ304" i="11" s="1"/>
  <c r="CL295" i="11"/>
  <c r="CL338" i="11"/>
  <c r="CZ338" i="11" s="1"/>
  <c r="DA338" i="11" s="1"/>
  <c r="BZ338" i="11" s="1"/>
  <c r="CL335" i="11"/>
  <c r="CL328" i="11"/>
  <c r="CL326" i="11"/>
  <c r="CL324" i="11"/>
  <c r="CZ324" i="11" s="1"/>
  <c r="DA324" i="11" s="1"/>
  <c r="BZ324" i="11" s="1"/>
  <c r="CL319" i="11"/>
  <c r="CL308" i="11"/>
  <c r="CL299" i="11"/>
  <c r="CL294" i="11"/>
  <c r="CL290" i="11"/>
  <c r="CL286" i="11"/>
  <c r="CL269" i="11"/>
  <c r="CZ269" i="11" s="1"/>
  <c r="DA269" i="11" s="1"/>
  <c r="CL260" i="11"/>
  <c r="CL241" i="11"/>
  <c r="CL207" i="11"/>
  <c r="CL203" i="11"/>
  <c r="CL287" i="11"/>
  <c r="CL281" i="11"/>
  <c r="CL277" i="11"/>
  <c r="CL273" i="11"/>
  <c r="CL270" i="11"/>
  <c r="CL261" i="11"/>
  <c r="CL219" i="11"/>
  <c r="CL215" i="11"/>
  <c r="CL211" i="11"/>
  <c r="CZ211" i="11" s="1"/>
  <c r="DA211" i="11" s="1"/>
  <c r="CL180" i="11"/>
  <c r="CL157" i="11"/>
  <c r="CL153" i="11"/>
  <c r="CL148" i="11"/>
  <c r="CL144" i="11"/>
  <c r="CZ144" i="11" s="1"/>
  <c r="DA144" i="11" s="1"/>
  <c r="BZ144" i="11" s="1"/>
  <c r="CL282" i="11"/>
  <c r="CL274" i="11"/>
  <c r="CL256" i="11"/>
  <c r="CL206" i="11"/>
  <c r="CL202" i="11"/>
  <c r="CL193" i="11"/>
  <c r="CL188" i="11"/>
  <c r="CZ188" i="11" s="1"/>
  <c r="DA188" i="11" s="1"/>
  <c r="BZ188" i="11" s="1"/>
  <c r="CL175" i="11"/>
  <c r="CL166" i="11"/>
  <c r="CL257" i="11"/>
  <c r="CL214" i="11"/>
  <c r="CL210" i="11"/>
  <c r="CL197" i="11"/>
  <c r="CL183" i="11"/>
  <c r="CL174" i="11"/>
  <c r="CL165" i="11"/>
  <c r="CL156" i="11"/>
  <c r="CL152" i="11"/>
  <c r="CZ152" i="11" s="1"/>
  <c r="DA152" i="11" s="1"/>
  <c r="BZ152" i="11" s="1"/>
  <c r="CL147" i="11"/>
  <c r="CL283" i="11"/>
  <c r="CL252" i="11"/>
  <c r="CL230" i="11"/>
  <c r="CL226" i="11"/>
  <c r="CZ226" i="11" s="1"/>
  <c r="DA226" i="11" s="1"/>
  <c r="BZ226" i="11" s="1"/>
  <c r="CL222" i="11"/>
  <c r="CL205" i="11"/>
  <c r="CL201" i="11"/>
  <c r="CL196" i="11"/>
  <c r="CL192" i="11"/>
  <c r="CL187" i="11"/>
  <c r="CZ187" i="11" s="1"/>
  <c r="DA187" i="11" s="1"/>
  <c r="BZ187" i="11" s="1"/>
  <c r="CL160" i="11"/>
  <c r="CZ160" i="11" s="1"/>
  <c r="DA160" i="11" s="1"/>
  <c r="BZ160" i="11" s="1"/>
  <c r="CL253" i="11"/>
  <c r="CL244" i="11"/>
  <c r="CL239" i="11"/>
  <c r="CZ239" i="11" s="1"/>
  <c r="DA239" i="11" s="1"/>
  <c r="BZ239" i="11" s="1"/>
  <c r="CL227" i="11"/>
  <c r="CL217" i="11"/>
  <c r="CZ217" i="11" s="1"/>
  <c r="DA217" i="11" s="1"/>
  <c r="BZ217" i="11" s="1"/>
  <c r="CL291" i="11"/>
  <c r="CL264" i="11"/>
  <c r="CL248" i="11"/>
  <c r="CZ248" i="11" s="1"/>
  <c r="DA248" i="11" s="1"/>
  <c r="BZ248" i="11" s="1"/>
  <c r="CL245" i="11"/>
  <c r="CL240" i="11"/>
  <c r="CL235" i="11"/>
  <c r="CL265" i="11"/>
  <c r="CL249" i="11"/>
  <c r="CZ249" i="11" s="1"/>
  <c r="DA249" i="11" s="1"/>
  <c r="BZ249" i="11" s="1"/>
  <c r="CL236" i="11"/>
  <c r="CL223" i="11"/>
  <c r="CZ223" i="11" s="1"/>
  <c r="DA223" i="11" s="1"/>
  <c r="BZ223" i="11" s="1"/>
  <c r="CL220" i="11"/>
  <c r="CL212" i="11"/>
  <c r="CZ212" i="11" s="1"/>
  <c r="DA212" i="11" s="1"/>
  <c r="CL199" i="11"/>
  <c r="CL190" i="11"/>
  <c r="CL176" i="11"/>
  <c r="CZ176" i="11" s="1"/>
  <c r="DA176" i="11" s="1"/>
  <c r="BZ176" i="11" s="1"/>
  <c r="CL172" i="11"/>
  <c r="CL145" i="11"/>
  <c r="CL128" i="11"/>
  <c r="CL106" i="11"/>
  <c r="CL102" i="11"/>
  <c r="CL98" i="11"/>
  <c r="CL94" i="11"/>
  <c r="CL86" i="11"/>
  <c r="CL82" i="11"/>
  <c r="CL78" i="11"/>
  <c r="CL74" i="11"/>
  <c r="CL66" i="11"/>
  <c r="CL213" i="11"/>
  <c r="CL191" i="11"/>
  <c r="CL177" i="11"/>
  <c r="CL173" i="11"/>
  <c r="CL158" i="11"/>
  <c r="CL146" i="11"/>
  <c r="CL136" i="11"/>
  <c r="CL132" i="11"/>
  <c r="CL123" i="11"/>
  <c r="CL119" i="11"/>
  <c r="CL114" i="11"/>
  <c r="CL181" i="11"/>
  <c r="CZ181" i="11" s="1"/>
  <c r="DA181" i="11" s="1"/>
  <c r="BZ181" i="11" s="1"/>
  <c r="CL162" i="11"/>
  <c r="CL150" i="11"/>
  <c r="CL127" i="11"/>
  <c r="CZ127" i="11" s="1"/>
  <c r="DA127" i="11" s="1"/>
  <c r="BZ127" i="11" s="1"/>
  <c r="CL109" i="11"/>
  <c r="CL93" i="11"/>
  <c r="CZ93" i="11" s="1"/>
  <c r="DA93" i="11" s="1"/>
  <c r="BZ93" i="11" s="1"/>
  <c r="CL89" i="11"/>
  <c r="CL81" i="11"/>
  <c r="CL77" i="11"/>
  <c r="CL73" i="11"/>
  <c r="CL69" i="11"/>
  <c r="CL63" i="11"/>
  <c r="CL185" i="11"/>
  <c r="CL182" i="11"/>
  <c r="CL178" i="11"/>
  <c r="CL163" i="11"/>
  <c r="CL159" i="11"/>
  <c r="CL141" i="11"/>
  <c r="CL139" i="11"/>
  <c r="CL135" i="11"/>
  <c r="CL122" i="11"/>
  <c r="CL118" i="11"/>
  <c r="CL113" i="11"/>
  <c r="CL200" i="11"/>
  <c r="CL167" i="11"/>
  <c r="CL155" i="11"/>
  <c r="CZ155" i="11" s="1"/>
  <c r="DA155" i="11" s="1"/>
  <c r="BZ155" i="11" s="1"/>
  <c r="CL151" i="11"/>
  <c r="CL140" i="11"/>
  <c r="CL130" i="11"/>
  <c r="CL126" i="11"/>
  <c r="CL108" i="11"/>
  <c r="CL104" i="11"/>
  <c r="CL100" i="11"/>
  <c r="CL96" i="11"/>
  <c r="CL92" i="11"/>
  <c r="CL88" i="11"/>
  <c r="CL84" i="11"/>
  <c r="CL68" i="11"/>
  <c r="CL64" i="11"/>
  <c r="CL60" i="11"/>
  <c r="CL168" i="11"/>
  <c r="CL164" i="11"/>
  <c r="CL138" i="11"/>
  <c r="CL134" i="11"/>
  <c r="CL121" i="11"/>
  <c r="CL117" i="11"/>
  <c r="CL194" i="11"/>
  <c r="CL129" i="11"/>
  <c r="CL125" i="11"/>
  <c r="CL169" i="11"/>
  <c r="CL137" i="11"/>
  <c r="CL133" i="11"/>
  <c r="CL120" i="11"/>
  <c r="CL111" i="11"/>
  <c r="CL112" i="11"/>
  <c r="CZ112" i="11" s="1"/>
  <c r="DA112" i="11" s="1"/>
  <c r="BZ112" i="11" s="1"/>
  <c r="CL103" i="11"/>
  <c r="CL71" i="11"/>
  <c r="CL65" i="11"/>
  <c r="CL55" i="11"/>
  <c r="CL51" i="11"/>
  <c r="CL47" i="11"/>
  <c r="CL39" i="11"/>
  <c r="CL35" i="11"/>
  <c r="CL31" i="11"/>
  <c r="CL27" i="11"/>
  <c r="CL21" i="11"/>
  <c r="CZ21" i="11" s="1"/>
  <c r="DA21" i="11" s="1"/>
  <c r="BZ21" i="11" s="1"/>
  <c r="CL11" i="11"/>
  <c r="CL20" i="11"/>
  <c r="CL19" i="11"/>
  <c r="CL83" i="11"/>
  <c r="CZ83" i="11" s="1"/>
  <c r="DA83" i="11" s="1"/>
  <c r="BZ83" i="11" s="1"/>
  <c r="CL10" i="11"/>
  <c r="CL9" i="11"/>
  <c r="CL8" i="11"/>
  <c r="CL61" i="11"/>
  <c r="CL52" i="11"/>
  <c r="CL48" i="11"/>
  <c r="CL40" i="11"/>
  <c r="CL36" i="11"/>
  <c r="CL32" i="11"/>
  <c r="CL99" i="11"/>
  <c r="CL75" i="11"/>
  <c r="CL23" i="11"/>
  <c r="CL18" i="11"/>
  <c r="CL57" i="11"/>
  <c r="CL53" i="11"/>
  <c r="CL49" i="11"/>
  <c r="CL45" i="11"/>
  <c r="CL41" i="11"/>
  <c r="CL37" i="11"/>
  <c r="CL33" i="11"/>
  <c r="CL29" i="11"/>
  <c r="CL24" i="11"/>
  <c r="CL107" i="11"/>
  <c r="CL67" i="11"/>
  <c r="CZ67" i="11" s="1"/>
  <c r="DA67" i="11" s="1"/>
  <c r="CL59" i="11"/>
  <c r="CL58" i="11"/>
  <c r="CL25" i="11"/>
  <c r="CL14" i="11"/>
  <c r="CL95" i="11"/>
  <c r="CL87" i="11"/>
  <c r="CL79" i="11"/>
  <c r="CL54" i="11"/>
  <c r="CZ54" i="11" s="1"/>
  <c r="DA54" i="11" s="1"/>
  <c r="CL46" i="11"/>
  <c r="CL42" i="11"/>
  <c r="CL38" i="11"/>
  <c r="CL30" i="11"/>
  <c r="CL26" i="11"/>
  <c r="CL13" i="11"/>
  <c r="CL12" i="11"/>
  <c r="CL15" i="11"/>
  <c r="CZ15" i="11" s="1"/>
  <c r="DA15" i="11" s="1"/>
  <c r="CZ63" i="11"/>
  <c r="DA63" i="11" s="1"/>
  <c r="CZ384" i="11"/>
  <c r="DA384" i="11" s="1"/>
  <c r="BZ384" i="11" s="1"/>
  <c r="CZ710" i="11"/>
  <c r="DA710" i="11" s="1"/>
  <c r="BZ710" i="11" s="1"/>
  <c r="CZ813" i="11"/>
  <c r="DA813" i="11" s="1"/>
  <c r="BZ813" i="11" s="1"/>
  <c r="CZ830" i="11"/>
  <c r="DA830" i="11" s="1"/>
  <c r="BZ830" i="11" s="1"/>
  <c r="CZ899" i="11"/>
  <c r="DA899" i="11" s="1"/>
  <c r="BZ899" i="11" s="1"/>
  <c r="Z34" i="4"/>
  <c r="Z34" i="5"/>
  <c r="Z23" i="4"/>
  <c r="Z23" i="5"/>
  <c r="Z18" i="4"/>
  <c r="Z18" i="5"/>
  <c r="Z25" i="4"/>
  <c r="Z25" i="5"/>
  <c r="Z35" i="4"/>
  <c r="Z35" i="5"/>
  <c r="Z37" i="4"/>
  <c r="Z37" i="5"/>
  <c r="Z31" i="4"/>
  <c r="Z31" i="5"/>
  <c r="Z29" i="4"/>
  <c r="Z29"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605" i="11" l="1"/>
  <c r="DA605" i="11" s="1"/>
  <c r="BZ605" i="11" s="1"/>
  <c r="DA497" i="11"/>
  <c r="BZ497" i="11" s="1"/>
  <c r="CZ374" i="11"/>
  <c r="DA374" i="11" s="1"/>
  <c r="BZ374" i="11" s="1"/>
  <c r="DA396" i="11"/>
  <c r="BZ396" i="11" s="1"/>
  <c r="DA383" i="11"/>
  <c r="BZ383" i="11" s="1"/>
  <c r="CZ227" i="11"/>
  <c r="DA227" i="11" s="1"/>
  <c r="BZ227" i="11" s="1"/>
  <c r="CZ299" i="11"/>
  <c r="DA299" i="11" s="1"/>
  <c r="BZ299" i="11" s="1"/>
  <c r="CZ238" i="11"/>
  <c r="DA238" i="11" s="1"/>
  <c r="BZ238" i="11" s="1"/>
  <c r="CZ616" i="11"/>
  <c r="DA616" i="11" s="1"/>
  <c r="BZ616" i="11" s="1"/>
  <c r="CZ692" i="11"/>
  <c r="DA692" i="11" s="1"/>
  <c r="BZ692" i="11" s="1"/>
  <c r="DA345" i="11"/>
  <c r="BZ345" i="11" s="1"/>
  <c r="CZ163" i="11"/>
  <c r="DA163" i="11" s="1"/>
  <c r="BZ163" i="11" s="1"/>
  <c r="CZ452" i="11"/>
  <c r="DA452" i="11" s="1"/>
  <c r="BZ452" i="11" s="1"/>
  <c r="CZ578" i="11"/>
  <c r="DA578" i="11" s="1"/>
  <c r="BZ578" i="11" s="1"/>
  <c r="CZ678" i="11"/>
  <c r="DA678" i="11" s="1"/>
  <c r="BZ678" i="11" s="1"/>
  <c r="DA271" i="11"/>
  <c r="BZ271" i="11" s="1"/>
  <c r="CZ194" i="11"/>
  <c r="DA194" i="11" s="1"/>
  <c r="BZ194" i="11" s="1"/>
  <c r="CZ296" i="11"/>
  <c r="DA296" i="11" s="1"/>
  <c r="BZ296" i="11" s="1"/>
  <c r="CZ246" i="11"/>
  <c r="DA246" i="11" s="1"/>
  <c r="BZ246" i="11" s="1"/>
  <c r="CZ280" i="11"/>
  <c r="DA280" i="11" s="1"/>
  <c r="BZ280" i="11" s="1"/>
  <c r="CZ545" i="11"/>
  <c r="DA545" i="11" s="1"/>
  <c r="BZ545" i="11" s="1"/>
  <c r="CZ569" i="11"/>
  <c r="DA569" i="11" s="1"/>
  <c r="BZ569" i="11" s="1"/>
  <c r="CZ649" i="11"/>
  <c r="DA649" i="11" s="1"/>
  <c r="BZ649" i="11" s="1"/>
  <c r="CZ949" i="11"/>
  <c r="DA949" i="11" s="1"/>
  <c r="BZ949" i="11" s="1"/>
  <c r="I47" i="12" s="1"/>
  <c r="DA171" i="11"/>
  <c r="BZ171" i="11" s="1"/>
  <c r="DA124" i="11"/>
  <c r="BZ124" i="11" s="1"/>
  <c r="CZ193" i="11"/>
  <c r="DA193" i="11" s="1"/>
  <c r="BZ193" i="11" s="1"/>
  <c r="CZ394" i="11"/>
  <c r="DA394" i="11" s="1"/>
  <c r="BZ394" i="11" s="1"/>
  <c r="CZ500" i="11"/>
  <c r="DA500" i="11" s="1"/>
  <c r="BZ500" i="11" s="1"/>
  <c r="CZ513" i="11"/>
  <c r="DA513" i="11" s="1"/>
  <c r="BZ513" i="11" s="1"/>
  <c r="CZ708" i="11"/>
  <c r="DA708" i="11" s="1"/>
  <c r="BZ708" i="11" s="1"/>
  <c r="CZ47" i="11"/>
  <c r="DA47" i="11" s="1"/>
  <c r="BZ47" i="11" s="1"/>
  <c r="CZ252" i="11"/>
  <c r="DA252" i="11" s="1"/>
  <c r="BZ252" i="11" s="1"/>
  <c r="CZ348" i="11"/>
  <c r="DA348" i="11" s="1"/>
  <c r="BZ348" i="11" s="1"/>
  <c r="CZ472" i="11"/>
  <c r="DA472" i="11" s="1"/>
  <c r="BZ472" i="11" s="1"/>
  <c r="CZ626" i="11"/>
  <c r="DA626" i="11" s="1"/>
  <c r="BZ626" i="11" s="1"/>
  <c r="CZ651" i="11"/>
  <c r="DA651" i="11" s="1"/>
  <c r="BZ651" i="11" s="1"/>
  <c r="CZ704" i="11"/>
  <c r="DA704" i="11" s="1"/>
  <c r="BZ704" i="11" s="1"/>
  <c r="CZ739" i="11"/>
  <c r="DA739" i="11" s="1"/>
  <c r="BZ739" i="11" s="1"/>
  <c r="CZ785" i="11"/>
  <c r="DA785" i="11" s="1"/>
  <c r="BZ785" i="11" s="1"/>
  <c r="CZ944" i="11"/>
  <c r="DA944" i="11" s="1"/>
  <c r="BZ944" i="11" s="1"/>
  <c r="CZ961" i="11"/>
  <c r="DA961" i="11" s="1"/>
  <c r="BZ961" i="11" s="1"/>
  <c r="CZ836" i="11"/>
  <c r="DA836" i="11" s="1"/>
  <c r="BZ836" i="11" s="1"/>
  <c r="CZ638" i="11"/>
  <c r="DA638" i="11" s="1"/>
  <c r="BZ638" i="11" s="1"/>
  <c r="DA588" i="11"/>
  <c r="BZ588" i="11" s="1"/>
  <c r="CZ41" i="11"/>
  <c r="DA41" i="11" s="1"/>
  <c r="BZ41" i="11" s="1"/>
  <c r="CZ32" i="11"/>
  <c r="DA32" i="11" s="1"/>
  <c r="BZ32" i="11" s="1"/>
  <c r="CZ133" i="11"/>
  <c r="DA133" i="11" s="1"/>
  <c r="BZ133" i="11" s="1"/>
  <c r="CZ64" i="11"/>
  <c r="DA64" i="11" s="1"/>
  <c r="CZ140" i="11"/>
  <c r="DA140" i="11" s="1"/>
  <c r="BZ140" i="11" s="1"/>
  <c r="CZ243" i="11"/>
  <c r="DA243" i="11" s="1"/>
  <c r="BZ243" i="11" s="1"/>
  <c r="CZ273" i="11"/>
  <c r="DA273" i="11" s="1"/>
  <c r="BZ273" i="11" s="1"/>
  <c r="CZ196" i="11"/>
  <c r="DA196" i="11" s="1"/>
  <c r="BZ196" i="11" s="1"/>
  <c r="CZ321" i="11"/>
  <c r="DA321" i="11" s="1"/>
  <c r="BZ321" i="11" s="1"/>
  <c r="CZ308" i="11"/>
  <c r="DA308" i="11" s="1"/>
  <c r="BZ308" i="11" s="1"/>
  <c r="CZ300" i="11"/>
  <c r="DA300" i="11" s="1"/>
  <c r="BZ300" i="11" s="1"/>
  <c r="CZ368" i="11"/>
  <c r="DA368" i="11" s="1"/>
  <c r="BZ368" i="11" s="1"/>
  <c r="CZ400" i="11"/>
  <c r="DA400" i="11" s="1"/>
  <c r="BZ400" i="11" s="1"/>
  <c r="CZ475" i="11"/>
  <c r="DA475" i="11" s="1"/>
  <c r="BZ475" i="11" s="1"/>
  <c r="CZ506" i="11"/>
  <c r="DA506" i="11" s="1"/>
  <c r="BZ506" i="11" s="1"/>
  <c r="CZ507" i="11"/>
  <c r="DA507" i="11" s="1"/>
  <c r="BZ507" i="11" s="1"/>
  <c r="CZ532" i="11"/>
  <c r="DA532" i="11" s="1"/>
  <c r="BZ532" i="11" s="1"/>
  <c r="CZ493" i="11"/>
  <c r="DA493" i="11" s="1"/>
  <c r="BZ493" i="11" s="1"/>
  <c r="CZ546" i="11"/>
  <c r="DA546" i="11" s="1"/>
  <c r="BZ546" i="11" s="1"/>
  <c r="CZ543" i="11"/>
  <c r="DA543" i="11" s="1"/>
  <c r="BZ543" i="11" s="1"/>
  <c r="CZ610" i="11"/>
  <c r="DA610" i="11" s="1"/>
  <c r="BZ610" i="11" s="1"/>
  <c r="CZ720" i="11"/>
  <c r="DA720" i="11" s="1"/>
  <c r="BZ720" i="11" s="1"/>
  <c r="CZ748" i="11"/>
  <c r="DA748" i="11" s="1"/>
  <c r="BZ748" i="11" s="1"/>
  <c r="CZ784" i="11"/>
  <c r="DA784" i="11" s="1"/>
  <c r="BZ784" i="11" s="1"/>
  <c r="CZ853" i="11"/>
  <c r="DA853" i="11" s="1"/>
  <c r="BZ853" i="11" s="1"/>
  <c r="CZ902" i="11"/>
  <c r="DA902" i="11" s="1"/>
  <c r="BZ902" i="11" s="1"/>
  <c r="CZ911" i="11"/>
  <c r="DA911" i="11" s="1"/>
  <c r="BZ911" i="11" s="1"/>
  <c r="CZ925" i="11"/>
  <c r="DA925" i="11" s="1"/>
  <c r="BZ925" i="11" s="1"/>
  <c r="CZ786" i="11"/>
  <c r="DA786" i="11" s="1"/>
  <c r="BZ786" i="11" s="1"/>
  <c r="CZ926" i="11"/>
  <c r="DA926" i="11" s="1"/>
  <c r="BZ926" i="11" s="1"/>
  <c r="CZ970" i="11"/>
  <c r="DA970" i="11" s="1"/>
  <c r="BZ970" i="11" s="1"/>
  <c r="CZ55" i="11"/>
  <c r="DA55" i="11" s="1"/>
  <c r="CZ53" i="11"/>
  <c r="DA53" i="11" s="1"/>
  <c r="CZ94" i="11"/>
  <c r="DA94" i="11" s="1"/>
  <c r="BZ94" i="11" s="1"/>
  <c r="CZ48" i="11"/>
  <c r="DA48" i="11" s="1"/>
  <c r="BZ48" i="11" s="1"/>
  <c r="CZ138" i="11"/>
  <c r="DA138" i="11" s="1"/>
  <c r="BZ138" i="11" s="1"/>
  <c r="CZ88" i="11"/>
  <c r="DA88" i="11" s="1"/>
  <c r="BZ88" i="11" s="1"/>
  <c r="CZ81" i="11"/>
  <c r="DA81" i="11" s="1"/>
  <c r="BZ81" i="11" s="1"/>
  <c r="CZ256" i="11"/>
  <c r="DA256" i="11" s="1"/>
  <c r="BZ256" i="11" s="1"/>
  <c r="CZ281" i="11"/>
  <c r="DA281" i="11" s="1"/>
  <c r="BZ281" i="11" s="1"/>
  <c r="CZ165" i="11"/>
  <c r="DA165" i="11" s="1"/>
  <c r="BZ165" i="11" s="1"/>
  <c r="CZ307" i="11"/>
  <c r="DA307" i="11" s="1"/>
  <c r="BZ307" i="11" s="1"/>
  <c r="CZ224" i="11"/>
  <c r="DA224" i="11" s="1"/>
  <c r="BZ224" i="11" s="1"/>
  <c r="CZ297" i="11"/>
  <c r="DA297" i="11" s="1"/>
  <c r="BZ297" i="11" s="1"/>
  <c r="CZ341" i="11"/>
  <c r="DA341" i="11" s="1"/>
  <c r="BZ341" i="11" s="1"/>
  <c r="CZ349" i="11"/>
  <c r="DA349" i="11" s="1"/>
  <c r="BZ349" i="11" s="1"/>
  <c r="CZ440" i="11"/>
  <c r="DA440" i="11" s="1"/>
  <c r="BZ440" i="11" s="1"/>
  <c r="CZ429" i="11"/>
  <c r="DA429" i="11" s="1"/>
  <c r="BZ429" i="11" s="1"/>
  <c r="CZ441" i="11"/>
  <c r="DA441" i="11" s="1"/>
  <c r="BZ441" i="11" s="1"/>
  <c r="CZ439" i="11"/>
  <c r="DA439" i="11" s="1"/>
  <c r="BZ439" i="11" s="1"/>
  <c r="CZ523" i="11"/>
  <c r="DA523" i="11" s="1"/>
  <c r="BZ523" i="11" s="1"/>
  <c r="CZ518" i="11"/>
  <c r="DA518" i="11" s="1"/>
  <c r="BZ518" i="11" s="1"/>
  <c r="CZ576" i="11"/>
  <c r="DA576" i="11" s="1"/>
  <c r="BZ576" i="11" s="1"/>
  <c r="CZ598" i="11"/>
  <c r="DA598" i="11" s="1"/>
  <c r="BZ598" i="11" s="1"/>
  <c r="CZ671" i="11"/>
  <c r="DA671" i="11" s="1"/>
  <c r="BZ671" i="11" s="1"/>
  <c r="CZ684" i="11"/>
  <c r="DA684" i="11" s="1"/>
  <c r="BZ684" i="11" s="1"/>
  <c r="CZ697" i="11"/>
  <c r="DA697" i="11" s="1"/>
  <c r="BZ697" i="11" s="1"/>
  <c r="CZ702" i="11"/>
  <c r="DA702" i="11" s="1"/>
  <c r="BZ702" i="11" s="1"/>
  <c r="CZ699" i="11"/>
  <c r="DA699" i="11" s="1"/>
  <c r="BZ699" i="11" s="1"/>
  <c r="CZ723" i="11"/>
  <c r="DA723" i="11" s="1"/>
  <c r="BZ723" i="11" s="1"/>
  <c r="CZ712" i="11"/>
  <c r="DA712" i="11" s="1"/>
  <c r="BZ712" i="11" s="1"/>
  <c r="CZ781" i="11"/>
  <c r="DA781" i="11" s="1"/>
  <c r="BZ781" i="11" s="1"/>
  <c r="CZ812" i="11"/>
  <c r="DA812" i="11" s="1"/>
  <c r="BZ812" i="11" s="1"/>
  <c r="CZ794" i="11"/>
  <c r="DA794" i="11" s="1"/>
  <c r="BZ794" i="11" s="1"/>
  <c r="CZ841" i="11"/>
  <c r="DA841" i="11" s="1"/>
  <c r="BZ841" i="11" s="1"/>
  <c r="CZ818" i="11"/>
  <c r="DA818" i="11" s="1"/>
  <c r="BZ818" i="11" s="1"/>
  <c r="CZ851" i="11"/>
  <c r="DA851" i="11" s="1"/>
  <c r="BZ851" i="11" s="1"/>
  <c r="CZ862" i="11"/>
  <c r="DA862" i="11" s="1"/>
  <c r="BZ862" i="11" s="1"/>
  <c r="CZ886" i="11"/>
  <c r="DA886" i="11" s="1"/>
  <c r="BZ886" i="11" s="1"/>
  <c r="CZ856" i="11"/>
  <c r="DA856" i="11" s="1"/>
  <c r="BZ856" i="11" s="1"/>
  <c r="CZ897" i="11"/>
  <c r="DA897" i="11" s="1"/>
  <c r="BZ897" i="11" s="1"/>
  <c r="CZ878" i="11"/>
  <c r="DA878" i="11" s="1"/>
  <c r="BZ878" i="11" s="1"/>
  <c r="CZ907" i="11"/>
  <c r="DA907" i="11" s="1"/>
  <c r="BZ907" i="11" s="1"/>
  <c r="CZ929" i="11"/>
  <c r="DA929" i="11" s="1"/>
  <c r="BZ929" i="11" s="1"/>
  <c r="CZ938" i="11"/>
  <c r="DA938" i="11" s="1"/>
  <c r="BZ938" i="11" s="1"/>
  <c r="CZ951" i="11"/>
  <c r="DA951" i="11" s="1"/>
  <c r="BZ951" i="11" s="1"/>
  <c r="I49" i="12" s="1"/>
  <c r="CZ960" i="11"/>
  <c r="DA960" i="11" s="1"/>
  <c r="BZ960" i="11" s="1"/>
  <c r="CZ119" i="11"/>
  <c r="DA119" i="11" s="1"/>
  <c r="BZ119" i="11" s="1"/>
  <c r="CZ323" i="11"/>
  <c r="DA323" i="11" s="1"/>
  <c r="BZ323" i="11" s="1"/>
  <c r="CZ36" i="11"/>
  <c r="DA36" i="11" s="1"/>
  <c r="BZ36" i="11" s="1"/>
  <c r="CZ126" i="11"/>
  <c r="DA126" i="11" s="1"/>
  <c r="BZ126" i="11" s="1"/>
  <c r="CZ772" i="11"/>
  <c r="DA772" i="11" s="1"/>
  <c r="BZ772" i="11" s="1"/>
  <c r="CZ833" i="11"/>
  <c r="DA833" i="11" s="1"/>
  <c r="BZ833" i="11" s="1"/>
  <c r="CZ858" i="11"/>
  <c r="DA858" i="11" s="1"/>
  <c r="BZ858" i="11" s="1"/>
  <c r="CZ896" i="11"/>
  <c r="DA896" i="11" s="1"/>
  <c r="BZ896" i="11" s="1"/>
  <c r="CZ351" i="11"/>
  <c r="DA351" i="11" s="1"/>
  <c r="BZ351" i="11" s="1"/>
  <c r="CZ329" i="11"/>
  <c r="DA329" i="11" s="1"/>
  <c r="BZ329" i="11" s="1"/>
  <c r="CZ408" i="11"/>
  <c r="DA408" i="11" s="1"/>
  <c r="BZ408" i="11" s="1"/>
  <c r="CZ385" i="11"/>
  <c r="DA385" i="11" s="1"/>
  <c r="BZ385" i="11" s="1"/>
  <c r="CZ609" i="11"/>
  <c r="DA609" i="11" s="1"/>
  <c r="BZ609" i="11" s="1"/>
  <c r="CZ628" i="11"/>
  <c r="DA628" i="11" s="1"/>
  <c r="BZ628" i="11" s="1"/>
  <c r="CZ641" i="11"/>
  <c r="DA641" i="11" s="1"/>
  <c r="BZ641" i="11" s="1"/>
  <c r="CZ689" i="11"/>
  <c r="DA689" i="11" s="1"/>
  <c r="BZ689" i="11" s="1"/>
  <c r="CZ750" i="11"/>
  <c r="DA750" i="11" s="1"/>
  <c r="BZ750" i="11" s="1"/>
  <c r="CZ799" i="11"/>
  <c r="DA799" i="11" s="1"/>
  <c r="BZ799" i="11" s="1"/>
  <c r="CZ892" i="11"/>
  <c r="DA892" i="11" s="1"/>
  <c r="BZ892" i="11" s="1"/>
  <c r="CZ74" i="11"/>
  <c r="DA74" i="11" s="1"/>
  <c r="BZ74" i="11" s="1"/>
  <c r="CZ24" i="11"/>
  <c r="DA24" i="11" s="1"/>
  <c r="BZ24" i="11" s="1"/>
  <c r="CZ57" i="11"/>
  <c r="DA57" i="11" s="1"/>
  <c r="BZ57" i="11" s="1"/>
  <c r="CZ52" i="11"/>
  <c r="DA52" i="11" s="1"/>
  <c r="CZ128" i="11"/>
  <c r="DA128" i="11" s="1"/>
  <c r="BZ128" i="11" s="1"/>
  <c r="CZ199" i="11"/>
  <c r="DA199" i="11" s="1"/>
  <c r="BZ199" i="11" s="1"/>
  <c r="CZ180" i="11"/>
  <c r="DA180" i="11" s="1"/>
  <c r="BZ180" i="11" s="1"/>
  <c r="CZ135" i="11"/>
  <c r="DA135" i="11" s="1"/>
  <c r="BZ135" i="11" s="1"/>
  <c r="CZ286" i="11"/>
  <c r="DA286" i="11" s="1"/>
  <c r="BZ286" i="11" s="1"/>
  <c r="CZ293" i="11"/>
  <c r="DA293" i="11" s="1"/>
  <c r="BZ293" i="11" s="1"/>
  <c r="CZ336" i="11"/>
  <c r="DA336" i="11" s="1"/>
  <c r="BZ336" i="11" s="1"/>
  <c r="CZ354" i="11"/>
  <c r="DA354" i="11" s="1"/>
  <c r="BZ354" i="11" s="1"/>
  <c r="CZ361" i="11"/>
  <c r="DA361" i="11" s="1"/>
  <c r="BZ361" i="11" s="1"/>
  <c r="CZ427" i="11"/>
  <c r="DA427" i="11" s="1"/>
  <c r="BZ427" i="11" s="1"/>
  <c r="CZ412" i="11"/>
  <c r="DA412" i="11" s="1"/>
  <c r="BZ412" i="11" s="1"/>
  <c r="CZ476" i="11"/>
  <c r="DA476" i="11" s="1"/>
  <c r="BZ476" i="11" s="1"/>
  <c r="CZ527" i="11"/>
  <c r="DA527" i="11" s="1"/>
  <c r="BZ527" i="11" s="1"/>
  <c r="CZ503" i="11"/>
  <c r="DA503" i="11" s="1"/>
  <c r="BZ503" i="11" s="1"/>
  <c r="CZ567" i="11"/>
  <c r="DA567" i="11" s="1"/>
  <c r="BZ567" i="11" s="1"/>
  <c r="CZ599" i="11"/>
  <c r="DA599" i="11" s="1"/>
  <c r="BZ599" i="11" s="1"/>
  <c r="CZ647" i="11"/>
  <c r="DA647" i="11" s="1"/>
  <c r="BZ647" i="11" s="1"/>
  <c r="CZ643" i="11"/>
  <c r="DA643" i="11" s="1"/>
  <c r="BZ643" i="11" s="1"/>
  <c r="CZ701" i="11"/>
  <c r="DA701" i="11" s="1"/>
  <c r="BZ701" i="11" s="1"/>
  <c r="CZ722" i="11"/>
  <c r="DA722" i="11" s="1"/>
  <c r="BZ722" i="11" s="1"/>
  <c r="CZ725" i="11"/>
  <c r="DA725" i="11" s="1"/>
  <c r="BZ725" i="11" s="1"/>
  <c r="CZ752" i="11"/>
  <c r="DA752" i="11" s="1"/>
  <c r="BZ752" i="11" s="1"/>
  <c r="CZ783" i="11"/>
  <c r="DA783" i="11" s="1"/>
  <c r="BZ783" i="11" s="1"/>
  <c r="CZ867" i="11"/>
  <c r="DA867" i="11" s="1"/>
  <c r="BZ867" i="11" s="1"/>
  <c r="CZ869" i="11"/>
  <c r="DA869" i="11" s="1"/>
  <c r="BZ869" i="11" s="1"/>
  <c r="CZ912" i="11"/>
  <c r="DA912" i="11" s="1"/>
  <c r="BZ912" i="11" s="1"/>
  <c r="CZ930" i="11"/>
  <c r="DA930" i="11" s="1"/>
  <c r="BZ930" i="11" s="1"/>
  <c r="CZ952" i="11"/>
  <c r="DA952" i="11" s="1"/>
  <c r="BZ952" i="11" s="1"/>
  <c r="I50" i="12" s="1"/>
  <c r="CZ191" i="11"/>
  <c r="DA191" i="11" s="1"/>
  <c r="BZ191" i="11" s="1"/>
  <c r="CZ391" i="11"/>
  <c r="DA391" i="11" s="1"/>
  <c r="BZ391" i="11" s="1"/>
  <c r="CZ700" i="11"/>
  <c r="DA700" i="11" s="1"/>
  <c r="BZ700" i="11" s="1"/>
  <c r="CZ68" i="11"/>
  <c r="DA68" i="11" s="1"/>
  <c r="F25" i="12" s="1"/>
  <c r="CZ123" i="11"/>
  <c r="DA123" i="11" s="1"/>
  <c r="BZ123" i="11" s="1"/>
  <c r="CZ415" i="11"/>
  <c r="DA415" i="11" s="1"/>
  <c r="BZ415" i="11" s="1"/>
  <c r="CZ691" i="11"/>
  <c r="DA691" i="11" s="1"/>
  <c r="BZ691" i="11" s="1"/>
  <c r="CZ780" i="11"/>
  <c r="DA780" i="11" s="1"/>
  <c r="BZ780" i="11" s="1"/>
  <c r="CZ795" i="11"/>
  <c r="DA795" i="11" s="1"/>
  <c r="BZ795" i="11" s="1"/>
  <c r="CZ917" i="11"/>
  <c r="DA917" i="11" s="1"/>
  <c r="BZ917" i="11" s="1"/>
  <c r="CZ898" i="11"/>
  <c r="DA898" i="11" s="1"/>
  <c r="BZ898" i="11" s="1"/>
  <c r="CZ12" i="11"/>
  <c r="DA12" i="11" s="1"/>
  <c r="BZ12" i="11" s="1"/>
  <c r="DN11" i="11" s="1"/>
  <c r="CZ202" i="11"/>
  <c r="DA202" i="11" s="1"/>
  <c r="BZ202" i="11" s="1"/>
  <c r="CZ330" i="11"/>
  <c r="DA330" i="11" s="1"/>
  <c r="BZ330" i="11" s="1"/>
  <c r="CZ479" i="11"/>
  <c r="DA479" i="11" s="1"/>
  <c r="BZ479" i="11" s="1"/>
  <c r="CZ713" i="11"/>
  <c r="DA713" i="11" s="1"/>
  <c r="BZ713" i="11" s="1"/>
  <c r="CZ747" i="11"/>
  <c r="DA747" i="11" s="1"/>
  <c r="BZ747" i="11" s="1"/>
  <c r="CZ27" i="11"/>
  <c r="DA27" i="11" s="1"/>
  <c r="BZ27" i="11" s="1"/>
  <c r="CZ29" i="11"/>
  <c r="DA29" i="11" s="1"/>
  <c r="BZ29" i="11" s="1"/>
  <c r="CZ58" i="11"/>
  <c r="DA58" i="11" s="1"/>
  <c r="BZ58" i="11" s="1"/>
  <c r="CZ18" i="11"/>
  <c r="DA18" i="11" s="1"/>
  <c r="BZ18" i="11" s="1"/>
  <c r="CZ166" i="11"/>
  <c r="DA166" i="11" s="1"/>
  <c r="BZ166" i="11" s="1"/>
  <c r="CZ95" i="11"/>
  <c r="DA95" i="11" s="1"/>
  <c r="BZ95" i="11" s="1"/>
  <c r="CZ215" i="11"/>
  <c r="DA215" i="11" s="1"/>
  <c r="BZ215" i="11" s="1"/>
  <c r="CZ298" i="11"/>
  <c r="DA298" i="11" s="1"/>
  <c r="BZ298" i="11" s="1"/>
  <c r="CZ257" i="11"/>
  <c r="DA257" i="11" s="1"/>
  <c r="BZ257" i="11" s="1"/>
  <c r="CZ237" i="11"/>
  <c r="DA237" i="11" s="1"/>
  <c r="BZ237" i="11" s="1"/>
  <c r="CZ328" i="11"/>
  <c r="DA328" i="11" s="1"/>
  <c r="BZ328" i="11" s="1"/>
  <c r="CZ369" i="11"/>
  <c r="DA369" i="11" s="1"/>
  <c r="BZ369" i="11" s="1"/>
  <c r="CZ416" i="11"/>
  <c r="DA416" i="11" s="1"/>
  <c r="BZ416" i="11" s="1"/>
  <c r="CZ438" i="11"/>
  <c r="DA438" i="11" s="1"/>
  <c r="BZ438" i="11" s="1"/>
  <c r="CZ606" i="11"/>
  <c r="DA606" i="11" s="1"/>
  <c r="BZ606" i="11" s="1"/>
  <c r="CZ677" i="11"/>
  <c r="DA677" i="11" s="1"/>
  <c r="BZ677" i="11" s="1"/>
  <c r="CZ756" i="11"/>
  <c r="DA756" i="11" s="1"/>
  <c r="BZ756" i="11" s="1"/>
  <c r="CZ803" i="11"/>
  <c r="DA803" i="11" s="1"/>
  <c r="BZ803" i="11" s="1"/>
  <c r="CZ824" i="11"/>
  <c r="DA824" i="11" s="1"/>
  <c r="BZ824" i="11" s="1"/>
  <c r="CZ875" i="11"/>
  <c r="DA875" i="11" s="1"/>
  <c r="BZ875" i="11" s="1"/>
  <c r="CZ258" i="11"/>
  <c r="DA258" i="11" s="1"/>
  <c r="BZ258" i="11" s="1"/>
  <c r="CZ251" i="11"/>
  <c r="DA251" i="11" s="1"/>
  <c r="BZ251" i="11" s="1"/>
  <c r="CZ761" i="11"/>
  <c r="DA761" i="11" s="1"/>
  <c r="BZ761" i="11" s="1"/>
  <c r="CZ100" i="11"/>
  <c r="DA100" i="11" s="1"/>
  <c r="BZ100" i="11" s="1"/>
  <c r="CZ494" i="11"/>
  <c r="DA494" i="11" s="1"/>
  <c r="BZ494" i="11" s="1"/>
  <c r="CZ686" i="11"/>
  <c r="DA686" i="11" s="1"/>
  <c r="BZ686" i="11" s="1"/>
  <c r="CZ45" i="11"/>
  <c r="DA45" i="11" s="1"/>
  <c r="BZ45" i="11" s="1"/>
  <c r="CZ117" i="11"/>
  <c r="DA117" i="11" s="1"/>
  <c r="BZ117" i="11" s="1"/>
  <c r="CZ148" i="11"/>
  <c r="DA148" i="11" s="1"/>
  <c r="BZ148" i="11" s="1"/>
  <c r="CZ120" i="11"/>
  <c r="DA120" i="11" s="1"/>
  <c r="BZ120" i="11" s="1"/>
  <c r="CZ137" i="11"/>
  <c r="DA137" i="11" s="1"/>
  <c r="BZ137" i="11" s="1"/>
  <c r="CZ78" i="11"/>
  <c r="DA78" i="11" s="1"/>
  <c r="BZ78" i="11" s="1"/>
  <c r="CZ536" i="11"/>
  <c r="DA536" i="11" s="1"/>
  <c r="BZ536" i="11" s="1"/>
  <c r="CZ586" i="11"/>
  <c r="DA586" i="11" s="1"/>
  <c r="BZ586" i="11" s="1"/>
  <c r="CZ322" i="11"/>
  <c r="DA322" i="11" s="1"/>
  <c r="BZ322" i="11" s="1"/>
  <c r="CZ402" i="11"/>
  <c r="DA402" i="11" s="1"/>
  <c r="BZ402" i="11" s="1"/>
  <c r="CZ696" i="11"/>
  <c r="DA696" i="11" s="1"/>
  <c r="BZ696" i="11" s="1"/>
  <c r="CZ241" i="11"/>
  <c r="DA241" i="11" s="1"/>
  <c r="BZ241" i="11" s="1"/>
  <c r="CZ432" i="11"/>
  <c r="DA432" i="11" s="1"/>
  <c r="BZ432" i="11" s="1"/>
  <c r="CZ411" i="11"/>
  <c r="DA411" i="11" s="1"/>
  <c r="BZ411" i="11" s="1"/>
  <c r="CZ690" i="11"/>
  <c r="DA690" i="11" s="1"/>
  <c r="BZ690" i="11" s="1"/>
  <c r="CZ370" i="11"/>
  <c r="DA370" i="11" s="1"/>
  <c r="BZ370" i="11" s="1"/>
  <c r="CZ730" i="11"/>
  <c r="DA730" i="11" s="1"/>
  <c r="BZ730" i="11" s="1"/>
  <c r="CZ169" i="11"/>
  <c r="DA169" i="11" s="1"/>
  <c r="BZ169" i="11" s="1"/>
  <c r="CZ164" i="11"/>
  <c r="DA164" i="11" s="1"/>
  <c r="BZ164" i="11" s="1"/>
  <c r="CZ141" i="11"/>
  <c r="DA141" i="11" s="1"/>
  <c r="BZ141" i="11" s="1"/>
  <c r="CZ147" i="11"/>
  <c r="DA147" i="11" s="1"/>
  <c r="BZ147" i="11" s="1"/>
  <c r="CZ214" i="11"/>
  <c r="DA214" i="11" s="1"/>
  <c r="CZ325" i="11"/>
  <c r="DA325" i="11" s="1"/>
  <c r="BZ325" i="11" s="1"/>
  <c r="CZ357" i="11"/>
  <c r="DA357" i="11" s="1"/>
  <c r="BZ357" i="11" s="1"/>
  <c r="CZ410" i="11"/>
  <c r="DA410" i="11" s="1"/>
  <c r="BZ410" i="11" s="1"/>
  <c r="CZ466" i="11"/>
  <c r="DA466" i="11" s="1"/>
  <c r="BZ466" i="11" s="1"/>
  <c r="CZ510" i="11"/>
  <c r="DA510" i="11" s="1"/>
  <c r="BZ510" i="11" s="1"/>
  <c r="CZ568" i="11"/>
  <c r="DA568" i="11" s="1"/>
  <c r="BZ568" i="11" s="1"/>
  <c r="CZ557" i="11"/>
  <c r="DA557" i="11" s="1"/>
  <c r="BZ557" i="11" s="1"/>
  <c r="CZ636" i="11"/>
  <c r="DA636" i="11" s="1"/>
  <c r="BZ636" i="11" s="1"/>
  <c r="CZ670" i="11"/>
  <c r="DA670" i="11" s="1"/>
  <c r="BZ670" i="11" s="1"/>
  <c r="CZ768" i="11"/>
  <c r="DA768" i="11" s="1"/>
  <c r="BZ768" i="11" s="1"/>
  <c r="CZ770" i="11"/>
  <c r="DA770" i="11" s="1"/>
  <c r="BZ770" i="11" s="1"/>
  <c r="CZ860" i="11"/>
  <c r="DA860" i="11" s="1"/>
  <c r="BZ860" i="11" s="1"/>
  <c r="CZ866" i="11"/>
  <c r="DA866" i="11" s="1"/>
  <c r="BZ866" i="11" s="1"/>
  <c r="CZ913" i="11"/>
  <c r="DA913" i="11" s="1"/>
  <c r="BZ913" i="11" s="1"/>
  <c r="CZ114" i="11"/>
  <c r="DA114" i="11" s="1"/>
  <c r="BZ114" i="11" s="1"/>
  <c r="CZ262" i="11"/>
  <c r="DA262" i="11" s="1"/>
  <c r="CZ504" i="11"/>
  <c r="DA504" i="11" s="1"/>
  <c r="BZ504" i="11" s="1"/>
  <c r="CZ909" i="11"/>
  <c r="DA909" i="11" s="1"/>
  <c r="BZ909" i="11" s="1"/>
  <c r="DA85" i="11"/>
  <c r="BZ85" i="11" s="1"/>
  <c r="DA847" i="11"/>
  <c r="BZ847" i="11" s="1"/>
  <c r="DA491" i="11"/>
  <c r="BZ491" i="11" s="1"/>
  <c r="CZ553" i="11"/>
  <c r="DA553" i="11" s="1"/>
  <c r="BZ553" i="11" s="1"/>
  <c r="CZ657" i="11"/>
  <c r="DA657" i="11" s="1"/>
  <c r="BZ657" i="11" s="1"/>
  <c r="CZ774" i="11"/>
  <c r="DA774" i="11" s="1"/>
  <c r="BZ774" i="11" s="1"/>
  <c r="CZ934" i="11"/>
  <c r="DA934" i="11" s="1"/>
  <c r="BZ934" i="11" s="1"/>
  <c r="CZ956" i="11"/>
  <c r="DA956" i="11" s="1"/>
  <c r="BZ956" i="11" s="1"/>
  <c r="BZ55" i="11"/>
  <c r="F19" i="12"/>
  <c r="BZ53" i="11"/>
  <c r="F17" i="12"/>
  <c r="BZ269" i="11"/>
  <c r="F35" i="12"/>
  <c r="BZ262" i="11"/>
  <c r="F58" i="12"/>
  <c r="BZ64" i="11"/>
  <c r="F21" i="12"/>
  <c r="F12" i="12"/>
  <c r="CZ11" i="11"/>
  <c r="DA11" i="11" s="1"/>
  <c r="CZ92" i="11"/>
  <c r="DA92" i="11" s="1"/>
  <c r="BZ92" i="11" s="1"/>
  <c r="CZ150" i="11"/>
  <c r="DA150" i="11" s="1"/>
  <c r="BZ150" i="11" s="1"/>
  <c r="CZ145" i="11"/>
  <c r="DA145" i="11" s="1"/>
  <c r="BZ145" i="11" s="1"/>
  <c r="CZ236" i="11"/>
  <c r="DA236" i="11" s="1"/>
  <c r="BZ236" i="11" s="1"/>
  <c r="CZ192" i="11"/>
  <c r="DA192" i="11" s="1"/>
  <c r="BZ192" i="11" s="1"/>
  <c r="CZ283" i="11"/>
  <c r="DA283" i="11" s="1"/>
  <c r="BZ283" i="11" s="1"/>
  <c r="CZ210" i="11"/>
  <c r="DA210" i="11" s="1"/>
  <c r="CZ335" i="11"/>
  <c r="DA335" i="11" s="1"/>
  <c r="BZ335" i="11" s="1"/>
  <c r="CZ250" i="11"/>
  <c r="DA250" i="11" s="1"/>
  <c r="BZ250" i="11" s="1"/>
  <c r="CZ379" i="11"/>
  <c r="DA379" i="11" s="1"/>
  <c r="BZ379" i="11" s="1"/>
  <c r="CZ406" i="11"/>
  <c r="DA406" i="11" s="1"/>
  <c r="BZ406" i="11" s="1"/>
  <c r="CZ398" i="11"/>
  <c r="DA398" i="11" s="1"/>
  <c r="BZ398" i="11" s="1"/>
  <c r="CZ460" i="11"/>
  <c r="DA460" i="11" s="1"/>
  <c r="BZ460" i="11" s="1"/>
  <c r="CZ544" i="11"/>
  <c r="DA544" i="11" s="1"/>
  <c r="BZ544" i="11" s="1"/>
  <c r="CZ683" i="11"/>
  <c r="DA683" i="11" s="1"/>
  <c r="BZ683" i="11" s="1"/>
  <c r="CZ793" i="11"/>
  <c r="DA793" i="11" s="1"/>
  <c r="BZ793" i="11" s="1"/>
  <c r="CZ805" i="11"/>
  <c r="DA805" i="11" s="1"/>
  <c r="BZ805" i="11" s="1"/>
  <c r="CZ798" i="11"/>
  <c r="DA798" i="11" s="1"/>
  <c r="BZ798" i="11" s="1"/>
  <c r="CZ823" i="11"/>
  <c r="DA823" i="11" s="1"/>
  <c r="BZ823" i="11" s="1"/>
  <c r="CZ835" i="11"/>
  <c r="DA835" i="11" s="1"/>
  <c r="BZ835" i="11" s="1"/>
  <c r="CZ888" i="11"/>
  <c r="DA888" i="11" s="1"/>
  <c r="BZ888" i="11" s="1"/>
  <c r="CZ939" i="11"/>
  <c r="DA939" i="11" s="1"/>
  <c r="BZ939" i="11" s="1"/>
  <c r="CZ957" i="11"/>
  <c r="DA957" i="11" s="1"/>
  <c r="BZ957" i="11" s="1"/>
  <c r="CZ953" i="11"/>
  <c r="DA953" i="11" s="1"/>
  <c r="BZ953" i="11" s="1"/>
  <c r="I51" i="12" s="1"/>
  <c r="CZ35" i="11"/>
  <c r="DA35" i="11" s="1"/>
  <c r="BZ35" i="11" s="1"/>
  <c r="CZ26" i="11"/>
  <c r="DA26" i="11" s="1"/>
  <c r="BZ26" i="11" s="1"/>
  <c r="CZ13" i="11"/>
  <c r="DA13" i="11" s="1"/>
  <c r="CZ37" i="11"/>
  <c r="DA37" i="11" s="1"/>
  <c r="BZ37" i="11" s="1"/>
  <c r="CZ23" i="11"/>
  <c r="DA23" i="11" s="1"/>
  <c r="BZ23" i="11" s="1"/>
  <c r="CZ19" i="11"/>
  <c r="DA19" i="11" s="1"/>
  <c r="BZ19" i="11" s="1"/>
  <c r="CZ104" i="11"/>
  <c r="DA104" i="11" s="1"/>
  <c r="BZ104" i="11" s="1"/>
  <c r="CZ265" i="11"/>
  <c r="DA265" i="11" s="1"/>
  <c r="BZ265" i="11" s="1"/>
  <c r="CZ363" i="11"/>
  <c r="DA363" i="11" s="1"/>
  <c r="BZ363" i="11" s="1"/>
  <c r="CZ355" i="11"/>
  <c r="DA355" i="11" s="1"/>
  <c r="BZ355" i="11" s="1"/>
  <c r="CZ409" i="11"/>
  <c r="DA409" i="11" s="1"/>
  <c r="BZ409" i="11" s="1"/>
  <c r="CZ462" i="11"/>
  <c r="DA462" i="11" s="1"/>
  <c r="BZ462" i="11" s="1"/>
  <c r="CZ458" i="11"/>
  <c r="DA458" i="11" s="1"/>
  <c r="BZ458" i="11" s="1"/>
  <c r="CZ442" i="11"/>
  <c r="DA442" i="11" s="1"/>
  <c r="BZ442" i="11" s="1"/>
  <c r="CZ464" i="11"/>
  <c r="DA464" i="11" s="1"/>
  <c r="BZ464" i="11" s="1"/>
  <c r="CZ456" i="11"/>
  <c r="DA456" i="11" s="1"/>
  <c r="BZ456" i="11" s="1"/>
  <c r="CZ486" i="11"/>
  <c r="DA486" i="11" s="1"/>
  <c r="BZ486" i="11" s="1"/>
  <c r="CZ490" i="11"/>
  <c r="DA490" i="11" s="1"/>
  <c r="BZ490" i="11" s="1"/>
  <c r="CZ524" i="11"/>
  <c r="DA524" i="11" s="1"/>
  <c r="BZ524" i="11" s="1"/>
  <c r="CZ566" i="11"/>
  <c r="DA566" i="11" s="1"/>
  <c r="BZ566" i="11" s="1"/>
  <c r="CZ537" i="11"/>
  <c r="DA537" i="11" s="1"/>
  <c r="BZ537" i="11" s="1"/>
  <c r="CZ560" i="11"/>
  <c r="DA560" i="11" s="1"/>
  <c r="BZ560" i="11" s="1"/>
  <c r="CZ539" i="11"/>
  <c r="DA539" i="11" s="1"/>
  <c r="BZ539" i="11" s="1"/>
  <c r="CZ548" i="11"/>
  <c r="DA548" i="11" s="1"/>
  <c r="BZ548" i="11" s="1"/>
  <c r="CZ645" i="11"/>
  <c r="DA645" i="11" s="1"/>
  <c r="BZ645" i="11" s="1"/>
  <c r="CZ650" i="11"/>
  <c r="DA650" i="11" s="1"/>
  <c r="BZ650" i="11" s="1"/>
  <c r="CZ668" i="11"/>
  <c r="DA668" i="11" s="1"/>
  <c r="BZ668" i="11" s="1"/>
  <c r="CZ656" i="11"/>
  <c r="DA656" i="11" s="1"/>
  <c r="BZ656" i="11" s="1"/>
  <c r="CZ763" i="11"/>
  <c r="DA763" i="11" s="1"/>
  <c r="BZ763" i="11" s="1"/>
  <c r="CZ854" i="11"/>
  <c r="DA854" i="11" s="1"/>
  <c r="BZ854" i="11" s="1"/>
  <c r="CZ908" i="11"/>
  <c r="DA908" i="11" s="1"/>
  <c r="BZ908" i="11" s="1"/>
  <c r="BZ63" i="11"/>
  <c r="F20" i="12"/>
  <c r="CZ162" i="11"/>
  <c r="DA162" i="11" s="1"/>
  <c r="BZ162" i="11" s="1"/>
  <c r="BZ214" i="11"/>
  <c r="F31" i="12"/>
  <c r="BZ211" i="11"/>
  <c r="F28" i="12"/>
  <c r="CZ259" i="11"/>
  <c r="DA259" i="11" s="1"/>
  <c r="CZ627" i="11"/>
  <c r="DA627" i="11" s="1"/>
  <c r="BZ627" i="11" s="1"/>
  <c r="CZ607" i="11"/>
  <c r="DA607" i="11" s="1"/>
  <c r="BZ607" i="11" s="1"/>
  <c r="CZ714" i="11"/>
  <c r="DA714" i="11" s="1"/>
  <c r="BZ714" i="11" s="1"/>
  <c r="CZ741" i="11"/>
  <c r="DA741" i="11" s="1"/>
  <c r="BZ741" i="11" s="1"/>
  <c r="CZ871" i="11"/>
  <c r="DA871" i="11" s="1"/>
  <c r="BZ871" i="11" s="1"/>
  <c r="CZ903" i="11"/>
  <c r="DA903" i="11" s="1"/>
  <c r="BZ903" i="11" s="1"/>
  <c r="CZ39" i="11"/>
  <c r="DA39" i="11" s="1"/>
  <c r="BZ39" i="11" s="1"/>
  <c r="CZ30" i="11"/>
  <c r="DA30" i="11" s="1"/>
  <c r="BZ30" i="11" s="1"/>
  <c r="CZ59" i="11"/>
  <c r="DA59" i="11" s="1"/>
  <c r="BZ59" i="11" s="1"/>
  <c r="CZ107" i="11"/>
  <c r="DA107" i="11" s="1"/>
  <c r="BZ107" i="11" s="1"/>
  <c r="CZ108" i="11"/>
  <c r="DA108" i="11" s="1"/>
  <c r="BZ108" i="11" s="1"/>
  <c r="CZ69" i="11"/>
  <c r="DA69" i="11" s="1"/>
  <c r="CZ274" i="11"/>
  <c r="DA274" i="11" s="1"/>
  <c r="BZ274" i="11" s="1"/>
  <c r="CZ275" i="11"/>
  <c r="DA275" i="11" s="1"/>
  <c r="BZ275" i="11" s="1"/>
  <c r="CZ284" i="11"/>
  <c r="DA284" i="11" s="1"/>
  <c r="BZ284" i="11" s="1"/>
  <c r="CZ318" i="11"/>
  <c r="DA318" i="11" s="1"/>
  <c r="BZ318" i="11" s="1"/>
  <c r="CZ413" i="11"/>
  <c r="DA413" i="11" s="1"/>
  <c r="BZ413" i="11" s="1"/>
  <c r="CZ446" i="11"/>
  <c r="DA446" i="11" s="1"/>
  <c r="BZ446" i="11" s="1"/>
  <c r="CZ517" i="11"/>
  <c r="DA517" i="11" s="1"/>
  <c r="BZ517" i="11" s="1"/>
  <c r="CZ570" i="11"/>
  <c r="DA570" i="11" s="1"/>
  <c r="BZ570" i="11" s="1"/>
  <c r="CZ541" i="11"/>
  <c r="DA541" i="11" s="1"/>
  <c r="BZ541" i="11" s="1"/>
  <c r="CZ633" i="11"/>
  <c r="DA633" i="11" s="1"/>
  <c r="BZ633" i="11" s="1"/>
  <c r="CZ654" i="11"/>
  <c r="DA654" i="11" s="1"/>
  <c r="BZ654" i="11" s="1"/>
  <c r="CZ646" i="11"/>
  <c r="DA646" i="11" s="1"/>
  <c r="BZ646" i="11" s="1"/>
  <c r="CZ732" i="11"/>
  <c r="DA732" i="11" s="1"/>
  <c r="BZ732" i="11" s="1"/>
  <c r="CZ767" i="11"/>
  <c r="DA767" i="11" s="1"/>
  <c r="BZ767" i="11" s="1"/>
  <c r="CZ742" i="11"/>
  <c r="DA742" i="11" s="1"/>
  <c r="BZ742" i="11" s="1"/>
  <c r="CZ834" i="11"/>
  <c r="DA834" i="11" s="1"/>
  <c r="BZ834" i="11" s="1"/>
  <c r="CZ889" i="11"/>
  <c r="DA889" i="11" s="1"/>
  <c r="BZ889" i="11" s="1"/>
  <c r="CZ918" i="11"/>
  <c r="DA918" i="11" s="1"/>
  <c r="BZ918" i="11" s="1"/>
  <c r="CZ200" i="11"/>
  <c r="DA200" i="11" s="1"/>
  <c r="BZ200" i="11" s="1"/>
  <c r="CZ232" i="11"/>
  <c r="DA232" i="11" s="1"/>
  <c r="BZ232" i="11" s="1"/>
  <c r="CZ564" i="11"/>
  <c r="DA564" i="11" s="1"/>
  <c r="BZ564" i="11" s="1"/>
  <c r="CZ597" i="11"/>
  <c r="DA597" i="11" s="1"/>
  <c r="BZ597" i="11" s="1"/>
  <c r="CZ615" i="11"/>
  <c r="DA615" i="11" s="1"/>
  <c r="BZ615" i="11" s="1"/>
  <c r="CZ640" i="11"/>
  <c r="DA640" i="11" s="1"/>
  <c r="BZ640" i="11" s="1"/>
  <c r="CZ832" i="11"/>
  <c r="DA832" i="11" s="1"/>
  <c r="BZ832" i="11" s="1"/>
  <c r="CZ935" i="11"/>
  <c r="DA935" i="11" s="1"/>
  <c r="BZ935" i="11" s="1"/>
  <c r="CZ948" i="11"/>
  <c r="DA948" i="11" s="1"/>
  <c r="BZ948" i="11" s="1"/>
  <c r="I46" i="12" s="1"/>
  <c r="CZ8" i="11"/>
  <c r="DA8" i="11" s="1"/>
  <c r="CZ71" i="11"/>
  <c r="DA71" i="11" s="1"/>
  <c r="BZ71" i="11" s="1"/>
  <c r="CZ159" i="11"/>
  <c r="DA159" i="11" s="1"/>
  <c r="BZ159" i="11" s="1"/>
  <c r="CZ371" i="11"/>
  <c r="DA371" i="11" s="1"/>
  <c r="BZ371" i="11" s="1"/>
  <c r="CZ459" i="11"/>
  <c r="DA459" i="11" s="1"/>
  <c r="BZ459" i="11" s="1"/>
  <c r="CZ448" i="11"/>
  <c r="DA448" i="11" s="1"/>
  <c r="BZ448" i="11" s="1"/>
  <c r="CZ592" i="11"/>
  <c r="DA592" i="11" s="1"/>
  <c r="BZ592" i="11" s="1"/>
  <c r="CZ631" i="11"/>
  <c r="DA631" i="11" s="1"/>
  <c r="BZ631" i="11" s="1"/>
  <c r="CZ589" i="11"/>
  <c r="DA589" i="11" s="1"/>
  <c r="BZ589" i="11" s="1"/>
  <c r="CZ672" i="11"/>
  <c r="DA672" i="11" s="1"/>
  <c r="BZ672" i="11" s="1"/>
  <c r="CZ674" i="11"/>
  <c r="DA674" i="11" s="1"/>
  <c r="BZ674" i="11" s="1"/>
  <c r="CZ659" i="11"/>
  <c r="DA659" i="11" s="1"/>
  <c r="BZ659" i="11" s="1"/>
  <c r="CZ706" i="11"/>
  <c r="DA706" i="11" s="1"/>
  <c r="BZ706" i="11" s="1"/>
  <c r="CZ746" i="11"/>
  <c r="DA746" i="11" s="1"/>
  <c r="BZ746" i="11" s="1"/>
  <c r="CZ738" i="11"/>
  <c r="DA738" i="11" s="1"/>
  <c r="BZ738" i="11" s="1"/>
  <c r="CZ826" i="11"/>
  <c r="DA826" i="11" s="1"/>
  <c r="BZ826" i="11" s="1"/>
  <c r="CZ10" i="11"/>
  <c r="DA10" i="11" s="1"/>
  <c r="CZ38" i="11"/>
  <c r="DA38" i="11" s="1"/>
  <c r="BZ38" i="11" s="1"/>
  <c r="CZ14" i="11"/>
  <c r="DA14" i="11" s="1"/>
  <c r="CZ75" i="11"/>
  <c r="DA75" i="11" s="1"/>
  <c r="BZ75" i="11" s="1"/>
  <c r="CZ125" i="11"/>
  <c r="DA125" i="11" s="1"/>
  <c r="BZ125" i="11" s="1"/>
  <c r="CZ121" i="11"/>
  <c r="DA121" i="11" s="1"/>
  <c r="BZ121" i="11" s="1"/>
  <c r="CZ73" i="11"/>
  <c r="DA73" i="11" s="1"/>
  <c r="BZ73" i="11" s="1"/>
  <c r="CZ244" i="11"/>
  <c r="DA244" i="11" s="1"/>
  <c r="BZ244" i="11" s="1"/>
  <c r="CZ201" i="11"/>
  <c r="DA201" i="11" s="1"/>
  <c r="BZ201" i="11" s="1"/>
  <c r="CZ309" i="11"/>
  <c r="DA309" i="11" s="1"/>
  <c r="BZ309" i="11" s="1"/>
  <c r="CZ279" i="11"/>
  <c r="DA279" i="11" s="1"/>
  <c r="BZ279" i="11" s="1"/>
  <c r="CZ288" i="11"/>
  <c r="DA288" i="11" s="1"/>
  <c r="BZ288" i="11" s="1"/>
  <c r="CZ346" i="11"/>
  <c r="DA346" i="11" s="1"/>
  <c r="BZ346" i="11" s="1"/>
  <c r="CZ395" i="11"/>
  <c r="DA395" i="11" s="1"/>
  <c r="BZ395" i="11" s="1"/>
  <c r="CZ417" i="11"/>
  <c r="DA417" i="11" s="1"/>
  <c r="BZ417" i="11" s="1"/>
  <c r="CZ450" i="11"/>
  <c r="DA450" i="11" s="1"/>
  <c r="BZ450" i="11" s="1"/>
  <c r="CZ477" i="11"/>
  <c r="DA477" i="11" s="1"/>
  <c r="BZ477" i="11" s="1"/>
  <c r="CZ515" i="11"/>
  <c r="DA515" i="11" s="1"/>
  <c r="BZ515" i="11" s="1"/>
  <c r="CZ521" i="11"/>
  <c r="DA521" i="11" s="1"/>
  <c r="BZ521" i="11" s="1"/>
  <c r="CZ501" i="11"/>
  <c r="DA501" i="11" s="1"/>
  <c r="BZ501" i="11" s="1"/>
  <c r="CZ550" i="11"/>
  <c r="DA550" i="11" s="1"/>
  <c r="BZ550" i="11" s="1"/>
  <c r="CZ555" i="11"/>
  <c r="DA555" i="11" s="1"/>
  <c r="BZ555" i="11" s="1"/>
  <c r="CZ582" i="11"/>
  <c r="DA582" i="11" s="1"/>
  <c r="BZ582" i="11" s="1"/>
  <c r="CZ614" i="11"/>
  <c r="DA614" i="11" s="1"/>
  <c r="BZ614" i="11" s="1"/>
  <c r="CZ619" i="11"/>
  <c r="DA619" i="11" s="1"/>
  <c r="BZ619" i="11" s="1"/>
  <c r="CZ632" i="11"/>
  <c r="DA632" i="11" s="1"/>
  <c r="BZ632" i="11" s="1"/>
  <c r="CZ694" i="11"/>
  <c r="DA694" i="11" s="1"/>
  <c r="BZ694" i="11" s="1"/>
  <c r="CZ729" i="11"/>
  <c r="DA729" i="11" s="1"/>
  <c r="BZ729" i="11" s="1"/>
  <c r="CZ753" i="11"/>
  <c r="DA753" i="11" s="1"/>
  <c r="BZ753" i="11" s="1"/>
  <c r="CZ771" i="11"/>
  <c r="DA771" i="11" s="1"/>
  <c r="BZ771" i="11" s="1"/>
  <c r="CZ846" i="11"/>
  <c r="DA846" i="11" s="1"/>
  <c r="BZ846" i="11" s="1"/>
  <c r="CZ840" i="11"/>
  <c r="DA840" i="11" s="1"/>
  <c r="BZ840" i="11" s="1"/>
  <c r="CZ113" i="11"/>
  <c r="DA113" i="11" s="1"/>
  <c r="BZ113" i="11" s="1"/>
  <c r="CZ46" i="11"/>
  <c r="DA46" i="11" s="1"/>
  <c r="CZ178" i="11"/>
  <c r="DA178" i="11" s="1"/>
  <c r="BZ178" i="11" s="1"/>
  <c r="CZ190" i="11"/>
  <c r="DA190" i="11" s="1"/>
  <c r="BZ190" i="11" s="1"/>
  <c r="CZ337" i="11"/>
  <c r="DA337" i="11" s="1"/>
  <c r="BZ337" i="11" s="1"/>
  <c r="CZ343" i="11"/>
  <c r="DA343" i="11" s="1"/>
  <c r="BZ343" i="11" s="1"/>
  <c r="CZ423" i="11"/>
  <c r="DA423" i="11" s="1"/>
  <c r="BZ423" i="11" s="1"/>
  <c r="CZ470" i="11"/>
  <c r="DA470" i="11" s="1"/>
  <c r="BZ470" i="11" s="1"/>
  <c r="CZ499" i="11"/>
  <c r="DA499" i="11" s="1"/>
  <c r="BZ499" i="11" s="1"/>
  <c r="CZ508" i="11"/>
  <c r="DA508" i="11" s="1"/>
  <c r="BZ508" i="11" s="1"/>
  <c r="CZ565" i="11"/>
  <c r="DA565" i="11" s="1"/>
  <c r="BZ565" i="11" s="1"/>
  <c r="CZ634" i="11"/>
  <c r="DA634" i="11" s="1"/>
  <c r="BZ634" i="11" s="1"/>
  <c r="CZ815" i="11"/>
  <c r="DA815" i="11" s="1"/>
  <c r="BZ815" i="11" s="1"/>
  <c r="CZ922" i="11"/>
  <c r="DA922" i="11" s="1"/>
  <c r="BZ922" i="11" s="1"/>
  <c r="CZ906" i="11"/>
  <c r="DA906" i="11" s="1"/>
  <c r="BZ906" i="11" s="1"/>
  <c r="CZ103" i="11"/>
  <c r="DA103" i="11" s="1"/>
  <c r="BZ103" i="11" s="1"/>
  <c r="CZ177" i="11"/>
  <c r="DA177" i="11" s="1"/>
  <c r="BZ177" i="11" s="1"/>
  <c r="CZ282" i="11"/>
  <c r="DA282" i="11" s="1"/>
  <c r="BZ282" i="11" s="1"/>
  <c r="BZ267" i="11"/>
  <c r="F33" i="12"/>
  <c r="CZ331" i="11"/>
  <c r="DA331" i="11" s="1"/>
  <c r="BZ331" i="11" s="1"/>
  <c r="CZ356" i="11"/>
  <c r="DA356" i="11" s="1"/>
  <c r="BZ356" i="11" s="1"/>
  <c r="CZ381" i="11"/>
  <c r="DA381" i="11" s="1"/>
  <c r="BZ381" i="11" s="1"/>
  <c r="CZ428" i="11"/>
  <c r="DA428" i="11" s="1"/>
  <c r="BZ428" i="11" s="1"/>
  <c r="CZ463" i="11"/>
  <c r="DA463" i="11" s="1"/>
  <c r="BZ463" i="11" s="1"/>
  <c r="CZ461" i="11"/>
  <c r="DA461" i="11" s="1"/>
  <c r="BZ461" i="11" s="1"/>
  <c r="CZ512" i="11"/>
  <c r="DA512" i="11" s="1"/>
  <c r="BZ512" i="11" s="1"/>
  <c r="CZ529" i="11"/>
  <c r="DA529" i="11" s="1"/>
  <c r="BZ529" i="11" s="1"/>
  <c r="CZ522" i="11"/>
  <c r="DA522" i="11" s="1"/>
  <c r="BZ522" i="11" s="1"/>
  <c r="CZ563" i="11"/>
  <c r="DA563" i="11" s="1"/>
  <c r="BZ563" i="11" s="1"/>
  <c r="CZ538" i="11"/>
  <c r="DA538" i="11" s="1"/>
  <c r="BZ538" i="11" s="1"/>
  <c r="CZ596" i="11"/>
  <c r="DA596" i="11" s="1"/>
  <c r="BZ596" i="11" s="1"/>
  <c r="CZ676" i="11"/>
  <c r="DA676" i="11" s="1"/>
  <c r="BZ676" i="11" s="1"/>
  <c r="CZ661" i="11"/>
  <c r="DA661" i="11" s="1"/>
  <c r="BZ661" i="11" s="1"/>
  <c r="CZ644" i="11"/>
  <c r="DA644" i="11" s="1"/>
  <c r="BZ644" i="11" s="1"/>
  <c r="CZ737" i="11"/>
  <c r="DA737" i="11" s="1"/>
  <c r="BZ737" i="11" s="1"/>
  <c r="CZ881" i="11"/>
  <c r="DA881" i="11" s="1"/>
  <c r="BZ881" i="11" s="1"/>
  <c r="CZ921" i="11"/>
  <c r="DA921" i="11" s="1"/>
  <c r="BZ921" i="11" s="1"/>
  <c r="CZ962" i="11"/>
  <c r="DA962" i="11" s="1"/>
  <c r="BZ962" i="11" s="1"/>
  <c r="CZ20" i="11"/>
  <c r="DA20" i="11" s="1"/>
  <c r="BZ20" i="11" s="1"/>
  <c r="CZ51" i="11"/>
  <c r="DA51" i="11" s="1"/>
  <c r="CZ42" i="11"/>
  <c r="DA42" i="11" s="1"/>
  <c r="BZ42" i="11" s="1"/>
  <c r="CZ25" i="11"/>
  <c r="DA25" i="11" s="1"/>
  <c r="BZ25" i="11" s="1"/>
  <c r="CZ49" i="11"/>
  <c r="DA49" i="11" s="1"/>
  <c r="CZ86" i="11"/>
  <c r="DA86" i="11" s="1"/>
  <c r="BZ86" i="11" s="1"/>
  <c r="CZ40" i="11"/>
  <c r="DA40" i="11" s="1"/>
  <c r="BZ40" i="11" s="1"/>
  <c r="CZ132" i="11"/>
  <c r="DA132" i="11" s="1"/>
  <c r="BZ132" i="11" s="1"/>
  <c r="CZ185" i="11"/>
  <c r="DA185" i="11" s="1"/>
  <c r="BZ185" i="11" s="1"/>
  <c r="CZ79" i="11"/>
  <c r="DA79" i="11" s="1"/>
  <c r="BZ79" i="11" s="1"/>
  <c r="CZ129" i="11"/>
  <c r="DA129" i="11" s="1"/>
  <c r="BZ129" i="11" s="1"/>
  <c r="CZ134" i="11"/>
  <c r="DA134" i="11" s="1"/>
  <c r="BZ134" i="11" s="1"/>
  <c r="CZ84" i="11"/>
  <c r="DA84" i="11" s="1"/>
  <c r="BZ84" i="11" s="1"/>
  <c r="CZ130" i="11"/>
  <c r="DA130" i="11" s="1"/>
  <c r="BZ130" i="11" s="1"/>
  <c r="CZ118" i="11"/>
  <c r="DA118" i="11" s="1"/>
  <c r="BZ118" i="11" s="1"/>
  <c r="CZ77" i="11"/>
  <c r="DA77" i="11" s="1"/>
  <c r="BZ77" i="11" s="1"/>
  <c r="CZ225" i="11"/>
  <c r="DA225" i="11" s="1"/>
  <c r="BZ225" i="11" s="1"/>
  <c r="CZ220" i="11"/>
  <c r="DA220" i="11" s="1"/>
  <c r="BZ220" i="11" s="1"/>
  <c r="CZ255" i="11"/>
  <c r="DA255" i="11" s="1"/>
  <c r="BZ255" i="11" s="1"/>
  <c r="CZ173" i="11"/>
  <c r="DA173" i="11" s="1"/>
  <c r="BZ173" i="11" s="1"/>
  <c r="CZ205" i="11"/>
  <c r="DA205" i="11" s="1"/>
  <c r="BZ205" i="11" s="1"/>
  <c r="CZ156" i="11"/>
  <c r="DA156" i="11" s="1"/>
  <c r="BZ156" i="11" s="1"/>
  <c r="CZ206" i="11"/>
  <c r="DA206" i="11" s="1"/>
  <c r="BZ206" i="11" s="1"/>
  <c r="CZ290" i="11"/>
  <c r="DA290" i="11" s="1"/>
  <c r="BZ290" i="11" s="1"/>
  <c r="CZ303" i="11"/>
  <c r="DA303" i="11" s="1"/>
  <c r="BZ303" i="11" s="1"/>
  <c r="CZ240" i="11"/>
  <c r="DA240" i="11" s="1"/>
  <c r="BZ240" i="11" s="1"/>
  <c r="CZ295" i="11"/>
  <c r="DA295" i="11" s="1"/>
  <c r="BZ295" i="11" s="1"/>
  <c r="CZ245" i="11"/>
  <c r="DA245" i="11" s="1"/>
  <c r="BZ245" i="11" s="1"/>
  <c r="CZ326" i="11"/>
  <c r="DA326" i="11" s="1"/>
  <c r="BZ326" i="11" s="1"/>
  <c r="CZ316" i="11"/>
  <c r="DA316" i="11" s="1"/>
  <c r="BZ316" i="11" s="1"/>
  <c r="CZ292" i="11"/>
  <c r="DA292" i="11" s="1"/>
  <c r="BZ292" i="11" s="1"/>
  <c r="CZ327" i="11"/>
  <c r="DA327" i="11" s="1"/>
  <c r="BZ327" i="11" s="1"/>
  <c r="CZ334" i="11"/>
  <c r="DA334" i="11" s="1"/>
  <c r="BZ334" i="11" s="1"/>
  <c r="CZ362" i="11"/>
  <c r="DA362" i="11" s="1"/>
  <c r="BZ362" i="11" s="1"/>
  <c r="CZ315" i="11"/>
  <c r="DA315" i="11" s="1"/>
  <c r="BZ315" i="11" s="1"/>
  <c r="CZ390" i="11"/>
  <c r="DA390" i="11" s="1"/>
  <c r="BZ390" i="11" s="1"/>
  <c r="CZ350" i="11"/>
  <c r="DA350" i="11" s="1"/>
  <c r="BZ350" i="11" s="1"/>
  <c r="CZ386" i="11"/>
  <c r="DA386" i="11" s="1"/>
  <c r="BZ386" i="11" s="1"/>
  <c r="CZ419" i="11"/>
  <c r="DA419" i="11" s="1"/>
  <c r="BZ419" i="11" s="1"/>
  <c r="CZ399" i="11"/>
  <c r="DA399" i="11" s="1"/>
  <c r="BZ399" i="11" s="1"/>
  <c r="CZ436" i="11"/>
  <c r="DA436" i="11" s="1"/>
  <c r="BZ436" i="11" s="1"/>
  <c r="CZ425" i="11"/>
  <c r="DA425" i="11" s="1"/>
  <c r="BZ425" i="11" s="1"/>
  <c r="CZ418" i="11"/>
  <c r="DA418" i="11" s="1"/>
  <c r="BZ418" i="11" s="1"/>
  <c r="CZ485" i="11"/>
  <c r="DA485" i="11" s="1"/>
  <c r="BZ485" i="11" s="1"/>
  <c r="CZ483" i="11"/>
  <c r="DA483" i="11" s="1"/>
  <c r="BZ483" i="11" s="1"/>
  <c r="CZ454" i="11"/>
  <c r="DA454" i="11" s="1"/>
  <c r="BZ454" i="11" s="1"/>
  <c r="CZ489" i="11"/>
  <c r="DA489" i="11" s="1"/>
  <c r="BZ489" i="11" s="1"/>
  <c r="CZ481" i="11"/>
  <c r="DA481" i="11" s="1"/>
  <c r="BZ481" i="11" s="1"/>
  <c r="CZ457" i="11"/>
  <c r="DA457" i="11" s="1"/>
  <c r="BZ457" i="11" s="1"/>
  <c r="CZ519" i="11"/>
  <c r="DA519" i="11" s="1"/>
  <c r="BZ519" i="11" s="1"/>
  <c r="CZ495" i="11"/>
  <c r="DA495" i="11" s="1"/>
  <c r="BZ495" i="11" s="1"/>
  <c r="CZ487" i="11"/>
  <c r="DA487" i="11" s="1"/>
  <c r="BZ487" i="11" s="1"/>
  <c r="CZ525" i="11"/>
  <c r="DA525" i="11" s="1"/>
  <c r="BZ525" i="11" s="1"/>
  <c r="CZ505" i="11"/>
  <c r="DA505" i="11" s="1"/>
  <c r="BZ505" i="11" s="1"/>
  <c r="CZ514" i="11"/>
  <c r="DA514" i="11" s="1"/>
  <c r="BZ514" i="11" s="1"/>
  <c r="CZ559" i="11"/>
  <c r="DA559" i="11" s="1"/>
  <c r="BZ559" i="11" s="1"/>
  <c r="CZ584" i="11"/>
  <c r="DA584" i="11" s="1"/>
  <c r="BZ584" i="11" s="1"/>
  <c r="CZ572" i="11"/>
  <c r="DA572" i="11" s="1"/>
  <c r="BZ572" i="11" s="1"/>
  <c r="CZ561" i="11"/>
  <c r="DA561" i="11" s="1"/>
  <c r="BZ561" i="11" s="1"/>
  <c r="CZ587" i="11"/>
  <c r="DA587" i="11" s="1"/>
  <c r="BZ587" i="11" s="1"/>
  <c r="CZ591" i="11"/>
  <c r="DA591" i="11" s="1"/>
  <c r="BZ591" i="11" s="1"/>
  <c r="CZ630" i="11"/>
  <c r="DA630" i="11" s="1"/>
  <c r="BZ630" i="11" s="1"/>
  <c r="CZ623" i="11"/>
  <c r="DA623" i="11" s="1"/>
  <c r="BZ623" i="11" s="1"/>
  <c r="CZ637" i="11"/>
  <c r="DA637" i="11" s="1"/>
  <c r="BZ637" i="11" s="1"/>
  <c r="CZ635" i="11"/>
  <c r="DA635" i="11" s="1"/>
  <c r="BZ635" i="11" s="1"/>
  <c r="CZ667" i="11"/>
  <c r="DA667" i="11" s="1"/>
  <c r="BZ667" i="11" s="1"/>
  <c r="CZ655" i="11"/>
  <c r="DA655" i="11" s="1"/>
  <c r="BZ655" i="11" s="1"/>
  <c r="CZ680" i="11"/>
  <c r="DA680" i="11" s="1"/>
  <c r="BZ680" i="11" s="1"/>
  <c r="CZ665" i="11"/>
  <c r="DA665" i="11" s="1"/>
  <c r="BZ665" i="11" s="1"/>
  <c r="CZ693" i="11"/>
  <c r="DA693" i="11" s="1"/>
  <c r="BZ693" i="11" s="1"/>
  <c r="CZ698" i="11"/>
  <c r="DA698" i="11" s="1"/>
  <c r="BZ698" i="11" s="1"/>
  <c r="CZ695" i="11"/>
  <c r="DA695" i="11" s="1"/>
  <c r="BZ695" i="11" s="1"/>
  <c r="CZ688" i="11"/>
  <c r="DA688" i="11" s="1"/>
  <c r="BZ688" i="11" s="1"/>
  <c r="CZ719" i="11"/>
  <c r="DA719" i="11" s="1"/>
  <c r="BZ719" i="11" s="1"/>
  <c r="CZ726" i="11"/>
  <c r="DA726" i="11" s="1"/>
  <c r="BZ726" i="11" s="1"/>
  <c r="CZ764" i="11"/>
  <c r="DA764" i="11" s="1"/>
  <c r="BZ764" i="11" s="1"/>
  <c r="CZ734" i="11"/>
  <c r="DA734" i="11" s="1"/>
  <c r="BZ734" i="11" s="1"/>
  <c r="CZ760" i="11"/>
  <c r="DA760" i="11" s="1"/>
  <c r="BZ760" i="11" s="1"/>
  <c r="CZ787" i="11"/>
  <c r="DA787" i="11" s="1"/>
  <c r="BZ787" i="11" s="1"/>
  <c r="CZ778" i="11"/>
  <c r="DA778" i="11" s="1"/>
  <c r="BZ778" i="11" s="1"/>
  <c r="CZ804" i="11"/>
  <c r="DA804" i="11" s="1"/>
  <c r="BZ804" i="11" s="1"/>
  <c r="CZ790" i="11"/>
  <c r="DA790" i="11" s="1"/>
  <c r="BZ790" i="11" s="1"/>
  <c r="CZ810" i="11"/>
  <c r="DA810" i="11" s="1"/>
  <c r="BZ810" i="11" s="1"/>
  <c r="CZ838" i="11"/>
  <c r="DA838" i="11" s="1"/>
  <c r="BZ838" i="11" s="1"/>
  <c r="CZ814" i="11"/>
  <c r="DA814" i="11" s="1"/>
  <c r="BZ814" i="11" s="1"/>
  <c r="CZ849" i="11"/>
  <c r="DA849" i="11" s="1"/>
  <c r="BZ849" i="11" s="1"/>
  <c r="CZ857" i="11"/>
  <c r="DA857" i="11" s="1"/>
  <c r="BZ857" i="11" s="1"/>
  <c r="CZ870" i="11"/>
  <c r="DA870" i="11" s="1"/>
  <c r="BZ870" i="11" s="1"/>
  <c r="CZ852" i="11"/>
  <c r="DA852" i="11" s="1"/>
  <c r="BZ852" i="11" s="1"/>
  <c r="CZ900" i="11"/>
  <c r="DA900" i="11" s="1"/>
  <c r="BZ900" i="11" s="1"/>
  <c r="CZ893" i="11"/>
  <c r="DA893" i="11" s="1"/>
  <c r="BZ893" i="11" s="1"/>
  <c r="CZ891" i="11"/>
  <c r="DA891" i="11" s="1"/>
  <c r="BZ891" i="11" s="1"/>
  <c r="CZ914" i="11"/>
  <c r="DA914" i="11" s="1"/>
  <c r="BZ914" i="11" s="1"/>
  <c r="CZ920" i="11"/>
  <c r="DA920" i="11" s="1"/>
  <c r="BZ920" i="11" s="1"/>
  <c r="CZ945" i="11"/>
  <c r="DA945" i="11" s="1"/>
  <c r="BZ945" i="11" s="1"/>
  <c r="CZ927" i="11"/>
  <c r="DA927" i="11" s="1"/>
  <c r="BZ927" i="11" s="1"/>
  <c r="CZ936" i="11"/>
  <c r="DA936" i="11" s="1"/>
  <c r="BZ936" i="11" s="1"/>
  <c r="CZ954" i="11"/>
  <c r="DA954" i="11" s="1"/>
  <c r="BZ954" i="11" s="1"/>
  <c r="I52" i="12" s="1"/>
  <c r="CZ958" i="11"/>
  <c r="DA958" i="11" s="1"/>
  <c r="BZ958" i="11" s="1"/>
  <c r="CZ972" i="11"/>
  <c r="DA972" i="11" s="1"/>
  <c r="BZ972" i="11" s="1"/>
  <c r="BZ15" i="11"/>
  <c r="DN14" i="11" s="1"/>
  <c r="F9" i="12"/>
  <c r="CZ102" i="11"/>
  <c r="DA102" i="11" s="1"/>
  <c r="BZ102" i="11" s="1"/>
  <c r="F13" i="12"/>
  <c r="CZ122" i="11"/>
  <c r="DA122" i="11" s="1"/>
  <c r="BZ122" i="11" s="1"/>
  <c r="CZ222" i="11"/>
  <c r="DA222" i="11" s="1"/>
  <c r="BZ222" i="11" s="1"/>
  <c r="CZ289" i="11"/>
  <c r="DA289" i="11" s="1"/>
  <c r="BZ289" i="11" s="1"/>
  <c r="CZ270" i="11"/>
  <c r="DA270" i="11" s="1"/>
  <c r="CZ319" i="11"/>
  <c r="DA319" i="11" s="1"/>
  <c r="BZ319" i="11" s="1"/>
  <c r="CZ380" i="11"/>
  <c r="DA380" i="11" s="1"/>
  <c r="BZ380" i="11" s="1"/>
  <c r="CZ669" i="11"/>
  <c r="DA669" i="11" s="1"/>
  <c r="BZ669" i="11" s="1"/>
  <c r="CZ653" i="11"/>
  <c r="DA653" i="11" s="1"/>
  <c r="BZ653" i="11" s="1"/>
  <c r="CZ941" i="11"/>
  <c r="DA941" i="11" s="1"/>
  <c r="BZ941" i="11" s="1"/>
  <c r="BZ54" i="11"/>
  <c r="F18" i="12"/>
  <c r="BZ67" i="11"/>
  <c r="F24" i="12"/>
  <c r="BZ68" i="11"/>
  <c r="BZ212" i="11"/>
  <c r="F29" i="12"/>
  <c r="BZ52" i="11"/>
  <c r="F16" i="12"/>
  <c r="CZ153" i="11"/>
  <c r="DA153" i="11" s="1"/>
  <c r="BZ153" i="11" s="1"/>
  <c r="CZ89" i="11"/>
  <c r="DA89" i="11" s="1"/>
  <c r="BZ89" i="11" s="1"/>
  <c r="CZ229" i="11"/>
  <c r="DA229" i="11" s="1"/>
  <c r="BZ229" i="11" s="1"/>
  <c r="CZ182" i="11"/>
  <c r="DA182" i="11" s="1"/>
  <c r="BZ182" i="11" s="1"/>
  <c r="CZ260" i="11"/>
  <c r="DA260" i="11" s="1"/>
  <c r="CZ174" i="11"/>
  <c r="DA174" i="11" s="1"/>
  <c r="BZ174" i="11" s="1"/>
  <c r="CZ253" i="11"/>
  <c r="DA253" i="11" s="1"/>
  <c r="BZ253" i="11" s="1"/>
  <c r="CZ313" i="11"/>
  <c r="DA313" i="11" s="1"/>
  <c r="BZ313" i="11" s="1"/>
  <c r="CZ728" i="11"/>
  <c r="DA728" i="11" s="1"/>
  <c r="BZ728" i="11" s="1"/>
  <c r="CZ776" i="11"/>
  <c r="DA776" i="11" s="1"/>
  <c r="BZ776" i="11" s="1"/>
  <c r="CZ820" i="11"/>
  <c r="DA820" i="11" s="1"/>
  <c r="BZ820" i="11" s="1"/>
  <c r="CZ822" i="11"/>
  <c r="DA822" i="11" s="1"/>
  <c r="BZ822" i="11" s="1"/>
  <c r="CZ916" i="11"/>
  <c r="DA916" i="11" s="1"/>
  <c r="BZ916" i="11" s="1"/>
  <c r="CZ478" i="11"/>
  <c r="DA478" i="11" s="1"/>
  <c r="BZ478" i="11" s="1"/>
  <c r="CZ585" i="11"/>
  <c r="DA585" i="11" s="1"/>
  <c r="BZ585" i="11" s="1"/>
  <c r="CZ595" i="11"/>
  <c r="DA595" i="11" s="1"/>
  <c r="BZ595" i="11" s="1"/>
  <c r="CZ673" i="11"/>
  <c r="DA673" i="11" s="1"/>
  <c r="BZ673" i="11" s="1"/>
  <c r="CZ658" i="11"/>
  <c r="DA658" i="11" s="1"/>
  <c r="BZ658" i="11" s="1"/>
  <c r="CZ773" i="11"/>
  <c r="DA773" i="11" s="1"/>
  <c r="BZ773" i="11" s="1"/>
  <c r="CZ971" i="11"/>
  <c r="DA971" i="11" s="1"/>
  <c r="BZ971" i="11" s="1"/>
  <c r="CZ98" i="11"/>
  <c r="DA98" i="11" s="1"/>
  <c r="BZ98" i="11" s="1"/>
  <c r="CZ60" i="11"/>
  <c r="DA60" i="11" s="1"/>
  <c r="BZ60" i="11" s="1"/>
  <c r="CZ66" i="11"/>
  <c r="DA66" i="11" s="1"/>
  <c r="CZ61" i="11"/>
  <c r="DA61" i="11" s="1"/>
  <c r="BZ61" i="11" s="1"/>
  <c r="CZ157" i="11"/>
  <c r="DA157" i="11" s="1"/>
  <c r="BZ157" i="11" s="1"/>
  <c r="CZ96" i="11"/>
  <c r="DA96" i="11" s="1"/>
  <c r="BZ96" i="11" s="1"/>
  <c r="CZ172" i="11"/>
  <c r="DA172" i="11" s="1"/>
  <c r="BZ172" i="11" s="1"/>
  <c r="CZ139" i="11"/>
  <c r="DA139" i="11" s="1"/>
  <c r="BZ139" i="11" s="1"/>
  <c r="CZ230" i="11"/>
  <c r="DA230" i="11" s="1"/>
  <c r="BZ230" i="11" s="1"/>
  <c r="CZ146" i="11"/>
  <c r="DA146" i="11" s="1"/>
  <c r="BZ146" i="11" s="1"/>
  <c r="CZ213" i="11"/>
  <c r="DA213" i="11" s="1"/>
  <c r="CZ268" i="11"/>
  <c r="DA268" i="11" s="1"/>
  <c r="CZ183" i="11"/>
  <c r="DA183" i="11" s="1"/>
  <c r="BZ183" i="11" s="1"/>
  <c r="CZ235" i="11"/>
  <c r="DA235" i="11" s="1"/>
  <c r="BZ235" i="11" s="1"/>
  <c r="CZ344" i="11"/>
  <c r="DA344" i="11" s="1"/>
  <c r="BZ344" i="11" s="1"/>
  <c r="CZ317" i="11"/>
  <c r="DA317" i="11" s="1"/>
  <c r="BZ317" i="11" s="1"/>
  <c r="CZ287" i="11"/>
  <c r="DA287" i="11" s="1"/>
  <c r="BZ287" i="11" s="1"/>
  <c r="CZ312" i="11"/>
  <c r="DA312" i="11" s="1"/>
  <c r="BZ312" i="11" s="1"/>
  <c r="CZ378" i="11"/>
  <c r="DA378" i="11" s="1"/>
  <c r="BZ378" i="11" s="1"/>
  <c r="CZ342" i="11"/>
  <c r="DA342" i="11" s="1"/>
  <c r="BZ342" i="11" s="1"/>
  <c r="CZ360" i="11"/>
  <c r="DA360" i="11" s="1"/>
  <c r="BZ360" i="11" s="1"/>
  <c r="CZ365" i="11"/>
  <c r="DA365" i="11" s="1"/>
  <c r="BZ365" i="11" s="1"/>
  <c r="CZ431" i="11"/>
  <c r="DA431" i="11" s="1"/>
  <c r="BZ431" i="11" s="1"/>
  <c r="CZ444" i="11"/>
  <c r="DA444" i="11" s="1"/>
  <c r="BZ444" i="11" s="1"/>
  <c r="CZ430" i="11"/>
  <c r="DA430" i="11" s="1"/>
  <c r="BZ430" i="11" s="1"/>
  <c r="CZ449" i="11"/>
  <c r="DA449" i="11" s="1"/>
  <c r="BZ449" i="11" s="1"/>
  <c r="CZ480" i="11"/>
  <c r="DA480" i="11" s="1"/>
  <c r="BZ480" i="11" s="1"/>
  <c r="CZ447" i="11"/>
  <c r="DA447" i="11" s="1"/>
  <c r="BZ447" i="11" s="1"/>
  <c r="CZ482" i="11"/>
  <c r="DA482" i="11" s="1"/>
  <c r="BZ482" i="11" s="1"/>
  <c r="CZ531" i="11"/>
  <c r="DA531" i="11" s="1"/>
  <c r="BZ531" i="11" s="1"/>
  <c r="CZ516" i="11"/>
  <c r="DA516" i="11" s="1"/>
  <c r="BZ516" i="11" s="1"/>
  <c r="CZ484" i="11"/>
  <c r="DA484" i="11" s="1"/>
  <c r="BZ484" i="11" s="1"/>
  <c r="CZ558" i="11"/>
  <c r="DA558" i="11" s="1"/>
  <c r="BZ558" i="11" s="1"/>
  <c r="CZ583" i="11"/>
  <c r="DA583" i="11" s="1"/>
  <c r="BZ583" i="11" s="1"/>
  <c r="CZ575" i="11"/>
  <c r="DA575" i="11" s="1"/>
  <c r="BZ575" i="11" s="1"/>
  <c r="CZ551" i="11"/>
  <c r="DA551" i="11" s="1"/>
  <c r="BZ551" i="11" s="1"/>
  <c r="CZ552" i="11"/>
  <c r="DA552" i="11" s="1"/>
  <c r="BZ552" i="11" s="1"/>
  <c r="CZ603" i="11"/>
  <c r="DA603" i="11" s="1"/>
  <c r="BZ603" i="11" s="1"/>
  <c r="CZ611" i="11"/>
  <c r="DA611" i="11" s="1"/>
  <c r="BZ611" i="11" s="1"/>
  <c r="CZ679" i="11"/>
  <c r="DA679" i="11" s="1"/>
  <c r="BZ679" i="11" s="1"/>
  <c r="CZ660" i="11"/>
  <c r="DA660" i="11" s="1"/>
  <c r="BZ660" i="11" s="1"/>
  <c r="CZ648" i="11"/>
  <c r="DA648" i="11" s="1"/>
  <c r="BZ648" i="11" s="1"/>
  <c r="CZ662" i="11"/>
  <c r="DA662" i="11" s="1"/>
  <c r="BZ662" i="11" s="1"/>
  <c r="CZ705" i="11"/>
  <c r="DA705" i="11" s="1"/>
  <c r="BZ705" i="11" s="1"/>
  <c r="CZ709" i="11"/>
  <c r="DA709" i="11" s="1"/>
  <c r="BZ709" i="11" s="1"/>
  <c r="CZ731" i="11"/>
  <c r="DA731" i="11" s="1"/>
  <c r="BZ731" i="11" s="1"/>
  <c r="CZ724" i="11"/>
  <c r="DA724" i="11" s="1"/>
  <c r="BZ724" i="11" s="1"/>
  <c r="CZ736" i="11"/>
  <c r="DA736" i="11" s="1"/>
  <c r="BZ736" i="11" s="1"/>
  <c r="CZ740" i="11"/>
  <c r="DA740" i="11" s="1"/>
  <c r="BZ740" i="11" s="1"/>
  <c r="CZ779" i="11"/>
  <c r="DA779" i="11" s="1"/>
  <c r="BZ779" i="11" s="1"/>
  <c r="CZ766" i="11"/>
  <c r="DA766" i="11" s="1"/>
  <c r="BZ766" i="11" s="1"/>
  <c r="CZ755" i="11"/>
  <c r="DA755" i="11" s="1"/>
  <c r="BZ755" i="11" s="1"/>
  <c r="CZ808" i="11"/>
  <c r="DA808" i="11" s="1"/>
  <c r="BZ808" i="11" s="1"/>
  <c r="CZ797" i="11"/>
  <c r="DA797" i="11" s="1"/>
  <c r="BZ797" i="11" s="1"/>
  <c r="CZ809" i="11"/>
  <c r="DA809" i="11" s="1"/>
  <c r="BZ809" i="11" s="1"/>
  <c r="CZ850" i="11"/>
  <c r="DA850" i="11" s="1"/>
  <c r="BZ850" i="11" s="1"/>
  <c r="CZ839" i="11"/>
  <c r="DA839" i="11" s="1"/>
  <c r="BZ839" i="11" s="1"/>
  <c r="CZ861" i="11"/>
  <c r="DA861" i="11" s="1"/>
  <c r="BZ861" i="11" s="1"/>
  <c r="CZ873" i="11"/>
  <c r="DA873" i="11" s="1"/>
  <c r="BZ873" i="11" s="1"/>
  <c r="CZ894" i="11"/>
  <c r="DA894" i="11" s="1"/>
  <c r="BZ894" i="11" s="1"/>
  <c r="CZ915" i="11"/>
  <c r="DA915" i="11" s="1"/>
  <c r="BZ915" i="11" s="1"/>
  <c r="CZ940" i="11"/>
  <c r="DA940" i="11" s="1"/>
  <c r="BZ940" i="11" s="1"/>
  <c r="CZ967" i="11"/>
  <c r="DA967" i="11" s="1"/>
  <c r="BZ967" i="11" s="1"/>
  <c r="CZ969" i="11"/>
  <c r="DA969" i="11" s="1"/>
  <c r="BZ969" i="11" s="1"/>
  <c r="CZ87" i="11"/>
  <c r="DA87" i="11" s="1"/>
  <c r="BZ87" i="11" s="1"/>
  <c r="CZ136" i="11"/>
  <c r="DA136" i="11" s="1"/>
  <c r="BZ136" i="11" s="1"/>
  <c r="CZ264" i="11"/>
  <c r="DA264" i="11" s="1"/>
  <c r="BZ264" i="11" s="1"/>
  <c r="CZ277" i="11"/>
  <c r="DA277" i="11" s="1"/>
  <c r="BZ277" i="11" s="1"/>
  <c r="CZ375" i="11"/>
  <c r="DA375" i="11" s="1"/>
  <c r="BZ375" i="11" s="1"/>
  <c r="CZ358" i="11"/>
  <c r="DA358" i="11" s="1"/>
  <c r="BZ358" i="11" s="1"/>
  <c r="CZ468" i="11"/>
  <c r="DA468" i="11" s="1"/>
  <c r="BZ468" i="11" s="1"/>
  <c r="CZ608" i="11"/>
  <c r="DA608" i="11" s="1"/>
  <c r="BZ608" i="11" s="1"/>
  <c r="CZ802" i="11"/>
  <c r="DA802" i="11" s="1"/>
  <c r="BZ802" i="11" s="1"/>
  <c r="CZ31" i="11"/>
  <c r="DA31" i="11" s="1"/>
  <c r="BZ31" i="11" s="1"/>
  <c r="CZ82" i="11"/>
  <c r="DA82" i="11" s="1"/>
  <c r="BZ82" i="11" s="1"/>
  <c r="CZ33" i="11"/>
  <c r="DA33" i="11" s="1"/>
  <c r="BZ33" i="11" s="1"/>
  <c r="CZ111" i="11"/>
  <c r="DA111" i="11" s="1"/>
  <c r="BZ111" i="11" s="1"/>
  <c r="CZ9" i="11"/>
  <c r="DA9" i="11" s="1"/>
  <c r="CZ106" i="11"/>
  <c r="DA106" i="11" s="1"/>
  <c r="BZ106" i="11" s="1"/>
  <c r="CZ167" i="11"/>
  <c r="DA167" i="11" s="1"/>
  <c r="BZ167" i="11" s="1"/>
  <c r="CZ65" i="11"/>
  <c r="DA65" i="11" s="1"/>
  <c r="CZ99" i="11"/>
  <c r="DA99" i="11" s="1"/>
  <c r="BZ99" i="11" s="1"/>
  <c r="CZ203" i="11"/>
  <c r="DA203" i="11" s="1"/>
  <c r="BZ203" i="11" s="1"/>
  <c r="CZ158" i="11"/>
  <c r="DA158" i="11" s="1"/>
  <c r="BZ158" i="11" s="1"/>
  <c r="CZ175" i="11"/>
  <c r="DA175" i="11" s="1"/>
  <c r="BZ175" i="11" s="1"/>
  <c r="CZ207" i="11"/>
  <c r="DA207" i="11" s="1"/>
  <c r="BZ207" i="11" s="1"/>
  <c r="CZ109" i="11"/>
  <c r="DA109" i="11" s="1"/>
  <c r="BZ109" i="11" s="1"/>
  <c r="CZ219" i="11"/>
  <c r="DA219" i="11" s="1"/>
  <c r="BZ219" i="11" s="1"/>
  <c r="CZ233" i="11"/>
  <c r="DA233" i="11" s="1"/>
  <c r="BZ233" i="11" s="1"/>
  <c r="CZ168" i="11"/>
  <c r="DA168" i="11" s="1"/>
  <c r="BZ168" i="11" s="1"/>
  <c r="CZ151" i="11"/>
  <c r="DA151" i="11" s="1"/>
  <c r="BZ151" i="11" s="1"/>
  <c r="CZ197" i="11"/>
  <c r="DA197" i="11" s="1"/>
  <c r="BZ197" i="11" s="1"/>
  <c r="CZ311" i="11"/>
  <c r="DA311" i="11" s="1"/>
  <c r="BZ311" i="11" s="1"/>
  <c r="CZ294" i="11"/>
  <c r="DA294" i="11" s="1"/>
  <c r="BZ294" i="11" s="1"/>
  <c r="CZ261" i="11"/>
  <c r="DA261" i="11" s="1"/>
  <c r="CZ291" i="11"/>
  <c r="DA291" i="11" s="1"/>
  <c r="BZ291" i="11" s="1"/>
  <c r="CZ242" i="11"/>
  <c r="DA242" i="11" s="1"/>
  <c r="BZ242" i="11" s="1"/>
  <c r="CZ302" i="11"/>
  <c r="DA302" i="11" s="1"/>
  <c r="BZ302" i="11" s="1"/>
  <c r="CZ353" i="11"/>
  <c r="DA353" i="11" s="1"/>
  <c r="BZ353" i="11" s="1"/>
  <c r="CZ347" i="11"/>
  <c r="DA347" i="11" s="1"/>
  <c r="BZ347" i="11" s="1"/>
  <c r="CZ364" i="11"/>
  <c r="DA364" i="11" s="1"/>
  <c r="BZ364" i="11" s="1"/>
  <c r="CZ382" i="11"/>
  <c r="DA382" i="11" s="1"/>
  <c r="BZ382" i="11" s="1"/>
  <c r="CZ403" i="11"/>
  <c r="DA403" i="11" s="1"/>
  <c r="BZ403" i="11" s="1"/>
  <c r="CZ435" i="11"/>
  <c r="DA435" i="11" s="1"/>
  <c r="BZ435" i="11" s="1"/>
  <c r="CZ420" i="11"/>
  <c r="DA420" i="11" s="1"/>
  <c r="BZ420" i="11" s="1"/>
  <c r="CZ401" i="11"/>
  <c r="DA401" i="11" s="1"/>
  <c r="BZ401" i="11" s="1"/>
  <c r="CZ434" i="11"/>
  <c r="DA434" i="11" s="1"/>
  <c r="BZ434" i="11" s="1"/>
  <c r="CZ453" i="11"/>
  <c r="DA453" i="11" s="1"/>
  <c r="BZ453" i="11" s="1"/>
  <c r="CZ455" i="11"/>
  <c r="DA455" i="11" s="1"/>
  <c r="BZ455" i="11" s="1"/>
  <c r="CZ498" i="11"/>
  <c r="DA498" i="11" s="1"/>
  <c r="BZ498" i="11" s="1"/>
  <c r="CZ535" i="11"/>
  <c r="DA535" i="11" s="1"/>
  <c r="BZ535" i="11" s="1"/>
  <c r="CZ488" i="11"/>
  <c r="DA488" i="11" s="1"/>
  <c r="BZ488" i="11" s="1"/>
  <c r="CZ530" i="11"/>
  <c r="DA530" i="11" s="1"/>
  <c r="BZ530" i="11" s="1"/>
  <c r="CZ562" i="11"/>
  <c r="DA562" i="11" s="1"/>
  <c r="BZ562" i="11" s="1"/>
  <c r="CZ590" i="11"/>
  <c r="DA590" i="11" s="1"/>
  <c r="BZ590" i="11" s="1"/>
  <c r="CZ579" i="11"/>
  <c r="DA579" i="11" s="1"/>
  <c r="BZ579" i="11" s="1"/>
  <c r="CZ556" i="11"/>
  <c r="DA556" i="11" s="1"/>
  <c r="BZ556" i="11" s="1"/>
  <c r="CZ625" i="11"/>
  <c r="DA625" i="11" s="1"/>
  <c r="BZ625" i="11" s="1"/>
  <c r="CZ612" i="11"/>
  <c r="DA612" i="11" s="1"/>
  <c r="BZ612" i="11" s="1"/>
  <c r="CZ618" i="11"/>
  <c r="DA618" i="11" s="1"/>
  <c r="BZ618" i="11" s="1"/>
  <c r="CZ620" i="11"/>
  <c r="DA620" i="11" s="1"/>
  <c r="BZ620" i="11" s="1"/>
  <c r="CZ664" i="11"/>
  <c r="DA664" i="11" s="1"/>
  <c r="BZ664" i="11" s="1"/>
  <c r="CZ652" i="11"/>
  <c r="DA652" i="11" s="1"/>
  <c r="BZ652" i="11" s="1"/>
  <c r="CZ681" i="11"/>
  <c r="DA681" i="11" s="1"/>
  <c r="BZ681" i="11" s="1"/>
  <c r="CZ666" i="11"/>
  <c r="DA666" i="11" s="1"/>
  <c r="BZ666" i="11" s="1"/>
  <c r="CZ682" i="11"/>
  <c r="DA682" i="11" s="1"/>
  <c r="BZ682" i="11" s="1"/>
  <c r="CZ735" i="11"/>
  <c r="DA735" i="11" s="1"/>
  <c r="BZ735" i="11" s="1"/>
  <c r="CZ733" i="11"/>
  <c r="DA733" i="11" s="1"/>
  <c r="BZ733" i="11" s="1"/>
  <c r="CZ749" i="11"/>
  <c r="DA749" i="11" s="1"/>
  <c r="BZ749" i="11" s="1"/>
  <c r="CZ765" i="11"/>
  <c r="DA765" i="11" s="1"/>
  <c r="BZ765" i="11" s="1"/>
  <c r="CZ789" i="11"/>
  <c r="DA789" i="11" s="1"/>
  <c r="BZ789" i="11" s="1"/>
  <c r="CZ775" i="11"/>
  <c r="DA775" i="11" s="1"/>
  <c r="BZ775" i="11" s="1"/>
  <c r="CZ759" i="11"/>
  <c r="DA759" i="11" s="1"/>
  <c r="BZ759" i="11" s="1"/>
  <c r="CZ816" i="11"/>
  <c r="DA816" i="11" s="1"/>
  <c r="BZ816" i="11" s="1"/>
  <c r="CZ801" i="11"/>
  <c r="DA801" i="11" s="1"/>
  <c r="BZ801" i="11" s="1"/>
  <c r="CZ806" i="11"/>
  <c r="DA806" i="11" s="1"/>
  <c r="BZ806" i="11" s="1"/>
  <c r="CZ844" i="11"/>
  <c r="DA844" i="11" s="1"/>
  <c r="BZ844" i="11" s="1"/>
  <c r="CZ868" i="11"/>
  <c r="DA868" i="11" s="1"/>
  <c r="BZ868" i="11" s="1"/>
  <c r="CZ865" i="11"/>
  <c r="DA865" i="11" s="1"/>
  <c r="BZ865" i="11" s="1"/>
  <c r="CZ890" i="11"/>
  <c r="DA890" i="11" s="1"/>
  <c r="BZ890" i="11" s="1"/>
  <c r="CZ877" i="11"/>
  <c r="DA877" i="11" s="1"/>
  <c r="BZ877" i="11" s="1"/>
  <c r="CZ904" i="11"/>
  <c r="DA904" i="11" s="1"/>
  <c r="BZ904" i="11" s="1"/>
  <c r="CZ887" i="11"/>
  <c r="DA887" i="11" s="1"/>
  <c r="BZ887" i="11" s="1"/>
  <c r="CZ947" i="11"/>
  <c r="DA947" i="11" s="1"/>
  <c r="BZ947" i="11" s="1"/>
  <c r="I45" i="12" s="1"/>
  <c r="CZ923" i="11"/>
  <c r="DA923" i="11" s="1"/>
  <c r="BZ923" i="11" s="1"/>
  <c r="CZ932" i="11"/>
  <c r="DA932" i="11" s="1"/>
  <c r="BZ932" i="11" s="1"/>
  <c r="CZ942" i="11"/>
  <c r="DA942" i="11" s="1"/>
  <c r="BZ942" i="11" s="1"/>
  <c r="CZ966" i="11"/>
  <c r="DA966" i="11" s="1"/>
  <c r="BZ966" i="11" s="1"/>
  <c r="CZ959" i="11"/>
  <c r="DA959" i="11" s="1"/>
  <c r="BZ959" i="11" s="1"/>
  <c r="X24" i="2"/>
  <c r="X52" i="2"/>
  <c r="X38" i="2"/>
  <c r="F32" i="12" l="1"/>
  <c r="F6" i="12"/>
  <c r="F10" i="12"/>
  <c r="BZ14" i="11"/>
  <c r="DN13" i="11" s="1"/>
  <c r="F8" i="12"/>
  <c r="BZ261" i="11"/>
  <c r="F57" i="12"/>
  <c r="BZ260" i="11"/>
  <c r="F56" i="12"/>
  <c r="BZ46" i="11"/>
  <c r="F11" i="12"/>
  <c r="BZ11" i="11"/>
  <c r="DN10" i="11" s="1"/>
  <c r="F5" i="12"/>
  <c r="BZ9" i="11"/>
  <c r="DN8" i="11" s="1"/>
  <c r="F3" i="12"/>
  <c r="BZ51" i="11"/>
  <c r="F15" i="12"/>
  <c r="BZ10" i="11"/>
  <c r="DN9" i="11" s="1"/>
  <c r="F4" i="12"/>
  <c r="BZ8" i="11"/>
  <c r="DN7" i="11" s="1"/>
  <c r="F2" i="12"/>
  <c r="BZ259" i="11"/>
  <c r="F55" i="12"/>
  <c r="BZ210" i="11"/>
  <c r="F27" i="12"/>
  <c r="BZ268" i="11"/>
  <c r="F34" i="12"/>
  <c r="BZ213" i="11"/>
  <c r="F30" i="12"/>
  <c r="BZ270" i="11"/>
  <c r="F36" i="12"/>
  <c r="BZ69" i="11"/>
  <c r="F26" i="12"/>
  <c r="BZ13" i="11"/>
  <c r="DN12" i="11" s="1"/>
  <c r="F7" i="12"/>
  <c r="BZ65" i="11"/>
  <c r="F22" i="12"/>
  <c r="BZ66" i="11"/>
  <c r="F23" i="12"/>
  <c r="BZ49" i="11"/>
  <c r="F14" i="12"/>
  <c r="U56" i="2"/>
  <c r="U41" i="2"/>
  <c r="U27" i="2"/>
  <c r="L23" i="8" l="1"/>
  <c r="Z23" i="8" s="1"/>
  <c r="L25" i="8"/>
  <c r="Z25" i="8" s="1"/>
  <c r="L24" i="8"/>
  <c r="Z24" i="8" s="1"/>
  <c r="L22" i="8"/>
  <c r="Z22" i="8" s="1"/>
  <c r="L26" i="8"/>
  <c r="Z26" i="8" s="1"/>
  <c r="L21" i="8"/>
  <c r="Z21" i="8" s="1"/>
  <c r="L28" i="8"/>
  <c r="Z28" i="8" s="1"/>
  <c r="L27" i="8"/>
  <c r="Z27" i="8" s="1"/>
  <c r="O36" i="4"/>
  <c r="P32" i="4"/>
  <c r="N32" i="4"/>
  <c r="N22" i="4"/>
  <c r="N17" i="4"/>
  <c r="O22" i="4"/>
  <c r="O33" i="4"/>
  <c r="Q29" i="4"/>
  <c r="AO29" i="4" s="1"/>
  <c r="P19" i="4"/>
  <c r="M26" i="4"/>
  <c r="Q26" i="4"/>
  <c r="AL26" i="4" s="1"/>
  <c r="M29" i="4"/>
  <c r="O16" i="4"/>
  <c r="N30" i="4"/>
  <c r="Q22" i="4"/>
  <c r="AH22" i="4" s="1"/>
  <c r="N20" i="4"/>
  <c r="M20" i="4"/>
  <c r="O29" i="4"/>
  <c r="O32" i="4"/>
  <c r="O31" i="4"/>
  <c r="P35" i="4"/>
  <c r="N25" i="4"/>
  <c r="P25" i="4"/>
  <c r="P30" i="4"/>
  <c r="N27" i="4"/>
  <c r="O30" i="4"/>
  <c r="Q20" i="4"/>
  <c r="AF20" i="4" s="1"/>
  <c r="M35" i="4"/>
  <c r="O18" i="4"/>
  <c r="P31" i="4"/>
  <c r="M31"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33" i="4"/>
  <c r="Q30" i="4"/>
  <c r="AP30" i="4" s="1"/>
  <c r="Q23" i="4"/>
  <c r="AI23" i="4" s="1"/>
  <c r="N24" i="4"/>
  <c r="N35" i="4"/>
  <c r="M18" i="4"/>
  <c r="Q19" i="4"/>
  <c r="AE19" i="4" s="1"/>
  <c r="O21" i="4"/>
  <c r="O23"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<sst xmlns="http://schemas.openxmlformats.org/spreadsheetml/2006/main" count="9625" uniqueCount="1246">
  <si>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</si>
  <si>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</si>
  <si>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</si>
  <si>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</si>
  <si>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</si>
  <si>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</si>
  <si>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</si>
  <si>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</si>
  <si>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</si>
  <si>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</si>
  <si>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</si>
  <si>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</si>
  <si>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</si>
  <si>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</si>
  <si>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</si>
  <si>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</si>
  <si>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</si>
  <si>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</si>
  <si>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</si>
  <si>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</si>
  <si>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</si>
  <si>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</si>
  <si>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</si>
  <si>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</si>
  <si>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</si>
  <si>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</si>
  <si>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</si>
  <si>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</si>
  <si>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</si>
  <si>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</si>
  <si>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</si>
  <si>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</si>
  <si>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</si>
  <si>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</si>
  <si>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</si>
  <si>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</si>
  <si>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</si>
  <si>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</si>
  <si>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</si>
  <si>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</si>
  <si>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</si>
  <si>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</si>
  <si>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</si>
  <si>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</si>
  <si>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</si>
  <si>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</si>
  <si>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</si>
  <si>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</si>
  <si>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</si>
  <si>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</si>
  <si>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</si>
  <si>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</si>
  <si>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</si>
  <si>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</si>
  <si>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</si>
  <si>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</si>
  <si>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</si>
  <si>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</si>
  <si>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</si>
  <si>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</si>
  <si>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</si>
  <si>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</si>
  <si>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</si>
  <si>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</si>
  <si>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</si>
  <si>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</si>
  <si>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</si>
  <si>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</si>
  <si>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</si>
  <si>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</si>
  <si>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</si>
  <si>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</si>
  <si>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</si>
  <si>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</si>
  <si>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</si>
  <si>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</si>
  <si>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</si>
  <si>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</si>
  <si>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</si>
  <si>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</si>
  <si>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</si>
  <si>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</si>
  <si>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</si>
  <si>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</si>
  <si>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</si>
  <si>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</si>
  <si>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</si>
  <si>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</si>
  <si>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</si>
  <si>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</si>
  <si>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</si>
  <si>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</si>
  <si>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</si>
  <si>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</si>
  <si>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</si>
  <si>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</si>
  <si>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</si>
  <si>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</si>
  <si>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</si>
  <si>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</si>
  <si>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</si>
  <si>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</si>
  <si>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</si>
  <si>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</si>
  <si>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</si>
  <si>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</si>
  <si>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</si>
  <si>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</si>
  <si>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</si>
  <si>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</si>
  <si>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</si>
  <si>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</si>
  <si>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</si>
  <si>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</si>
  <si>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</si>
  <si>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</si>
  <si>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</si>
  <si>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</si>
  <si>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</si>
  <si>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</si>
  <si>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</si>
  <si>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</si>
  <si>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</si>
  <si>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</si>
  <si>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</si>
  <si>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</si>
  <si>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</si>
  <si>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</si>
  <si>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</si>
  <si>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</si>
  <si>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</si>
  <si>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</si>
  <si>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</si>
  <si>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</si>
  <si>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</si>
  <si>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</si>
  <si>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</si>
  <si>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</si>
  <si>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</si>
  <si>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</si>
  <si>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</si>
  <si>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</si>
  <si>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</si>
  <si>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</si>
  <si>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</si>
  <si>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</si>
  <si>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</si>
  <si>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</si>
  <si>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</si>
  <si>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</si>
  <si>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</si>
  <si>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</si>
  <si>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</si>
  <si>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</si>
  <si>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</si>
  <si>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</si>
  <si>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</si>
  <si>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</si>
  <si>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</si>
  <si>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</si>
  <si>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</si>
  <si>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</si>
  <si>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</si>
  <si>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</si>
  <si>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</si>
  <si>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</si>
  <si>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</si>
  <si>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</si>
  <si>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</si>
  <si>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</si>
  <si>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</si>
  <si>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</si>
  <si>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</si>
  <si>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</si>
  <si>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</si>
  <si>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</si>
  <si>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</si>
  <si>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</si>
  <si>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</si>
  <si>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</si>
  <si>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</si>
  <si>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</si>
  <si>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</si>
  <si>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</si>
  <si>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</si>
  <si>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</si>
  <si>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</si>
  <si>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</si>
  <si>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</si>
  <si>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</si>
  <si>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</si>
  <si>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</si>
  <si>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</si>
  <si>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</si>
  <si>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</si>
  <si>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</si>
  <si>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</si>
  <si>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</si>
  <si>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</si>
  <si>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</si>
  <si>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</si>
  <si>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</si>
  <si>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</si>
  <si>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</si>
  <si>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</si>
  <si>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</si>
  <si>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</si>
  <si>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</si>
  <si>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</si>
  <si>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</si>
  <si>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</si>
  <si>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</si>
  <si>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</si>
  <si>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</si>
  <si>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</si>
  <si>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</si>
  <si>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</si>
  <si>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</si>
  <si>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</si>
  <si>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</si>
  <si>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</si>
  <si>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</si>
  <si>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</si>
  <si>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</si>
  <si>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</si>
  <si>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</si>
  <si>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</si>
  <si>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</si>
  <si>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</si>
  <si>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</si>
  <si>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</si>
  <si>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</si>
  <si>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</si>
  <si>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</si>
  <si>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</si>
  <si>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One Chester</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</si>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</sst>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FE27CB59-B64C-4B0A-AAA3-049B5B8D4283}"/>
    <cellStyle name="Currency 2" xfId="11" xr:uid="{3088C682-4A0F-48ED-BB13-D45DAD3BACF2}"/>
    <cellStyle name="Hyperlink 2" xfId="2" xr:uid="{00A550BA-7D22-4366-A5FA-59BCA132806A}"/>
    <cellStyle name="Normal" xfId="0" builtinId="0"/>
    <cellStyle name="Normal 2" xfId="1" xr:uid="{3BF70752-D830-4637-9EA3-F88AF0BDACCD}"/>
    <cellStyle name="Normal 2 2 2" xfId="3" xr:uid="{5CB43AD6-FD77-48A5-9FE0-A134BD70A16A}"/>
    <cellStyle name="Normal 3" xfId="4" xr:uid="{0FD7808D-3F61-4BA3-9D48-24ED02D687FB}"/>
    <cellStyle name="Normal 5" xfId="9" xr:uid="{947DB4F7-9FBA-4538-900E-F9A54E2777C1}"/>
    <cellStyle name="Normal 6" xfId="7" xr:uid="{B77CE8FC-6039-4D75-8E4F-5897699F833B}"/>
    <cellStyle name="Per cent 2" xfId="8" xr:uid="{6BEA1C48-69CB-40F2-8746-67DAEF284398}"/>
    <cellStyle name="Percent 2" xfId="6" xr:uid="{68D1FA6A-4EC7-4F66-8B86-702554186BF8}"/>
    <cellStyle name="Percent 2 2" xfId="10" xr:uid="{B11A496D-88FE-4F53-8101-0DA765030F8D}"/>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4.8081433510076627E-2</c:v>
                </c:pt>
                <c:pt idx="1">
                  <c:v>0.1465590864998679</c:v>
                </c:pt>
                <c:pt idx="2">
                  <c:v>8.9610214763931564E-2</c:v>
                </c:pt>
                <c:pt idx="3">
                  <c:v>0.13106560318462449</c:v>
                </c:pt>
                <c:pt idx="4">
                  <c:v>0.19168616816176379</c:v>
                </c:pt>
                <c:pt idx="5">
                  <c:v>0.19288704127720382</c:v>
                </c:pt>
                <c:pt idx="6">
                  <c:v>9.9457439859353028E-2</c:v>
                </c:pt>
                <c:pt idx="7">
                  <c:v>0.10065301274317555</c:v>
                </c:pt>
              </c:numCache>
            </c:numRef>
          </c:val>
          <c:extLst>
            <c:ext xmlns:c16="http://schemas.microsoft.com/office/drawing/2014/chart" uri="{C3380CC4-5D6E-409C-BE32-E72D297353CC}">
              <c16:uniqueId val="{00000000-DAD0-4602-86B0-7AD782A38854}"/>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DAD0-4602-86B0-7AD782A38854}"/>
              </c:ext>
            </c:extLst>
          </c:dPt>
          <c:dPt>
            <c:idx val="14"/>
            <c:invertIfNegative val="0"/>
            <c:bubble3D val="0"/>
            <c:extLst>
              <c:ext xmlns:c16="http://schemas.microsoft.com/office/drawing/2014/chart" uri="{C3380CC4-5D6E-409C-BE32-E72D297353CC}">
                <c16:uniqueId val="{00000002-DAD0-4602-86B0-7AD782A38854}"/>
              </c:ext>
            </c:extLst>
          </c:dPt>
          <c:dPt>
            <c:idx val="15"/>
            <c:invertIfNegative val="0"/>
            <c:bubble3D val="0"/>
            <c:extLst>
              <c:ext xmlns:c16="http://schemas.microsoft.com/office/drawing/2014/chart" uri="{C3380CC4-5D6E-409C-BE32-E72D297353CC}">
                <c16:uniqueId val="{00000003-DAD0-4602-86B0-7AD782A38854}"/>
              </c:ext>
            </c:extLst>
          </c:dPt>
          <c:dPt>
            <c:idx val="16"/>
            <c:invertIfNegative val="0"/>
            <c:bubble3D val="0"/>
            <c:extLst>
              <c:ext xmlns:c16="http://schemas.microsoft.com/office/drawing/2014/chart" uri="{C3380CC4-5D6E-409C-BE32-E72D297353CC}">
                <c16:uniqueId val="{00000004-DAD0-4602-86B0-7AD782A38854}"/>
              </c:ext>
            </c:extLst>
          </c:dPt>
          <c:dPt>
            <c:idx val="17"/>
            <c:invertIfNegative val="0"/>
            <c:bubble3D val="0"/>
            <c:extLst>
              <c:ext xmlns:c16="http://schemas.microsoft.com/office/drawing/2014/chart" uri="{C3380CC4-5D6E-409C-BE32-E72D297353CC}">
                <c16:uniqueId val="{00000005-DAD0-4602-86B0-7AD782A38854}"/>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DAD0-4602-86B0-7AD782A3885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0.7700318896707864</c:v>
                </c:pt>
                <c:pt idx="1">
                  <c:v>0.52706062401443832</c:v>
                </c:pt>
                <c:pt idx="2">
                  <c:v>0.64960686517454447</c:v>
                </c:pt>
                <c:pt idx="3">
                  <c:v>0.87615696463697723</c:v>
                </c:pt>
              </c:numCache>
            </c:numRef>
          </c:val>
          <c:extLst>
            <c:ext xmlns:c16="http://schemas.microsoft.com/office/drawing/2014/chart" uri="{C3380CC4-5D6E-409C-BE32-E72D297353CC}">
              <c16:uniqueId val="{00000000-C957-47DA-9F28-4F5DA4635045}"/>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C957-47DA-9F28-4F5DA463504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9C38-42A6-BE20-1360D3625E3C}"/>
              </c:ext>
            </c:extLst>
          </c:dPt>
          <c:dPt>
            <c:idx val="1"/>
            <c:invertIfNegative val="0"/>
            <c:bubble3D val="0"/>
            <c:spPr>
              <a:solidFill>
                <a:srgbClr val="001EFF"/>
              </a:solidFill>
            </c:spPr>
            <c:extLst>
              <c:ext xmlns:c16="http://schemas.microsoft.com/office/drawing/2014/chart" uri="{C3380CC4-5D6E-409C-BE32-E72D297353CC}">
                <c16:uniqueId val="{00000002-9C38-42A6-BE20-1360D3625E3C}"/>
              </c:ext>
            </c:extLst>
          </c:dPt>
          <c:dPt>
            <c:idx val="2"/>
            <c:invertIfNegative val="0"/>
            <c:bubble3D val="0"/>
            <c:spPr>
              <a:solidFill>
                <a:srgbClr val="7D38B9"/>
              </a:solidFill>
            </c:spPr>
            <c:extLst>
              <c:ext xmlns:c16="http://schemas.microsoft.com/office/drawing/2014/chart" uri="{C3380CC4-5D6E-409C-BE32-E72D297353CC}">
                <c16:uniqueId val="{00000004-9C38-42A6-BE20-1360D3625E3C}"/>
              </c:ext>
            </c:extLst>
          </c:dPt>
          <c:dPt>
            <c:idx val="3"/>
            <c:invertIfNegative val="0"/>
            <c:bubble3D val="0"/>
            <c:spPr>
              <a:solidFill>
                <a:srgbClr val="62BB46"/>
              </a:solidFill>
            </c:spPr>
            <c:extLst>
              <c:ext xmlns:c16="http://schemas.microsoft.com/office/drawing/2014/chart" uri="{C3380CC4-5D6E-409C-BE32-E72D297353CC}">
                <c16:uniqueId val="{00000006-9C38-42A6-BE20-1360D3625E3C}"/>
              </c:ext>
            </c:extLst>
          </c:dPt>
          <c:dPt>
            <c:idx val="4"/>
            <c:invertIfNegative val="0"/>
            <c:bubble3D val="0"/>
            <c:spPr>
              <a:solidFill>
                <a:srgbClr val="FA610B"/>
              </a:solidFill>
            </c:spPr>
            <c:extLst>
              <c:ext xmlns:c16="http://schemas.microsoft.com/office/drawing/2014/chart" uri="{C3380CC4-5D6E-409C-BE32-E72D297353CC}">
                <c16:uniqueId val="{00000008-9C38-42A6-BE20-1360D3625E3C}"/>
              </c:ext>
            </c:extLst>
          </c:dPt>
          <c:dPt>
            <c:idx val="5"/>
            <c:invertIfNegative val="0"/>
            <c:bubble3D val="0"/>
            <c:spPr>
              <a:solidFill>
                <a:srgbClr val="00D8FF"/>
              </a:solidFill>
            </c:spPr>
            <c:extLst>
              <c:ext xmlns:c16="http://schemas.microsoft.com/office/drawing/2014/chart" uri="{C3380CC4-5D6E-409C-BE32-E72D297353CC}">
                <c16:uniqueId val="{0000000A-9C38-42A6-BE20-1360D3625E3C}"/>
              </c:ext>
            </c:extLst>
          </c:dPt>
          <c:dPt>
            <c:idx val="6"/>
            <c:invertIfNegative val="0"/>
            <c:bubble3D val="0"/>
            <c:spPr>
              <a:solidFill>
                <a:srgbClr val="696969"/>
              </a:solidFill>
            </c:spPr>
            <c:extLst>
              <c:ext xmlns:c16="http://schemas.microsoft.com/office/drawing/2014/chart" uri="{C3380CC4-5D6E-409C-BE32-E72D297353CC}">
                <c16:uniqueId val="{0000000C-9C38-42A6-BE20-1360D3625E3C}"/>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3.3472605140740317</c:v>
                </c:pt>
                <c:pt idx="1">
                  <c:v>16.479549782565446</c:v>
                </c:pt>
                <c:pt idx="2">
                  <c:v>22.689935480203509</c:v>
                </c:pt>
                <c:pt idx="3">
                  <c:v>22.030526106358185</c:v>
                </c:pt>
                <c:pt idx="4">
                  <c:v>20.453059716340277</c:v>
                </c:pt>
                <c:pt idx="5">
                  <c:v>11.597457105230745</c:v>
                </c:pt>
                <c:pt idx="6">
                  <c:v>3.4022112952278092</c:v>
                </c:pt>
              </c:numCache>
            </c:numRef>
          </c:val>
          <c:extLst>
            <c:ext xmlns:c16="http://schemas.microsoft.com/office/drawing/2014/chart" uri="{C3380CC4-5D6E-409C-BE32-E72D297353CC}">
              <c16:uniqueId val="{0000000D-9C38-42A6-BE20-1360D3625E3C}"/>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9C38-42A6-BE20-1360D3625E3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100.2071355389987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857-403E-BE84-8A6928C317AA}"/>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103.66177367564691</c:v>
                </c:pt>
                <c:pt idx="2">
                  <c:v>100</c:v>
                </c:pt>
                <c:pt idx="3">
                  <c:v>100</c:v>
                </c:pt>
                <c:pt idx="4">
                  <c:v>100</c:v>
                </c:pt>
                <c:pt idx="5">
                  <c:v>100</c:v>
                </c:pt>
                <c:pt idx="6">
                  <c:v>100</c:v>
                </c:pt>
              </c:numCache>
            </c:numRef>
          </c:val>
          <c:extLst>
            <c:ext xmlns:c16="http://schemas.microsoft.com/office/drawing/2014/chart" uri="{C3380CC4-5D6E-409C-BE32-E72D297353CC}">
              <c16:uniqueId val="{00000001-C857-403E-BE84-8A6928C317AA}"/>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98.149296305678959</c:v>
                </c:pt>
                <c:pt idx="3">
                  <c:v>100</c:v>
                </c:pt>
                <c:pt idx="4">
                  <c:v>100</c:v>
                </c:pt>
                <c:pt idx="5">
                  <c:v>100</c:v>
                </c:pt>
                <c:pt idx="6">
                  <c:v>100</c:v>
                </c:pt>
              </c:numCache>
            </c:numRef>
          </c:val>
          <c:extLst>
            <c:ext xmlns:c16="http://schemas.microsoft.com/office/drawing/2014/chart" uri="{C3380CC4-5D6E-409C-BE32-E72D297353CC}">
              <c16:uniqueId val="{00000002-C857-403E-BE84-8A6928C317AA}"/>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84.447032882589241</c:v>
                </c:pt>
                <c:pt idx="4">
                  <c:v>100</c:v>
                </c:pt>
                <c:pt idx="5">
                  <c:v>100</c:v>
                </c:pt>
                <c:pt idx="6">
                  <c:v>100</c:v>
                </c:pt>
              </c:numCache>
            </c:numRef>
          </c:val>
          <c:extLst>
            <c:ext xmlns:c16="http://schemas.microsoft.com/office/drawing/2014/chart" uri="{C3380CC4-5D6E-409C-BE32-E72D297353CC}">
              <c16:uniqueId val="{00000003-C857-403E-BE84-8A6928C317AA}"/>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104.76535705196042</c:v>
                </c:pt>
                <c:pt idx="5">
                  <c:v>100</c:v>
                </c:pt>
                <c:pt idx="6">
                  <c:v>100</c:v>
                </c:pt>
              </c:numCache>
            </c:numRef>
          </c:val>
          <c:extLst>
            <c:ext xmlns:c16="http://schemas.microsoft.com/office/drawing/2014/chart" uri="{C3380CC4-5D6E-409C-BE32-E72D297353CC}">
              <c16:uniqueId val="{00000004-C857-403E-BE84-8A6928C317AA}"/>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110.25335573941516</c:v>
                </c:pt>
                <c:pt idx="6">
                  <c:v>100</c:v>
                </c:pt>
              </c:numCache>
            </c:numRef>
          </c:val>
          <c:extLst>
            <c:ext xmlns:c16="http://schemas.microsoft.com/office/drawing/2014/chart" uri="{C3380CC4-5D6E-409C-BE32-E72D297353CC}">
              <c16:uniqueId val="{00000005-C857-403E-BE84-8A6928C317AA}"/>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224.59346576302747</c:v>
                </c:pt>
              </c:numCache>
            </c:numRef>
          </c:val>
          <c:extLst>
            <c:ext xmlns:c16="http://schemas.microsoft.com/office/drawing/2014/chart" uri="{C3380CC4-5D6E-409C-BE32-E72D297353CC}">
              <c16:uniqueId val="{00000006-C857-403E-BE84-8A6928C317A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630-4692-91F9-1F3F48A5C718}"/>
              </c:ext>
            </c:extLst>
          </c:dPt>
          <c:dPt>
            <c:idx val="1"/>
            <c:invertIfNegative val="0"/>
            <c:bubble3D val="0"/>
            <c:spPr>
              <a:solidFill>
                <a:srgbClr val="FF7EDC"/>
              </a:solidFill>
            </c:spPr>
            <c:extLst>
              <c:ext xmlns:c16="http://schemas.microsoft.com/office/drawing/2014/chart" uri="{C3380CC4-5D6E-409C-BE32-E72D297353CC}">
                <c16:uniqueId val="{00000003-6630-4692-91F9-1F3F48A5C718}"/>
              </c:ext>
            </c:extLst>
          </c:dPt>
          <c:dPt>
            <c:idx val="2"/>
            <c:invertIfNegative val="0"/>
            <c:bubble3D val="0"/>
            <c:spPr>
              <a:solidFill>
                <a:srgbClr val="FFB6E6"/>
              </a:solidFill>
            </c:spPr>
            <c:extLst>
              <c:ext xmlns:c16="http://schemas.microsoft.com/office/drawing/2014/chart" uri="{C3380CC4-5D6E-409C-BE32-E72D297353CC}">
                <c16:uniqueId val="{00000005-6630-4692-91F9-1F3F48A5C718}"/>
              </c:ext>
            </c:extLst>
          </c:dPt>
          <c:dPt>
            <c:idx val="3"/>
            <c:invertIfNegative val="0"/>
            <c:bubble3D val="0"/>
            <c:spPr>
              <a:solidFill>
                <a:srgbClr val="001EFF"/>
              </a:solidFill>
            </c:spPr>
            <c:extLst>
              <c:ext xmlns:c16="http://schemas.microsoft.com/office/drawing/2014/chart" uri="{C3380CC4-5D6E-409C-BE32-E72D297353CC}">
                <c16:uniqueId val="{00000007-6630-4692-91F9-1F3F48A5C718}"/>
              </c:ext>
            </c:extLst>
          </c:dPt>
          <c:dPt>
            <c:idx val="4"/>
            <c:invertIfNegative val="0"/>
            <c:bubble3D val="0"/>
            <c:spPr>
              <a:solidFill>
                <a:srgbClr val="1894FF"/>
              </a:solidFill>
            </c:spPr>
            <c:extLst>
              <c:ext xmlns:c16="http://schemas.microsoft.com/office/drawing/2014/chart" uri="{C3380CC4-5D6E-409C-BE32-E72D297353CC}">
                <c16:uniqueId val="{00000009-6630-4692-91F9-1F3F48A5C718}"/>
              </c:ext>
            </c:extLst>
          </c:dPt>
          <c:dPt>
            <c:idx val="5"/>
            <c:invertIfNegative val="0"/>
            <c:bubble3D val="0"/>
            <c:spPr>
              <a:solidFill>
                <a:srgbClr val="7D38B9"/>
              </a:solidFill>
            </c:spPr>
            <c:extLst>
              <c:ext xmlns:c16="http://schemas.microsoft.com/office/drawing/2014/chart" uri="{C3380CC4-5D6E-409C-BE32-E72D297353CC}">
                <c16:uniqueId val="{0000000B-6630-4692-91F9-1F3F48A5C718}"/>
              </c:ext>
            </c:extLst>
          </c:dPt>
          <c:dPt>
            <c:idx val="6"/>
            <c:invertIfNegative val="0"/>
            <c:bubble3D val="0"/>
            <c:spPr>
              <a:solidFill>
                <a:srgbClr val="9860DA"/>
              </a:solidFill>
            </c:spPr>
            <c:extLst>
              <c:ext xmlns:c16="http://schemas.microsoft.com/office/drawing/2014/chart" uri="{C3380CC4-5D6E-409C-BE32-E72D297353CC}">
                <c16:uniqueId val="{0000000D-6630-4692-91F9-1F3F48A5C718}"/>
              </c:ext>
            </c:extLst>
          </c:dPt>
          <c:dPt>
            <c:idx val="7"/>
            <c:invertIfNegative val="0"/>
            <c:bubble3D val="0"/>
            <c:spPr>
              <a:solidFill>
                <a:srgbClr val="A286DA"/>
              </a:solidFill>
            </c:spPr>
            <c:extLst>
              <c:ext xmlns:c16="http://schemas.microsoft.com/office/drawing/2014/chart" uri="{C3380CC4-5D6E-409C-BE32-E72D297353CC}">
                <c16:uniqueId val="{0000000F-6630-4692-91F9-1F3F48A5C718}"/>
              </c:ext>
            </c:extLst>
          </c:dPt>
          <c:dPt>
            <c:idx val="8"/>
            <c:invertIfNegative val="0"/>
            <c:bubble3D val="0"/>
            <c:spPr>
              <a:solidFill>
                <a:srgbClr val="C2AAEE"/>
              </a:solidFill>
            </c:spPr>
            <c:extLst>
              <c:ext xmlns:c16="http://schemas.microsoft.com/office/drawing/2014/chart" uri="{C3380CC4-5D6E-409C-BE32-E72D297353CC}">
                <c16:uniqueId val="{00000011-6630-4692-91F9-1F3F48A5C718}"/>
              </c:ext>
            </c:extLst>
          </c:dPt>
          <c:dPt>
            <c:idx val="9"/>
            <c:invertIfNegative val="0"/>
            <c:bubble3D val="0"/>
            <c:spPr>
              <a:solidFill>
                <a:srgbClr val="DCCAFC"/>
              </a:solidFill>
            </c:spPr>
            <c:extLst>
              <c:ext xmlns:c16="http://schemas.microsoft.com/office/drawing/2014/chart" uri="{C3380CC4-5D6E-409C-BE32-E72D297353CC}">
                <c16:uniqueId val="{00000013-6630-4692-91F9-1F3F48A5C718}"/>
              </c:ext>
            </c:extLst>
          </c:dPt>
          <c:dPt>
            <c:idx val="10"/>
            <c:invertIfNegative val="0"/>
            <c:bubble3D val="0"/>
            <c:spPr>
              <a:solidFill>
                <a:srgbClr val="62BB46"/>
              </a:solidFill>
            </c:spPr>
            <c:extLst>
              <c:ext xmlns:c16="http://schemas.microsoft.com/office/drawing/2014/chart" uri="{C3380CC4-5D6E-409C-BE32-E72D297353CC}">
                <c16:uniqueId val="{00000015-6630-4692-91F9-1F3F48A5C718}"/>
              </c:ext>
            </c:extLst>
          </c:dPt>
          <c:dPt>
            <c:idx val="11"/>
            <c:invertIfNegative val="0"/>
            <c:bubble3D val="0"/>
            <c:spPr>
              <a:solidFill>
                <a:srgbClr val="76BB70"/>
              </a:solidFill>
            </c:spPr>
            <c:extLst>
              <c:ext xmlns:c16="http://schemas.microsoft.com/office/drawing/2014/chart" uri="{C3380CC4-5D6E-409C-BE32-E72D297353CC}">
                <c16:uniqueId val="{00000017-6630-4692-91F9-1F3F48A5C718}"/>
              </c:ext>
            </c:extLst>
          </c:dPt>
          <c:dPt>
            <c:idx val="12"/>
            <c:invertIfNegative val="0"/>
            <c:bubble3D val="0"/>
            <c:spPr>
              <a:solidFill>
                <a:srgbClr val="86C888"/>
              </a:solidFill>
            </c:spPr>
            <c:extLst>
              <c:ext xmlns:c16="http://schemas.microsoft.com/office/drawing/2014/chart" uri="{C3380CC4-5D6E-409C-BE32-E72D297353CC}">
                <c16:uniqueId val="{00000019-6630-4692-91F9-1F3F48A5C718}"/>
              </c:ext>
            </c:extLst>
          </c:dPt>
          <c:dPt>
            <c:idx val="13"/>
            <c:invertIfNegative val="0"/>
            <c:bubble3D val="0"/>
            <c:spPr>
              <a:solidFill>
                <a:srgbClr val="A0CEA0"/>
              </a:solidFill>
            </c:spPr>
            <c:extLst>
              <c:ext xmlns:c16="http://schemas.microsoft.com/office/drawing/2014/chart" uri="{C3380CC4-5D6E-409C-BE32-E72D297353CC}">
                <c16:uniqueId val="{0000001B-6630-4692-91F9-1F3F48A5C718}"/>
              </c:ext>
            </c:extLst>
          </c:dPt>
          <c:dPt>
            <c:idx val="14"/>
            <c:invertIfNegative val="0"/>
            <c:bubble3D val="0"/>
            <c:spPr>
              <a:solidFill>
                <a:srgbClr val="B8E2C2"/>
              </a:solidFill>
            </c:spPr>
            <c:extLst>
              <c:ext xmlns:c16="http://schemas.microsoft.com/office/drawing/2014/chart" uri="{C3380CC4-5D6E-409C-BE32-E72D297353CC}">
                <c16:uniqueId val="{0000001D-6630-4692-91F9-1F3F48A5C718}"/>
              </c:ext>
            </c:extLst>
          </c:dPt>
          <c:dPt>
            <c:idx val="15"/>
            <c:invertIfNegative val="0"/>
            <c:bubble3D val="0"/>
            <c:spPr>
              <a:solidFill>
                <a:srgbClr val="FA610B"/>
              </a:solidFill>
            </c:spPr>
            <c:extLst>
              <c:ext xmlns:c16="http://schemas.microsoft.com/office/drawing/2014/chart" uri="{C3380CC4-5D6E-409C-BE32-E72D297353CC}">
                <c16:uniqueId val="{0000001F-6630-4692-91F9-1F3F48A5C718}"/>
              </c:ext>
            </c:extLst>
          </c:dPt>
          <c:dPt>
            <c:idx val="16"/>
            <c:invertIfNegative val="0"/>
            <c:bubble3D val="0"/>
            <c:spPr>
              <a:solidFill>
                <a:srgbClr val="FA8C11"/>
              </a:solidFill>
            </c:spPr>
            <c:extLst>
              <c:ext xmlns:c16="http://schemas.microsoft.com/office/drawing/2014/chart" uri="{C3380CC4-5D6E-409C-BE32-E72D297353CC}">
                <c16:uniqueId val="{00000021-6630-4692-91F9-1F3F48A5C718}"/>
              </c:ext>
            </c:extLst>
          </c:dPt>
          <c:dPt>
            <c:idx val="17"/>
            <c:invertIfNegative val="0"/>
            <c:bubble3D val="0"/>
            <c:spPr>
              <a:solidFill>
                <a:srgbClr val="FAB636"/>
              </a:solidFill>
            </c:spPr>
            <c:extLst>
              <c:ext xmlns:c16="http://schemas.microsoft.com/office/drawing/2014/chart" uri="{C3380CC4-5D6E-409C-BE32-E72D297353CC}">
                <c16:uniqueId val="{00000023-6630-4692-91F9-1F3F48A5C718}"/>
              </c:ext>
            </c:extLst>
          </c:dPt>
          <c:dPt>
            <c:idx val="18"/>
            <c:invertIfNegative val="0"/>
            <c:bubble3D val="0"/>
            <c:spPr>
              <a:solidFill>
                <a:srgbClr val="00D8FF"/>
              </a:solidFill>
            </c:spPr>
            <c:extLst>
              <c:ext xmlns:c16="http://schemas.microsoft.com/office/drawing/2014/chart" uri="{C3380CC4-5D6E-409C-BE32-E72D297353CC}">
                <c16:uniqueId val="{00000025-6630-4692-91F9-1F3F48A5C718}"/>
              </c:ext>
            </c:extLst>
          </c:dPt>
          <c:dPt>
            <c:idx val="19"/>
            <c:invertIfNegative val="0"/>
            <c:bubble3D val="0"/>
            <c:spPr>
              <a:solidFill>
                <a:srgbClr val="86F2FF"/>
              </a:solidFill>
            </c:spPr>
            <c:extLst>
              <c:ext xmlns:c16="http://schemas.microsoft.com/office/drawing/2014/chart" uri="{C3380CC4-5D6E-409C-BE32-E72D297353CC}">
                <c16:uniqueId val="{00000027-6630-4692-91F9-1F3F48A5C718}"/>
              </c:ext>
            </c:extLst>
          </c:dPt>
          <c:dPt>
            <c:idx val="20"/>
            <c:invertIfNegative val="0"/>
            <c:bubble3D val="0"/>
            <c:spPr>
              <a:solidFill>
                <a:srgbClr val="B4FFFF"/>
              </a:solidFill>
            </c:spPr>
            <c:extLst>
              <c:ext xmlns:c16="http://schemas.microsoft.com/office/drawing/2014/chart" uri="{C3380CC4-5D6E-409C-BE32-E72D297353CC}">
                <c16:uniqueId val="{00000029-6630-4692-91F9-1F3F48A5C718}"/>
              </c:ext>
            </c:extLst>
          </c:dPt>
          <c:dPt>
            <c:idx val="21"/>
            <c:invertIfNegative val="0"/>
            <c:bubble3D val="0"/>
            <c:spPr>
              <a:solidFill>
                <a:srgbClr val="696969"/>
              </a:solidFill>
            </c:spPr>
            <c:extLst>
              <c:ext xmlns:c16="http://schemas.microsoft.com/office/drawing/2014/chart" uri="{C3380CC4-5D6E-409C-BE32-E72D297353CC}">
                <c16:uniqueId val="{0000002B-6630-4692-91F9-1F3F48A5C718}"/>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3.6002235928336603E-2</c:v>
                </c:pt>
                <c:pt idx="2">
                  <c:v>3.3112582781456954</c:v>
                </c:pt>
                <c:pt idx="3">
                  <c:v>16.434073274024385</c:v>
                </c:pt>
                <c:pt idx="4">
                  <c:v>4.5476508541056761E-2</c:v>
                </c:pt>
                <c:pt idx="5">
                  <c:v>6.511667566722565</c:v>
                </c:pt>
                <c:pt idx="6">
                  <c:v>9.7783967635884768</c:v>
                </c:pt>
                <c:pt idx="7">
                  <c:v>0</c:v>
                </c:pt>
                <c:pt idx="8">
                  <c:v>2.4254137888563605</c:v>
                </c:pt>
                <c:pt idx="9">
                  <c:v>3.9744573610361065</c:v>
                </c:pt>
                <c:pt idx="10">
                  <c:v>6.7494718093018404</c:v>
                </c:pt>
                <c:pt idx="11">
                  <c:v>7.2421339851632887</c:v>
                </c:pt>
                <c:pt idx="12">
                  <c:v>6.290917014846185</c:v>
                </c:pt>
                <c:pt idx="13">
                  <c:v>0</c:v>
                </c:pt>
                <c:pt idx="14">
                  <c:v>1.7480032970468691</c:v>
                </c:pt>
                <c:pt idx="15">
                  <c:v>11.047949293692977</c:v>
                </c:pt>
                <c:pt idx="16">
                  <c:v>4.433959582753034</c:v>
                </c:pt>
                <c:pt idx="17">
                  <c:v>4.9711508398942676</c:v>
                </c:pt>
                <c:pt idx="18">
                  <c:v>5.4856038427649718</c:v>
                </c:pt>
                <c:pt idx="19">
                  <c:v>2.2198220731603331</c:v>
                </c:pt>
                <c:pt idx="20">
                  <c:v>3.8920311893054409</c:v>
                </c:pt>
                <c:pt idx="21">
                  <c:v>3.4022112952278092</c:v>
                </c:pt>
              </c:numCache>
            </c:numRef>
          </c:val>
          <c:extLst>
            <c:ext xmlns:c16="http://schemas.microsoft.com/office/drawing/2014/chart" uri="{C3380CC4-5D6E-409C-BE32-E72D297353CC}">
              <c16:uniqueId val="{0000002C-6630-4692-91F9-1F3F48A5C718}"/>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630-4692-91F9-1F3F48A5C71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6B6-4847-9ECA-4AD0D47DCA7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353.7456536774389</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6B6-4847-9ECA-4AD0D47DCA7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99.43228724486481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6B6-4847-9ECA-4AD0D47DCA7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6B6-4847-9ECA-4AD0D47DCA74}"/>
              </c:ext>
            </c:extLst>
          </c:dPt>
          <c:val>
            <c:numRef>
              <c:f>Group!$AE$16:$AE$37</c:f>
              <c:numCache>
                <c:formatCode>General</c:formatCode>
                <c:ptCount val="22"/>
                <c:pt idx="0">
                  <c:v>100</c:v>
                </c:pt>
                <c:pt idx="1">
                  <c:v>100</c:v>
                </c:pt>
                <c:pt idx="2">
                  <c:v>100</c:v>
                </c:pt>
                <c:pt idx="3">
                  <c:v>103.45937562071279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6B6-4847-9ECA-4AD0D47DCA7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353.74565367743895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6B6-4847-9ECA-4AD0D47DCA7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53.935265045588487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6B6-4847-9ECA-4AD0D47DCA7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155.07173341848656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6B6-4847-9ECA-4AD0D47DCA7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6B6-4847-9ECA-4AD0D47DCA7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6B6-4847-9ECA-4AD0D47DCA7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6B6-4847-9ECA-4AD0D47DCA7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314.44058104661235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6B6-4847-9ECA-4AD0D47DCA7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100.17301317516242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6B6-4847-9ECA-4AD0D47DCA7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6B6-4847-9ECA-4AD0D47DCA7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71.265314088515211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6B6-4847-9ECA-4AD0D47DCA7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72.45724099548066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6B6-4847-9ECA-4AD0D47DCA7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223.89392244954669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6B6-4847-9ECA-4AD0D47DCA7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6B6-4847-9ECA-4AD0D47DCA7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6B6-4847-9ECA-4AD0D47DCA7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45.852236267730419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6B6-4847-9ECA-4AD0D47DCA7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273.32547492264882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6B6-4847-9ECA-4AD0D47DCA7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59.008043171172439</c:v>
                </c:pt>
                <c:pt idx="17">
                  <c:v>100</c:v>
                </c:pt>
                <c:pt idx="18">
                  <c:v>100</c:v>
                </c:pt>
                <c:pt idx="19">
                  <c:v>100</c:v>
                </c:pt>
                <c:pt idx="20">
                  <c:v>100</c:v>
                </c:pt>
                <c:pt idx="21">
                  <c:v>100</c:v>
                </c:pt>
              </c:numCache>
            </c:numRef>
          </c:val>
          <c:extLst>
            <c:ext xmlns:c16="http://schemas.microsoft.com/office/drawing/2014/chart" uri="{C3380CC4-5D6E-409C-BE32-E72D297353CC}">
              <c16:uniqueId val="{00000018-96B6-4847-9ECA-4AD0D47DCA7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62.400519241738863</c:v>
                </c:pt>
                <c:pt idx="18">
                  <c:v>100</c:v>
                </c:pt>
                <c:pt idx="19">
                  <c:v>100</c:v>
                </c:pt>
                <c:pt idx="20">
                  <c:v>100</c:v>
                </c:pt>
                <c:pt idx="21">
                  <c:v>100</c:v>
                </c:pt>
              </c:numCache>
            </c:numRef>
          </c:val>
          <c:extLst>
            <c:ext xmlns:c16="http://schemas.microsoft.com/office/drawing/2014/chart" uri="{C3380CC4-5D6E-409C-BE32-E72D297353CC}">
              <c16:uniqueId val="{00000019-96B6-4847-9ECA-4AD0D47DCA7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6B6-4847-9ECA-4AD0D47DCA7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96.598940470328316</c:v>
                </c:pt>
                <c:pt idx="19">
                  <c:v>100</c:v>
                </c:pt>
                <c:pt idx="20">
                  <c:v>100</c:v>
                </c:pt>
                <c:pt idx="21">
                  <c:v>100</c:v>
                </c:pt>
              </c:numCache>
            </c:numRef>
          </c:val>
          <c:extLst>
            <c:ext xmlns:c16="http://schemas.microsoft.com/office/drawing/2014/chart" uri="{C3380CC4-5D6E-409C-BE32-E72D297353CC}">
              <c16:uniqueId val="{0000001B-96B6-4847-9ECA-4AD0D47DCA7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88.351568763057173</c:v>
                </c:pt>
                <c:pt idx="20">
                  <c:v>100</c:v>
                </c:pt>
                <c:pt idx="21">
                  <c:v>100</c:v>
                </c:pt>
              </c:numCache>
            </c:numRef>
          </c:val>
          <c:extLst>
            <c:ext xmlns:c16="http://schemas.microsoft.com/office/drawing/2014/chart" uri="{C3380CC4-5D6E-409C-BE32-E72D297353CC}">
              <c16:uniqueId val="{0000001C-96B6-4847-9ECA-4AD0D47DCA7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167.20597690794145</c:v>
                </c:pt>
                <c:pt idx="21">
                  <c:v>100</c:v>
                </c:pt>
              </c:numCache>
            </c:numRef>
          </c:val>
          <c:extLst>
            <c:ext xmlns:c16="http://schemas.microsoft.com/office/drawing/2014/chart" uri="{C3380CC4-5D6E-409C-BE32-E72D297353CC}">
              <c16:uniqueId val="{0000001D-96B6-4847-9ECA-4AD0D47DCA7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6B6-4847-9ECA-4AD0D47DCA7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224.59346576302747</c:v>
                </c:pt>
              </c:numCache>
            </c:numRef>
          </c:val>
          <c:extLst>
            <c:ext xmlns:c16="http://schemas.microsoft.com/office/drawing/2014/chart" uri="{C3380CC4-5D6E-409C-BE32-E72D297353CC}">
              <c16:uniqueId val="{0000001F-96B6-4847-9ECA-4AD0D47DCA7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1BD-440A-8B04-C1363A3474B1}"/>
              </c:ext>
            </c:extLst>
          </c:dPt>
          <c:dPt>
            <c:idx val="1"/>
            <c:invertIfNegative val="0"/>
            <c:bubble3D val="0"/>
            <c:spPr>
              <a:solidFill>
                <a:srgbClr val="FF3FD0"/>
              </a:solidFill>
            </c:spPr>
            <c:extLst>
              <c:ext xmlns:c16="http://schemas.microsoft.com/office/drawing/2014/chart" uri="{C3380CC4-5D6E-409C-BE32-E72D297353CC}">
                <c16:uniqueId val="{00000003-C1BD-440A-8B04-C1363A3474B1}"/>
              </c:ext>
            </c:extLst>
          </c:dPt>
          <c:dPt>
            <c:idx val="2"/>
            <c:invertIfNegative val="0"/>
            <c:bubble3D val="0"/>
            <c:spPr>
              <a:solidFill>
                <a:srgbClr val="FF3FD0"/>
              </a:solidFill>
            </c:spPr>
            <c:extLst>
              <c:ext xmlns:c16="http://schemas.microsoft.com/office/drawing/2014/chart" uri="{C3380CC4-5D6E-409C-BE32-E72D297353CC}">
                <c16:uniqueId val="{00000005-C1BD-440A-8B04-C1363A3474B1}"/>
              </c:ext>
            </c:extLst>
          </c:dPt>
          <c:dPt>
            <c:idx val="3"/>
            <c:invertIfNegative val="0"/>
            <c:bubble3D val="0"/>
            <c:spPr>
              <a:solidFill>
                <a:srgbClr val="001EFF"/>
              </a:solidFill>
            </c:spPr>
            <c:extLst>
              <c:ext xmlns:c16="http://schemas.microsoft.com/office/drawing/2014/chart" uri="{C3380CC4-5D6E-409C-BE32-E72D297353CC}">
                <c16:uniqueId val="{00000007-C1BD-440A-8B04-C1363A3474B1}"/>
              </c:ext>
            </c:extLst>
          </c:dPt>
          <c:dPt>
            <c:idx val="4"/>
            <c:invertIfNegative val="0"/>
            <c:bubble3D val="0"/>
            <c:spPr>
              <a:solidFill>
                <a:srgbClr val="001EFF"/>
              </a:solidFill>
            </c:spPr>
            <c:extLst>
              <c:ext xmlns:c16="http://schemas.microsoft.com/office/drawing/2014/chart" uri="{C3380CC4-5D6E-409C-BE32-E72D297353CC}">
                <c16:uniqueId val="{00000009-C1BD-440A-8B04-C1363A3474B1}"/>
              </c:ext>
            </c:extLst>
          </c:dPt>
          <c:dPt>
            <c:idx val="5"/>
            <c:invertIfNegative val="0"/>
            <c:bubble3D val="0"/>
            <c:spPr>
              <a:solidFill>
                <a:srgbClr val="7D38B9"/>
              </a:solidFill>
            </c:spPr>
            <c:extLst>
              <c:ext xmlns:c16="http://schemas.microsoft.com/office/drawing/2014/chart" uri="{C3380CC4-5D6E-409C-BE32-E72D297353CC}">
                <c16:uniqueId val="{0000000B-C1BD-440A-8B04-C1363A3474B1}"/>
              </c:ext>
            </c:extLst>
          </c:dPt>
          <c:dPt>
            <c:idx val="6"/>
            <c:invertIfNegative val="0"/>
            <c:bubble3D val="0"/>
            <c:spPr>
              <a:solidFill>
                <a:srgbClr val="7D38B9"/>
              </a:solidFill>
            </c:spPr>
            <c:extLst>
              <c:ext xmlns:c16="http://schemas.microsoft.com/office/drawing/2014/chart" uri="{C3380CC4-5D6E-409C-BE32-E72D297353CC}">
                <c16:uniqueId val="{0000000D-C1BD-440A-8B04-C1363A3474B1}"/>
              </c:ext>
            </c:extLst>
          </c:dPt>
          <c:dPt>
            <c:idx val="7"/>
            <c:invertIfNegative val="0"/>
            <c:bubble3D val="0"/>
            <c:spPr>
              <a:solidFill>
                <a:srgbClr val="7D38B9"/>
              </a:solidFill>
            </c:spPr>
            <c:extLst>
              <c:ext xmlns:c16="http://schemas.microsoft.com/office/drawing/2014/chart" uri="{C3380CC4-5D6E-409C-BE32-E72D297353CC}">
                <c16:uniqueId val="{0000000F-C1BD-440A-8B04-C1363A3474B1}"/>
              </c:ext>
            </c:extLst>
          </c:dPt>
          <c:dPt>
            <c:idx val="8"/>
            <c:invertIfNegative val="0"/>
            <c:bubble3D val="0"/>
            <c:spPr>
              <a:solidFill>
                <a:srgbClr val="7D38B9"/>
              </a:solidFill>
            </c:spPr>
            <c:extLst>
              <c:ext xmlns:c16="http://schemas.microsoft.com/office/drawing/2014/chart" uri="{C3380CC4-5D6E-409C-BE32-E72D297353CC}">
                <c16:uniqueId val="{00000011-C1BD-440A-8B04-C1363A3474B1}"/>
              </c:ext>
            </c:extLst>
          </c:dPt>
          <c:dPt>
            <c:idx val="9"/>
            <c:invertIfNegative val="0"/>
            <c:bubble3D val="0"/>
            <c:spPr>
              <a:solidFill>
                <a:srgbClr val="7D38B9"/>
              </a:solidFill>
            </c:spPr>
            <c:extLst>
              <c:ext xmlns:c16="http://schemas.microsoft.com/office/drawing/2014/chart" uri="{C3380CC4-5D6E-409C-BE32-E72D297353CC}">
                <c16:uniqueId val="{00000013-C1BD-440A-8B04-C1363A3474B1}"/>
              </c:ext>
            </c:extLst>
          </c:dPt>
          <c:dPt>
            <c:idx val="10"/>
            <c:invertIfNegative val="0"/>
            <c:bubble3D val="0"/>
            <c:spPr>
              <a:solidFill>
                <a:srgbClr val="62BB46"/>
              </a:solidFill>
            </c:spPr>
            <c:extLst>
              <c:ext xmlns:c16="http://schemas.microsoft.com/office/drawing/2014/chart" uri="{C3380CC4-5D6E-409C-BE32-E72D297353CC}">
                <c16:uniqueId val="{00000015-C1BD-440A-8B04-C1363A3474B1}"/>
              </c:ext>
            </c:extLst>
          </c:dPt>
          <c:dPt>
            <c:idx val="11"/>
            <c:invertIfNegative val="0"/>
            <c:bubble3D val="0"/>
            <c:spPr>
              <a:solidFill>
                <a:srgbClr val="62BB46"/>
              </a:solidFill>
            </c:spPr>
            <c:extLst>
              <c:ext xmlns:c16="http://schemas.microsoft.com/office/drawing/2014/chart" uri="{C3380CC4-5D6E-409C-BE32-E72D297353CC}">
                <c16:uniqueId val="{00000017-C1BD-440A-8B04-C1363A3474B1}"/>
              </c:ext>
            </c:extLst>
          </c:dPt>
          <c:dPt>
            <c:idx val="12"/>
            <c:invertIfNegative val="0"/>
            <c:bubble3D val="0"/>
            <c:spPr>
              <a:solidFill>
                <a:srgbClr val="62BB46"/>
              </a:solidFill>
            </c:spPr>
            <c:extLst>
              <c:ext xmlns:c16="http://schemas.microsoft.com/office/drawing/2014/chart" uri="{C3380CC4-5D6E-409C-BE32-E72D297353CC}">
                <c16:uniqueId val="{00000019-C1BD-440A-8B04-C1363A3474B1}"/>
              </c:ext>
            </c:extLst>
          </c:dPt>
          <c:dPt>
            <c:idx val="13"/>
            <c:invertIfNegative val="0"/>
            <c:bubble3D val="0"/>
            <c:spPr>
              <a:solidFill>
                <a:srgbClr val="62BB46"/>
              </a:solidFill>
            </c:spPr>
            <c:extLst>
              <c:ext xmlns:c16="http://schemas.microsoft.com/office/drawing/2014/chart" uri="{C3380CC4-5D6E-409C-BE32-E72D297353CC}">
                <c16:uniqueId val="{0000001B-C1BD-440A-8B04-C1363A3474B1}"/>
              </c:ext>
            </c:extLst>
          </c:dPt>
          <c:dPt>
            <c:idx val="14"/>
            <c:invertIfNegative val="0"/>
            <c:bubble3D val="0"/>
            <c:spPr>
              <a:solidFill>
                <a:srgbClr val="62BB46"/>
              </a:solidFill>
            </c:spPr>
            <c:extLst>
              <c:ext xmlns:c16="http://schemas.microsoft.com/office/drawing/2014/chart" uri="{C3380CC4-5D6E-409C-BE32-E72D297353CC}">
                <c16:uniqueId val="{0000001D-C1BD-440A-8B04-C1363A3474B1}"/>
              </c:ext>
            </c:extLst>
          </c:dPt>
          <c:dPt>
            <c:idx val="15"/>
            <c:invertIfNegative val="0"/>
            <c:bubble3D val="0"/>
            <c:spPr>
              <a:solidFill>
                <a:srgbClr val="FA610B"/>
              </a:solidFill>
            </c:spPr>
            <c:extLst>
              <c:ext xmlns:c16="http://schemas.microsoft.com/office/drawing/2014/chart" uri="{C3380CC4-5D6E-409C-BE32-E72D297353CC}">
                <c16:uniqueId val="{0000001F-C1BD-440A-8B04-C1363A3474B1}"/>
              </c:ext>
            </c:extLst>
          </c:dPt>
          <c:dPt>
            <c:idx val="16"/>
            <c:invertIfNegative val="0"/>
            <c:bubble3D val="0"/>
            <c:spPr>
              <a:solidFill>
                <a:srgbClr val="FA610B"/>
              </a:solidFill>
            </c:spPr>
            <c:extLst>
              <c:ext xmlns:c16="http://schemas.microsoft.com/office/drawing/2014/chart" uri="{C3380CC4-5D6E-409C-BE32-E72D297353CC}">
                <c16:uniqueId val="{00000021-C1BD-440A-8B04-C1363A3474B1}"/>
              </c:ext>
            </c:extLst>
          </c:dPt>
          <c:dPt>
            <c:idx val="17"/>
            <c:invertIfNegative val="0"/>
            <c:bubble3D val="0"/>
            <c:spPr>
              <a:solidFill>
                <a:srgbClr val="FA610B"/>
              </a:solidFill>
            </c:spPr>
            <c:extLst>
              <c:ext xmlns:c16="http://schemas.microsoft.com/office/drawing/2014/chart" uri="{C3380CC4-5D6E-409C-BE32-E72D297353CC}">
                <c16:uniqueId val="{00000023-C1BD-440A-8B04-C1363A3474B1}"/>
              </c:ext>
            </c:extLst>
          </c:dPt>
          <c:dPt>
            <c:idx val="18"/>
            <c:invertIfNegative val="0"/>
            <c:bubble3D val="0"/>
            <c:spPr>
              <a:solidFill>
                <a:srgbClr val="00D8FF"/>
              </a:solidFill>
            </c:spPr>
            <c:extLst>
              <c:ext xmlns:c16="http://schemas.microsoft.com/office/drawing/2014/chart" uri="{C3380CC4-5D6E-409C-BE32-E72D297353CC}">
                <c16:uniqueId val="{00000025-C1BD-440A-8B04-C1363A3474B1}"/>
              </c:ext>
            </c:extLst>
          </c:dPt>
          <c:dPt>
            <c:idx val="19"/>
            <c:invertIfNegative val="0"/>
            <c:bubble3D val="0"/>
            <c:spPr>
              <a:solidFill>
                <a:srgbClr val="00D8FF"/>
              </a:solidFill>
            </c:spPr>
            <c:extLst>
              <c:ext xmlns:c16="http://schemas.microsoft.com/office/drawing/2014/chart" uri="{C3380CC4-5D6E-409C-BE32-E72D297353CC}">
                <c16:uniqueId val="{00000027-C1BD-440A-8B04-C1363A3474B1}"/>
              </c:ext>
            </c:extLst>
          </c:dPt>
          <c:dPt>
            <c:idx val="20"/>
            <c:invertIfNegative val="0"/>
            <c:bubble3D val="0"/>
            <c:spPr>
              <a:solidFill>
                <a:srgbClr val="00D8FF"/>
              </a:solidFill>
            </c:spPr>
            <c:extLst>
              <c:ext xmlns:c16="http://schemas.microsoft.com/office/drawing/2014/chart" uri="{C3380CC4-5D6E-409C-BE32-E72D297353CC}">
                <c16:uniqueId val="{00000029-C1BD-440A-8B04-C1363A3474B1}"/>
              </c:ext>
            </c:extLst>
          </c:dPt>
          <c:dPt>
            <c:idx val="21"/>
            <c:invertIfNegative val="0"/>
            <c:bubble3D val="0"/>
            <c:spPr>
              <a:solidFill>
                <a:srgbClr val="696969"/>
              </a:solidFill>
            </c:spPr>
            <c:extLst>
              <c:ext xmlns:c16="http://schemas.microsoft.com/office/drawing/2014/chart" uri="{C3380CC4-5D6E-409C-BE32-E72D297353CC}">
                <c16:uniqueId val="{0000002B-C1BD-440A-8B04-C1363A3474B1}"/>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1BD-440A-8B04-C1363A3474B1}"/>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1BD-440A-8B04-C1363A3474B1}"/>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1BD-440A-8B04-C1363A3474B1}"/>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1BD-440A-8B04-C1363A3474B1}"/>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1BD-440A-8B04-C1363A3474B1}"/>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1BD-440A-8B04-C1363A3474B1}"/>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1BD-440A-8B04-C1363A3474B1}"/>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1BD-440A-8B04-C1363A3474B1}"/>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1BD-440A-8B04-C1363A3474B1}"/>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1BD-440A-8B04-C1363A3474B1}"/>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1BD-440A-8B04-C1363A3474B1}"/>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1BD-440A-8B04-C1363A3474B1}"/>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1BD-440A-8B04-C1363A3474B1}"/>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1BD-440A-8B04-C1363A3474B1}"/>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1BD-440A-8B04-C1363A3474B1}"/>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1BD-440A-8B04-C1363A3474B1}"/>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1BD-440A-8B04-C1363A3474B1}"/>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1BD-440A-8B04-C1363A3474B1}"/>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1BD-440A-8B04-C1363A3474B1}"/>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1BD-440A-8B04-C1363A3474B1}"/>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1BD-440A-8B04-C1363A3474B1}"/>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1BD-440A-8B04-C1363A3474B1}"/>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3.6002235928336603E-2</c:v>
                </c:pt>
                <c:pt idx="2">
                  <c:v>3.3112582781456954</c:v>
                </c:pt>
                <c:pt idx="3">
                  <c:v>16.434073274024385</c:v>
                </c:pt>
                <c:pt idx="4">
                  <c:v>4.5476508541056761E-2</c:v>
                </c:pt>
                <c:pt idx="5">
                  <c:v>6.511667566722565</c:v>
                </c:pt>
                <c:pt idx="6">
                  <c:v>9.7783967635884768</c:v>
                </c:pt>
                <c:pt idx="7">
                  <c:v>0</c:v>
                </c:pt>
                <c:pt idx="8">
                  <c:v>2.4254137888563605</c:v>
                </c:pt>
                <c:pt idx="9">
                  <c:v>3.9744573610361065</c:v>
                </c:pt>
                <c:pt idx="10">
                  <c:v>6.7494718093018404</c:v>
                </c:pt>
                <c:pt idx="11">
                  <c:v>7.2421339851632887</c:v>
                </c:pt>
                <c:pt idx="12">
                  <c:v>6.290917014846185</c:v>
                </c:pt>
                <c:pt idx="13">
                  <c:v>0</c:v>
                </c:pt>
                <c:pt idx="14">
                  <c:v>1.7480032970468691</c:v>
                </c:pt>
                <c:pt idx="15">
                  <c:v>11.047949293692977</c:v>
                </c:pt>
                <c:pt idx="16">
                  <c:v>4.433959582753034</c:v>
                </c:pt>
                <c:pt idx="17">
                  <c:v>4.9711508398942676</c:v>
                </c:pt>
                <c:pt idx="18">
                  <c:v>5.4856038427649718</c:v>
                </c:pt>
                <c:pt idx="19">
                  <c:v>2.2198220731603331</c:v>
                </c:pt>
                <c:pt idx="20">
                  <c:v>3.8920311893054409</c:v>
                </c:pt>
                <c:pt idx="21">
                  <c:v>3.4022112952278092</c:v>
                </c:pt>
              </c:numCache>
            </c:numRef>
          </c:val>
          <c:extLst>
            <c:ext xmlns:c16="http://schemas.microsoft.com/office/drawing/2014/chart" uri="{C3380CC4-5D6E-409C-BE32-E72D297353CC}">
              <c16:uniqueId val="{0000002C-C1BD-440A-8B04-C1363A3474B1}"/>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1BD-440A-8B04-C1363A3474B1}"/>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0622-47EC-A396-DF7B01FC0398}"/>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353.74565367743895</c:v>
                </c:pt>
                <c:pt idx="4">
                  <c:v>353.74565367743895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0622-47EC-A396-DF7B01FC0398}"/>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99.43228724486481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0622-47EC-A396-DF7B01FC0398}"/>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39.305072630826551</c:v>
                </c:pt>
                <c:pt idx="9">
                  <c:v>255.46714625376649</c:v>
                </c:pt>
                <c:pt idx="10">
                  <c:v>30.329510248379325</c:v>
                </c:pt>
                <c:pt idx="11">
                  <c:v>72.590439133330818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0622-47EC-A396-DF7B01FC0398}"/>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353.74565367743901</c:v>
                </c:pt>
                <c:pt idx="14">
                  <c:v>353.7456536774389</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0622-47EC-A396-DF7B01FC0398}"/>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17.995942026438737</c:v>
                </c:pt>
                <c:pt idx="16">
                  <c:v>64.900198235932407</c:v>
                </c:pt>
                <c:pt idx="17">
                  <c:v>69.349417717339634</c:v>
                </c:pt>
                <c:pt idx="18">
                  <c:v>86.529281891523866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0622-47EC-A396-DF7B01FC0398}"/>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0622-47EC-A396-DF7B01FC0398}"/>
              </c:ext>
            </c:extLst>
          </c:dPt>
          <c:dPt>
            <c:idx val="20"/>
            <c:invertIfNegative val="0"/>
            <c:bubble3D val="0"/>
            <c:extLst>
              <c:ext xmlns:c16="http://schemas.microsoft.com/office/drawing/2014/chart" uri="{C3380CC4-5D6E-409C-BE32-E72D297353CC}">
                <c16:uniqueId val="{00000007-0622-47EC-A396-DF7B01FC0398}"/>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94.332174313983714</c:v>
                </c:pt>
                <c:pt idx="20">
                  <c:v>155.22691880199321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0622-47EC-A396-DF7B01FC0398}"/>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0622-47EC-A396-DF7B01FC0398}"/>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353.74565367743895</c:v>
                </c:pt>
                <c:pt idx="25">
                  <c:v>307.82329701343059</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0622-47EC-A396-DF7B01FC0398}"/>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57.992708520859672</c:v>
                </c:pt>
                <c:pt idx="27">
                  <c:v>211.8988743210669</c:v>
                </c:pt>
                <c:pt idx="28">
                  <c:v>100</c:v>
                </c:pt>
                <c:pt idx="29">
                  <c:v>100</c:v>
                </c:pt>
                <c:pt idx="30">
                  <c:v>100</c:v>
                </c:pt>
                <c:pt idx="31">
                  <c:v>100</c:v>
                </c:pt>
                <c:pt idx="32">
                  <c:v>100</c:v>
                </c:pt>
              </c:numCache>
            </c:numRef>
          </c:val>
          <c:extLst>
            <c:ext xmlns:c16="http://schemas.microsoft.com/office/drawing/2014/chart" uri="{C3380CC4-5D6E-409C-BE32-E72D297353CC}">
              <c16:uniqueId val="{0000000B-0622-47EC-A396-DF7B01FC0398}"/>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76.758044302681171</c:v>
                </c:pt>
                <c:pt idx="29">
                  <c:v>72.849662794011167</c:v>
                </c:pt>
                <c:pt idx="30">
                  <c:v>11.361379043565643</c:v>
                </c:pt>
                <c:pt idx="31">
                  <c:v>15.98375129577013</c:v>
                </c:pt>
                <c:pt idx="32">
                  <c:v>209.1326506017563</c:v>
                </c:pt>
              </c:numCache>
            </c:numRef>
          </c:val>
          <c:extLst>
            <c:ext xmlns:c16="http://schemas.microsoft.com/office/drawing/2014/chart" uri="{C3380CC4-5D6E-409C-BE32-E72D297353CC}">
              <c16:uniqueId val="{0000000C-0622-47EC-A396-DF7B01FC0398}"/>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0622-47EC-A396-DF7B01FC0398}"/>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0622-47EC-A396-DF7B01FC0398}"/>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0622-47EC-A396-DF7B01FC0398}"/>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0622-47EC-A396-DF7B01FC0398}"/>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0622-47EC-A396-DF7B01FC0398}"/>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0622-47EC-A396-DF7B01FC0398}"/>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0622-47EC-A396-DF7B01FC0398}"/>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0622-47EC-A396-DF7B01FC0398}"/>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0622-47EC-A396-DF7B01FC0398}"/>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0622-47EC-A396-DF7B01FC0398}"/>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0622-47EC-A396-DF7B01FC039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6D9-4A65-8DF9-363EA4D33B5F}"/>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6D9-4A65-8DF9-363EA4D33B5F}"/>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6D9-4A65-8DF9-363EA4D33B5F}"/>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6D9-4A65-8DF9-363EA4D33B5F}"/>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6D9-4A65-8DF9-363EA4D33B5F}"/>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6D9-4A65-8DF9-363EA4D33B5F}"/>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6D9-4A65-8DF9-363EA4D33B5F}"/>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6D9-4A65-8DF9-363EA4D33B5F}"/>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6D9-4A65-8DF9-363EA4D33B5F}"/>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6D9-4A65-8DF9-363EA4D33B5F}"/>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6D9-4A65-8DF9-363EA4D33B5F}"/>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6D9-4A65-8DF9-363EA4D33B5F}"/>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6D9-4A65-8DF9-363EA4D33B5F}"/>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6D9-4A65-8DF9-363EA4D33B5F}"/>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6D9-4A65-8DF9-363EA4D33B5F}"/>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6D9-4A65-8DF9-363EA4D33B5F}"/>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6D9-4A65-8DF9-363EA4D33B5F}"/>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6D9-4A65-8DF9-363EA4D33B5F}"/>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6D9-4A65-8DF9-363EA4D33B5F}"/>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6D9-4A65-8DF9-363EA4D33B5F}"/>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6D9-4A65-8DF9-363EA4D33B5F}"/>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6D9-4A65-8DF9-363EA4D33B5F}"/>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6D9-4A65-8DF9-363EA4D33B5F}"/>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6D9-4A65-8DF9-363EA4D33B5F}"/>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6D9-4A65-8DF9-363EA4D33B5F}"/>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6D9-4A65-8DF9-363EA4D33B5F}"/>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6D9-4A65-8DF9-363EA4D33B5F}"/>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6D9-4A65-8DF9-363EA4D33B5F}"/>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6D9-4A65-8DF9-363EA4D33B5F}"/>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6D9-4A65-8DF9-363EA4D33B5F}"/>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6D9-4A65-8DF9-363EA4D33B5F}"/>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6D9-4A65-8DF9-363EA4D33B5F}"/>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6D9-4A65-8DF9-363EA4D33B5F}"/>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6D9-4A65-8DF9-363EA4D33B5F}"/>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6D9-4A65-8DF9-363EA4D33B5F}"/>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6D9-4A65-8DF9-363EA4D33B5F}"/>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6D9-4A65-8DF9-363EA4D33B5F}"/>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6D9-4A65-8DF9-363EA4D33B5F}"/>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6D9-4A65-8DF9-363EA4D33B5F}"/>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6D9-4A65-8DF9-363EA4D33B5F}"/>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6D9-4A65-8DF9-363EA4D33B5F}"/>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6D9-4A65-8DF9-363EA4D33B5F}"/>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6D9-4A65-8DF9-363EA4D33B5F}"/>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6D9-4A65-8DF9-363EA4D33B5F}"/>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3.6002235928336603E-2</c:v>
                </c:pt>
                <c:pt idx="2">
                  <c:v>3.3112582781456954</c:v>
                </c:pt>
                <c:pt idx="3">
                  <c:v>16.434073274024385</c:v>
                </c:pt>
                <c:pt idx="4">
                  <c:v>4.5476508541056761E-2</c:v>
                </c:pt>
                <c:pt idx="5">
                  <c:v>6.511667566722565</c:v>
                </c:pt>
                <c:pt idx="6">
                  <c:v>9.7783967635884768</c:v>
                </c:pt>
                <c:pt idx="7">
                  <c:v>0</c:v>
                </c:pt>
                <c:pt idx="8">
                  <c:v>2.4254137888563605</c:v>
                </c:pt>
                <c:pt idx="9">
                  <c:v>3.9744573610361065</c:v>
                </c:pt>
                <c:pt idx="10">
                  <c:v>6.7494718093018404</c:v>
                </c:pt>
                <c:pt idx="11">
                  <c:v>7.2421339851632887</c:v>
                </c:pt>
                <c:pt idx="12">
                  <c:v>6.290917014846185</c:v>
                </c:pt>
                <c:pt idx="13">
                  <c:v>0</c:v>
                </c:pt>
                <c:pt idx="14">
                  <c:v>1.7480032970468691</c:v>
                </c:pt>
                <c:pt idx="15">
                  <c:v>11.047949293692977</c:v>
                </c:pt>
                <c:pt idx="16">
                  <c:v>4.433959582753034</c:v>
                </c:pt>
                <c:pt idx="17">
                  <c:v>4.9711508398942676</c:v>
                </c:pt>
                <c:pt idx="18">
                  <c:v>5.4856038427649718</c:v>
                </c:pt>
                <c:pt idx="19">
                  <c:v>2.2198220731603331</c:v>
                </c:pt>
                <c:pt idx="20">
                  <c:v>3.8920311893054409</c:v>
                </c:pt>
                <c:pt idx="21">
                  <c:v>3.4022112952278092</c:v>
                </c:pt>
              </c:numCache>
            </c:numRef>
          </c:xVal>
          <c:yVal>
            <c:numRef>
              <c:f>'Customer View Chart'!$X$17:$X$38</c:f>
              <c:numCache>
                <c:formatCode>General</c:formatCode>
                <c:ptCount val="22"/>
                <c:pt idx="0">
                  <c:v>0</c:v>
                </c:pt>
                <c:pt idx="1">
                  <c:v>300</c:v>
                </c:pt>
                <c:pt idx="2">
                  <c:v>99.43228724486481</c:v>
                </c:pt>
                <c:pt idx="3">
                  <c:v>103.45937562071279</c:v>
                </c:pt>
                <c:pt idx="4">
                  <c:v>300</c:v>
                </c:pt>
                <c:pt idx="5">
                  <c:v>53.935265045588487</c:v>
                </c:pt>
                <c:pt idx="6">
                  <c:v>155.07173341848656</c:v>
                </c:pt>
                <c:pt idx="7">
                  <c:v>0</c:v>
                </c:pt>
                <c:pt idx="8">
                  <c:v>300</c:v>
                </c:pt>
                <c:pt idx="9">
                  <c:v>100.17301317516242</c:v>
                </c:pt>
                <c:pt idx="10">
                  <c:v>71.265314088515211</c:v>
                </c:pt>
                <c:pt idx="11">
                  <c:v>72.45724099548066</c:v>
                </c:pt>
                <c:pt idx="12">
                  <c:v>223.89392244954669</c:v>
                </c:pt>
                <c:pt idx="13">
                  <c:v>0</c:v>
                </c:pt>
                <c:pt idx="14">
                  <c:v>45.852236267730419</c:v>
                </c:pt>
                <c:pt idx="15">
                  <c:v>273.32547492264882</c:v>
                </c:pt>
                <c:pt idx="16">
                  <c:v>59.008043171172439</c:v>
                </c:pt>
                <c:pt idx="17">
                  <c:v>62.400519241738863</c:v>
                </c:pt>
                <c:pt idx="18">
                  <c:v>96.598940470328316</c:v>
                </c:pt>
                <c:pt idx="19">
                  <c:v>88.351568763057173</c:v>
                </c:pt>
                <c:pt idx="20">
                  <c:v>167.20597690794145</c:v>
                </c:pt>
                <c:pt idx="21">
                  <c:v>224.59346576302747</c:v>
                </c:pt>
              </c:numCache>
            </c:numRef>
          </c:yVal>
          <c:smooth val="0"/>
          <c:extLst>
            <c:ext xmlns:c16="http://schemas.microsoft.com/office/drawing/2014/chart" uri="{C3380CC4-5D6E-409C-BE32-E72D297353CC}">
              <c16:uniqueId val="{00000016-E6D9-4A65-8DF9-363EA4D33B5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100.24049272573625</c:v>
                </c:pt>
                <c:pt idx="2">
                  <c:v>97.601035463716272</c:v>
                </c:pt>
                <c:pt idx="3">
                  <c:v>118.18660591216172</c:v>
                </c:pt>
                <c:pt idx="4">
                  <c:v>108.80259133713153</c:v>
                </c:pt>
                <c:pt idx="5">
                  <c:v>101.48194146168849</c:v>
                </c:pt>
                <c:pt idx="6">
                  <c:v>95.450252457535569</c:v>
                </c:pt>
                <c:pt idx="7">
                  <c:v>92.44018965361937</c:v>
                </c:pt>
                <c:pt idx="8">
                  <c:v>94.041522679609329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E899-4F36-A84C-25658861FED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A0F10BC-E1FA-4419-9C0C-6DE9E38A7A5A}"/>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5CA24356-2895-4EE0-8502-2B306C1C6E02}"/>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2BF6793-7AF6-4CCC-A1DA-D42DD681A145}"/>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D58A1AB-0D40-4862-B7CB-EC651DA049BA}"/>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2937A48-FB1B-4A5A-A325-97EE98BDF4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DC42D40-B3FC-4AE7-BE77-4B5C5576F4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887D3019-0481-4002-AAA4-EDEB6D42AF9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20AA7EFB-273B-4ECD-9609-B23624CA8D7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A5423A47-6B86-49A5-B61E-F4DC407EFB7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5719B43A-6829-45FC-91F4-B93A03A2646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57253466-EFE5-4393-8BCA-D8106EDAECF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AD572EF6-ECD4-4D8A-B4C5-4BA48051AB6F}"/>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4C3A2164-FB6E-DFEA-7107-AD24C5F789C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B9CBB2C-EB0C-8AC3-D205-C445B047B61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7BE6FACF-485D-B9C1-CC5F-1CB91BA81922}"/>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21B1A49E-8B6A-45C4-F956-A8E2E45E9BE1}"/>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2396980-5505-1E46-3288-6A1C05A46CC6}"/>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A972536B-F5F1-E863-9E95-2C837F18BE5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3FB55ABF-6753-F8A2-B452-F63BC30A774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8CC2B3F9-562B-11AB-619C-88B7C0DB203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00AED92-E833-55B6-0F70-A83DEBABCD4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72A6044A-8361-E661-68B0-8387F76F257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E474EE4-9612-5D4A-C21C-9A3030F130E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BC5700A-0B4A-A172-3903-1E79674EEFC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2CEB118-6539-498F-B3BE-60C4812C43E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59CC086E-389C-4F52-9820-B7D2FC16D57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E15A29D-94FC-4F5F-ABCD-724912BF33E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ED36A1A5-7D97-4F95-8C6F-AC9E29E5BA6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B8EA121-B1C4-4B7D-9FBC-7AEBB6E3B905}"/>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77D64E8-67FF-4FBF-8306-9CA447AFA34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707D9D84-DC7B-4E83-9472-6BCF966DE605}"/>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B7A91AD0-2D5B-447F-84A1-46ECCDE19CFB}"/>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903A8EF2-1CA7-4089-AD7A-990578574F1A}"/>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449E2C1-8D10-49B6-89A1-BA293528A573}"/>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B6346523-387F-47E2-8065-CDB34F346DC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AD51CD5-BB3D-40D8-A82A-9F8D05F62A5C}"/>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8FC0D874-1478-48C9-8E3D-0A5A298DD17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21DE5FE9-162B-44BD-813D-F69E7066F55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3BCB6A0-BA2B-8E9B-294E-6AD583C458F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2ADB3C6C-5850-2C1D-98BE-1BE490D980B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6FED7BAF-72B2-426D-BB60-1A8737EF1AE2}"/>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2303070E-A11F-0476-F772-D40AA686E7F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BD567F6-72E8-2F40-10CF-18FAB862234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CFD9C83-5604-426C-97C3-C9A6155D9C2F}"/>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154B3F63-3038-4D15-8425-A2E3E48A078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37B4874-2009-4885-BB4A-CFE8EEA61CC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14BA1B1-F0CB-2005-62DD-CE943F1B7F4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65D39DD-310E-EA0D-A8BD-43CE7CE12C7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5E6D51A-C3DF-4C65-AE8C-A9EFFD42A00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A2AF087-FEB8-48C0-8AC4-04A7CD4B58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B46FDFE3-828A-4288-AC08-ED0F843A53D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4277B42F-2FE7-48D8-B390-336D06CB9E1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9C0DB7A-C116-49FA-9FA7-23E72BCC60A5}"/>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674B1A36-5499-4374-8DC8-C423F19020A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61F8365-4F6B-49BE-8CDB-082415A4286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8FA6200D-3142-4331-B0C5-D04C2BA7521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B1F73AB5-8440-4634-9FC1-B8A2F9A9DE3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BD2657CE-C67C-4AE2-BF23-A92D0EC72F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E92E39D-89B3-4353-B338-3B46852075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B46371A-98FC-4497-8F17-89C91783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112AC57-1C5A-4512-A984-7940C811D6C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39586CD-6D5C-4D51-B315-39CE0330D1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1C43EC90-117A-4BDC-9BD1-988BF177941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1B2E1C38-A6F8-496D-83E1-D3C9D870FCD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8257DEF-8086-3723-8526-5000CEB9FE2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1F5FA7D-C68C-919E-A113-868EF288C5A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21FF448-D9D3-4D63-800F-575EC98B7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A80EAA6-B28C-4A7B-B3AE-ED95EAA5BFA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BC9F0D2-C58B-4EDA-B289-8C6E456819A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2D23681-3844-4FFF-B9E2-1F434B1AEA5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43AC97E-925E-4D72-B62A-729989AE669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EC0D4F7-3D2C-49F1-ABF0-CD3FB798442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27905366-CACA-42B4-B412-EE79069B855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A814718-72E4-4D71-A483-E21D5F34383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5F2A479B-2906-43C6-A932-35639E6D669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5E3B1D2-BE0A-4825-A93C-03BD451C032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9EAFBC6-1B1E-49B9-B696-C87743618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C037B345-FE86-4059-9196-4205974B9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BFD29009-9623-400F-8DEE-685075F66A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BB59E42B-8B0D-46EE-A487-843DE8C32C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BEFECB7D-8783-42BD-9874-D20CE23D284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1A07E37-84D2-AA7F-0242-1ABA44CDE30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C8ADF5E3-601A-7089-47D6-82A4AE3F06F8}"/>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803A800C-F5D7-4CF5-856D-BE9DD7BD835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2DD2DC08-D45F-4A33-98A6-7826FD2CD06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4A83284-BC43-448C-B62A-0FEDA50B00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D9C0AAE6-BD8D-487F-ACEB-4EBFB8BC891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32EA5834-9F7D-4EE0-9C61-83809A8CD6F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32E99456-4A65-4D99-9A62-36F1702196DB}"/>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41E48463-6347-4042-99CF-0D47AB01851A}"/>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155ED5BA-0564-4DCB-BB9A-D2D404A5B5BA}"/>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7923D9D3-E8B7-43DB-8EA7-320F99E62A9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C75A5D92-2BCF-49C6-A9F7-7315DEE624D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72F361C7-D737-4534-9A55-BDE92DA3D4D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F3D498D3-A2DB-4AEA-B5A7-49594C4F0E31}"/>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AF6DD24F-7A40-DBF3-8E98-EA68B26722D8}"/>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DE4F6738-58B5-29D3-E701-75E6BCC915F8}"/>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73AC8C6-6B86-8713-F170-6269C8F8DE30}"/>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BBD5D50F-50EA-DA74-40EC-5578F4F028C7}"/>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C591842-1AE7-43BB-81DD-C61AD6DB358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8443C40-51D5-4E7B-94CF-20893B5F049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FD548A7-62B3-4085-92D2-4B7BC9E041B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F43631F9-BBDE-4006-B04F-819888A8054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F627FD2-2FC1-4915-A62B-4C651D81237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D684034-14E6-4AA0-808B-30E1376573B6}"/>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FC9656C-FEEF-41F8-A145-826FC6870F2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7699BFA-30B0-4989-9FBD-6FDED2855E6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14C7BC10-40DA-4696-8A55-86EFCB8FACE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C15B07D5-7AFD-4C2E-9D42-9B718D480E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8044D2AF-3089-4349-B78F-1489022D7C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F18E08DE-43A6-49A5-A21D-53FCB063C3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404C042-4AF0-44E3-B073-FD5E0C660E7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56C06B2A-E301-4612-8399-5C08D3DA1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285DAC31-0B75-43D2-8DA0-F97DE842CD8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B3DB06B-1DBD-D856-1C5A-2C9DB390659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CE99A8A6-AEFB-9C7E-442F-8522F6D8D25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3B6B22E-3108-4263-9020-F97E3DD86BE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BA1E35CD-1624-4D7B-A02B-324A6C3475BD}"/>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58DD465-E74A-4637-A1D2-4EA54FEF101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16EABEE9-75D6-4ACD-ABD5-B26425D6B3FA}"/>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EEB40541-6436-489B-BBD7-BF6A4A6061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AF548FE6-4805-4FA7-93D0-0C58AA53426D}"/>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F4CCE1B7-DC7B-47B7-8447-85EDF4064727}"/>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39ECE07-8970-4921-BC22-00FA7E10F450}"/>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3548E2A0-9C26-4100-B1B3-37529257D02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0CE659D9-5FAC-457A-B2BC-1B1DAA74EFE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9DEE0D9-C9B4-4296-ADC3-BC9EAB12EED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0365ECDF-F4EB-44EB-AD87-1BC3A84347D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EB21D3F4-8CD4-4EA4-8F21-42B1D93D366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870E210D-E7C1-496D-AD37-CE4EC985AFE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46E58B25-B77C-4460-B95C-EA3BD830DB0A}"/>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46214A76-2A2A-48FA-8B68-F6839C5B6DA6}"/>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CA5AE2B5-F491-4406-9907-E5D1B5EC024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AEBA956C-B61D-4DE1-99A5-03051B216427}"/>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46B474C0-3742-4BD2-995C-76B0F2AF682A}"/>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E0C69422-38F9-44E5-BC3C-53BB6DFD7AA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C76B7CA4-33DC-4C4E-988C-400D01260743}"/>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6F7C86F7-E206-4D01-8AA1-988560E89F0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AD9BD0B7-DDC8-4FD8-8921-5FEE8CED23EF}"/>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5C39063D-9EFB-4BB2-8E04-DE904442F211}"/>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4B4A0792-27BF-4EF1-AD8E-5D24E0F7706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C18A2AAE-E445-490D-A78C-C8BA263297B2}"/>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C0BB74A1-B4EF-4874-9661-BE02585453A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689F3F42-8F6E-473A-99C7-8A5BC5D00ED9}"/>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E1591650-CE9D-4BBA-98FC-C9BBD41B53E1}"/>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8B478F8A-624F-4519-BA24-F6F5A2075D58}"/>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3AAC717A-0837-495E-A3CF-4426D18F939D}"/>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7A6ED48-72B2-4C1D-A488-C180804AC73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D4B85F14-BDC6-4CCC-AE76-5CBC5BEC7D9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51F53BF5-5227-4307-9CF3-AC6F713635DD}"/>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4629739-C154-45CB-80C4-3D0F95BBB4AF}"/>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C09B697A-5958-4728-8AA7-FA04C8BF43DB}"/>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D18A9AE5-E38A-43B9-8791-F5D3F584A39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B1AEF89-4B0F-46B9-9E18-7519262D7B6B}"/>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6A8172CF-D529-4892-B311-04A4AE1D3D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632BFAA3-D6DD-4DBE-AAB8-169090C8710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873A777D-BF4D-4CB2-B277-B7A0EB71100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1CF9628-8954-4CBA-8644-2A811D8DC5DE}"/>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97C54818-F35D-4FF8-94EB-816D979DD28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1973DAD6-78DB-45E1-91DB-61D4641A519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3B24520-15F3-4F32-9ACE-2DB91F1A232C}"/>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873E7E6-C758-4E63-8186-C2C09922C6BC}"/>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BF43142C-EB91-43BD-A96F-B78A4C1522A8}"/>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D246362D-9821-4A25-BD7F-D80366CF57B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2C3762A-1597-4574-9CA3-BB6BB8DC382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F83D4F9-4093-4B26-B1F8-455EBBBD496A}"/>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1E70A35-58C7-46F0-B85C-38270C2C319A}"/>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8C3075F-4736-424B-BB3E-B7B35B7E544C}"/>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2A22A90-BB85-4C6C-9C63-DC7712FF0A23}"/>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C7BF701-DF0C-4E78-A779-53B8EEC3E71E}"/>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FC68F30-92F0-4A74-AAA9-0CBD24449DA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EA405EFD-90C6-4565-8E6F-198B8519DBF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14E28D9-6A4A-45D9-84C5-9FDA621B08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BD000D5F-5505-4BD2-9B86-D778EF60D8E0}"/>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DDADBFEE-3991-4CFF-95BA-6501BF5B330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29D8C5E-A050-4BE5-B6CB-874900BA325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1E766162-4591-D746-1D05-D0A932F40E54}"/>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176BB6F-B283-1FD6-F9D1-91BB47678BB2}"/>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BA8A1328-D8FE-07FD-3AEE-E9399CD6B31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EF32460-A3A4-B161-D019-08EB2C4CD60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3882925D-6478-BCA2-78FC-62158D7AF8E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AB0B090-3377-9293-2463-6A3DFBF10AB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296F8EA3-C21E-61BF-1DE4-E19B0893269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3E645BA5-08DA-B38E-9D8E-AF5F45DD9DF4}"/>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CA06FEA-1A65-48BA-8912-1451A6DD3EE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F9373B5-AB4D-3670-2AB4-E1975472FCA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E455181-8978-D2B4-CDDE-02B456213CF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A9E985ED-136E-DEF8-4446-7A6ED8BA3FD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5C4539C-9DE5-F919-F99A-BF1DE1C26A8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90C78FD-6552-CE16-68BC-813F53EEE4D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E63BC2F2-E3D9-C85C-9D48-D39D05630E0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7EA640E3-8CB4-8885-F941-751687A2268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89CB6771-615A-D399-5F52-EC8E493FE4E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8F70EEE7-EC5E-FE3C-FB05-A4D4DDCC36E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CB4DEB1-E1A9-52EA-005C-FC3C7644721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2088FC2-EEB9-4424-9B52-76818BC7E5D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64D85CF-CAEA-4D50-991C-F1BF13D3873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1BC4ADB-9F23-47AD-904A-BE16C226F56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ACA15A43-C73E-4E0A-9755-DF913F079C8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B08780E7-11F2-4B23-BCC0-1117580413F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3FC7B0D-39D1-4038-9D67-FCCCF9123D0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60CEA156-3ECF-463E-8F14-3DC42959E7D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E3553BE1-1809-4B60-81F1-95D1C9DF939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2AE4D5E-C2CC-443E-9848-D4582FAC3D2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64AEF06-8990-8189-3525-2CFCFE747B4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746CB77-327B-CB56-1C7E-F97AACBE6D8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C982EEF-1F76-F24D-215A-0633505F0D6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CCCACD65-BEE0-8C09-8B1B-9EC44E6F185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B389896-8484-E28B-3F74-7657EB311824}"/>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74809BCA-EF40-F953-2554-D74C38FF3CD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E2992E1-E8AA-1091-4135-B97CAA51386F}"/>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AAA35152-AFD8-4EA4-94FE-ABECEDC3702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A0E47A1D-B0BB-4AF2-BEAA-960FE7DB84D6}"/>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AD25049-C9D6-4986-B1B0-87CD948229E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5AA79CD9-CAB7-4ED7-B7F4-5D10A98B34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1041B64D-660A-4A40-883B-A978EE0951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B1B0AEF5-9E6D-41C2-96BA-7C10884DDA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AD151B65-7D40-49CD-8DF4-5E6403058DA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21CAB48E-EDAA-473F-B27E-C36852B8F85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15E58A14-C130-4587-82C0-6E78DC45B4A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D4456546-92E2-4DD2-9BDE-30155FFEE84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93C5235E-7AA5-4CAD-BBA2-8E79C5705DD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2521A3CB-F05E-4F3F-B98B-B5C5614E75D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970720C-97E8-465C-8BA7-D0486E7F039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00613CF9-1E9B-4DCA-A89B-528A7BA3ECD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ABF54FB-6B0B-48E0-AC29-8C2AFFEF9E3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50A2FB3D-9A42-42E9-B7E9-8E7282805CA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08372588-CCE9-48A5-BCD5-094A95AA8FD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7F27A28D-E4C8-4591-9A74-E48A687CEBA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C6D3F57-440B-4897-8D54-6E0B7E71CF3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D1ABD36A-A644-4A13-BF1C-476DBDF509B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21801A8-0494-4A27-A6C5-C5E54EC3465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104598BE-5C18-4EC0-BEA0-6EFDD533725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9E0B6FAF-EE85-4F7D-9357-AC7DF9D5173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E36C4D07-F508-4722-B110-01FB3836149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AB04599-66DC-4AF3-B16D-E5B583F3D8B1}"/>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499FC38A-7A88-4F53-B2F7-F28DDC717BF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A3AE9D2F5E9411F1.xlsx" TargetMode="External"/><Relationship Id="rId1" Type="http://schemas.openxmlformats.org/officeDocument/2006/relationships/externalLinkPath" Target="file:///C:\Users\1340386\AppData\Local\Temp\IWBA3AE9D2F5E9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3.3472605140740317</v>
          </cell>
          <cell r="Y16">
            <v>3.3403414797455642</v>
          </cell>
          <cell r="AB16">
            <v>100.2071355389987</v>
          </cell>
          <cell r="AC16">
            <v>100</v>
          </cell>
          <cell r="AD16">
            <v>100</v>
          </cell>
          <cell r="AE16">
            <v>100</v>
          </cell>
          <cell r="AF16">
            <v>100</v>
          </cell>
          <cell r="AG16">
            <v>100</v>
          </cell>
          <cell r="AH16">
            <v>100</v>
          </cell>
        </row>
        <row r="17">
          <cell r="W17" t="str">
            <v>2. Established Affluence</v>
          </cell>
          <cell r="X17">
            <v>16.479549782565446</v>
          </cell>
          <cell r="Y17">
            <v>15.897422162705055</v>
          </cell>
          <cell r="AB17">
            <v>100</v>
          </cell>
          <cell r="AC17">
            <v>103.66177367564691</v>
          </cell>
          <cell r="AD17">
            <v>100</v>
          </cell>
          <cell r="AE17">
            <v>100</v>
          </cell>
          <cell r="AF17">
            <v>100</v>
          </cell>
          <cell r="AG17">
            <v>100</v>
          </cell>
          <cell r="AH17">
            <v>100</v>
          </cell>
        </row>
        <row r="18">
          <cell r="W18" t="str">
            <v>3. Thriving Neighbourhoods</v>
          </cell>
          <cell r="X18">
            <v>22.689935480203509</v>
          </cell>
          <cell r="Y18">
            <v>23.117777033813191</v>
          </cell>
          <cell r="AB18">
            <v>100</v>
          </cell>
          <cell r="AC18">
            <v>100</v>
          </cell>
          <cell r="AD18">
            <v>98.149296305678959</v>
          </cell>
          <cell r="AE18">
            <v>100</v>
          </cell>
          <cell r="AF18">
            <v>100</v>
          </cell>
          <cell r="AG18">
            <v>100</v>
          </cell>
          <cell r="AH18">
            <v>100</v>
          </cell>
        </row>
        <row r="19">
          <cell r="W19" t="str">
            <v>4. Steadfast Communities</v>
          </cell>
          <cell r="X19">
            <v>22.030526106358185</v>
          </cell>
          <cell r="Y19">
            <v>26.087981252092401</v>
          </cell>
          <cell r="AB19">
            <v>100</v>
          </cell>
          <cell r="AC19">
            <v>100</v>
          </cell>
          <cell r="AD19">
            <v>100</v>
          </cell>
          <cell r="AE19">
            <v>84.447032882589241</v>
          </cell>
          <cell r="AF19">
            <v>100</v>
          </cell>
          <cell r="AG19">
            <v>100</v>
          </cell>
          <cell r="AH19">
            <v>100</v>
          </cell>
        </row>
        <row r="20">
          <cell r="W20" t="str">
            <v>5. Stretched Society</v>
          </cell>
          <cell r="X20">
            <v>20.453059716340277</v>
          </cell>
          <cell r="Y20">
            <v>19.522731837964514</v>
          </cell>
          <cell r="AB20">
            <v>100</v>
          </cell>
          <cell r="AC20">
            <v>100</v>
          </cell>
          <cell r="AD20">
            <v>100</v>
          </cell>
          <cell r="AE20">
            <v>100</v>
          </cell>
          <cell r="AF20">
            <v>104.76535705196042</v>
          </cell>
          <cell r="AG20">
            <v>100</v>
          </cell>
          <cell r="AH20">
            <v>100</v>
          </cell>
        </row>
        <row r="21">
          <cell r="W21" t="str">
            <v>6. Low Income Living</v>
          </cell>
          <cell r="X21">
            <v>11.597457105230745</v>
          </cell>
          <cell r="Y21">
            <v>10.518915299631736</v>
          </cell>
          <cell r="AB21">
            <v>100</v>
          </cell>
          <cell r="AC21">
            <v>100</v>
          </cell>
          <cell r="AD21">
            <v>100</v>
          </cell>
          <cell r="AE21">
            <v>100</v>
          </cell>
          <cell r="AF21">
            <v>100</v>
          </cell>
          <cell r="AG21">
            <v>110.25335573941516</v>
          </cell>
          <cell r="AH21">
            <v>100</v>
          </cell>
        </row>
        <row r="22">
          <cell r="W22" t="str">
            <v>7. Not Private Households</v>
          </cell>
          <cell r="X22">
            <v>3.4022112952278092</v>
          </cell>
          <cell r="Y22">
            <v>1.5148309340475392</v>
          </cell>
          <cell r="AB22">
            <v>100</v>
          </cell>
          <cell r="AC22">
            <v>100</v>
          </cell>
          <cell r="AD22">
            <v>100</v>
          </cell>
          <cell r="AE22">
            <v>100</v>
          </cell>
          <cell r="AF22">
            <v>100</v>
          </cell>
          <cell r="AG22">
            <v>100</v>
          </cell>
          <cell r="AH22">
            <v>224.59346576302747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3.6002235928336603E-2</v>
          </cell>
          <cell r="Z17">
            <v>1.0177435554067627E-2</v>
          </cell>
          <cell r="AB17">
            <v>100</v>
          </cell>
          <cell r="AC17">
            <v>353.7456536774389</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3.3112582781456954</v>
          </cell>
          <cell r="Z18">
            <v>3.3301640441914961</v>
          </cell>
          <cell r="AB18">
            <v>100</v>
          </cell>
          <cell r="AC18">
            <v>100</v>
          </cell>
          <cell r="AD18">
            <v>99.43228724486481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16.434073274024385</v>
          </cell>
          <cell r="Z19">
            <v>15.884566454636758</v>
          </cell>
          <cell r="AB19">
            <v>100</v>
          </cell>
          <cell r="AC19">
            <v>100</v>
          </cell>
          <cell r="AD19">
            <v>100</v>
          </cell>
          <cell r="AE19">
            <v>103.45937562071279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4.5476508541056761E-2</v>
          </cell>
          <cell r="Z20">
            <v>1.2855708068295947E-2</v>
          </cell>
          <cell r="AB20">
            <v>100</v>
          </cell>
          <cell r="AC20">
            <v>100</v>
          </cell>
          <cell r="AD20">
            <v>100</v>
          </cell>
          <cell r="AE20">
            <v>100</v>
          </cell>
          <cell r="AF20">
            <v>353.74565367743895</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6.511667566722565</v>
          </cell>
          <cell r="Z21">
            <v>12.073116839638432</v>
          </cell>
          <cell r="AB21">
            <v>100</v>
          </cell>
          <cell r="AC21">
            <v>100</v>
          </cell>
          <cell r="AD21">
            <v>100</v>
          </cell>
          <cell r="AE21">
            <v>100</v>
          </cell>
          <cell r="AF21">
            <v>100</v>
          </cell>
          <cell r="AG21">
            <v>53.935265045588487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9.7783967635884768</v>
          </cell>
          <cell r="Z22">
            <v>6.3057248074991632</v>
          </cell>
          <cell r="AB22">
            <v>100</v>
          </cell>
          <cell r="AC22">
            <v>100</v>
          </cell>
          <cell r="AD22">
            <v>100</v>
          </cell>
          <cell r="AE22">
            <v>100</v>
          </cell>
          <cell r="AF22">
            <v>100</v>
          </cell>
          <cell r="AG22">
            <v>100</v>
          </cell>
          <cell r="AH22">
            <v>155.07173341848656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2.4254137888563605</v>
          </cell>
          <cell r="Z24">
            <v>0.77134248409775696</v>
          </cell>
          <cell r="AB24">
            <v>100</v>
          </cell>
          <cell r="AC24">
            <v>100</v>
          </cell>
          <cell r="AD24">
            <v>100</v>
          </cell>
          <cell r="AE24">
            <v>100</v>
          </cell>
          <cell r="AF24">
            <v>100</v>
          </cell>
          <cell r="AG24">
            <v>100</v>
          </cell>
          <cell r="AH24">
            <v>100</v>
          </cell>
          <cell r="AI24">
            <v>100</v>
          </cell>
          <cell r="AJ24">
            <v>314.44058104661235</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3.9744573610361065</v>
          </cell>
          <cell r="Z25">
            <v>3.9675929025778371</v>
          </cell>
          <cell r="AB25">
            <v>100</v>
          </cell>
          <cell r="AC25">
            <v>100</v>
          </cell>
          <cell r="AD25">
            <v>100</v>
          </cell>
          <cell r="AE25">
            <v>100</v>
          </cell>
          <cell r="AF25">
            <v>100</v>
          </cell>
          <cell r="AG25">
            <v>100</v>
          </cell>
          <cell r="AH25">
            <v>100</v>
          </cell>
          <cell r="AI25">
            <v>100</v>
          </cell>
          <cell r="AJ25">
            <v>100</v>
          </cell>
          <cell r="AK25">
            <v>100.17301317516242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6.7494718093018404</v>
          </cell>
          <cell r="Z26">
            <v>9.4709072648141941</v>
          </cell>
          <cell r="AB26">
            <v>100</v>
          </cell>
          <cell r="AC26">
            <v>100</v>
          </cell>
          <cell r="AD26">
            <v>100</v>
          </cell>
          <cell r="AE26">
            <v>100</v>
          </cell>
          <cell r="AF26">
            <v>100</v>
          </cell>
          <cell r="AG26">
            <v>100</v>
          </cell>
          <cell r="AH26">
            <v>100</v>
          </cell>
          <cell r="AI26">
            <v>100</v>
          </cell>
          <cell r="AJ26">
            <v>100</v>
          </cell>
          <cell r="AK26">
            <v>100</v>
          </cell>
          <cell r="AL26">
            <v>71.265314088515211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7.2421339851632887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72.45724099548066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6.290917014846185</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223.89392244954669</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1.7480032970468691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45.852236267730419</v>
          </cell>
          <cell r="AQ30">
            <v>100</v>
          </cell>
          <cell r="AR30">
            <v>100</v>
          </cell>
          <cell r="AS30">
            <v>100</v>
          </cell>
          <cell r="AT30">
            <v>100</v>
          </cell>
          <cell r="AU30">
            <v>100</v>
          </cell>
          <cell r="AV30">
            <v>100</v>
          </cell>
          <cell r="AW30">
            <v>100</v>
          </cell>
        </row>
        <row r="31">
          <cell r="X31" t="str">
            <v>5.P. Tenant Living</v>
          </cell>
          <cell r="Y31">
            <v>11.047949293692977</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273.32547492264882</v>
          </cell>
          <cell r="AR31">
            <v>100</v>
          </cell>
          <cell r="AS31">
            <v>100</v>
          </cell>
          <cell r="AT31">
            <v>100</v>
          </cell>
          <cell r="AU31">
            <v>100</v>
          </cell>
          <cell r="AV31">
            <v>100</v>
          </cell>
          <cell r="AW31">
            <v>100</v>
          </cell>
        </row>
        <row r="32">
          <cell r="X32" t="str">
            <v>5.Q. Limited Budgets</v>
          </cell>
          <cell r="Y32">
            <v>4.433959582753034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59.008043171172439</v>
          </cell>
          <cell r="AS32">
            <v>100</v>
          </cell>
          <cell r="AT32">
            <v>100</v>
          </cell>
          <cell r="AU32">
            <v>100</v>
          </cell>
          <cell r="AV32">
            <v>100</v>
          </cell>
          <cell r="AW32">
            <v>100</v>
          </cell>
        </row>
        <row r="33">
          <cell r="X33" t="str">
            <v>5.R. Hard-Up Households</v>
          </cell>
          <cell r="Y33">
            <v>4.9711508398942676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62.400519241738863</v>
          </cell>
          <cell r="AT33">
            <v>100</v>
          </cell>
          <cell r="AU33">
            <v>100</v>
          </cell>
          <cell r="AV33">
            <v>100</v>
          </cell>
          <cell r="AW33">
            <v>100</v>
          </cell>
        </row>
        <row r="34">
          <cell r="X34" t="str">
            <v>6.S. Cash-Strapped Families</v>
          </cell>
          <cell r="Y34">
            <v>5.4856038427649718</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96.598940470328316</v>
          </cell>
          <cell r="AU34">
            <v>100</v>
          </cell>
          <cell r="AV34">
            <v>100</v>
          </cell>
          <cell r="AW34">
            <v>100</v>
          </cell>
        </row>
        <row r="35">
          <cell r="X35" t="str">
            <v>6.T. Constrained Pensioners</v>
          </cell>
          <cell r="Y35">
            <v>2.2198220731603331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88.351568763057173</v>
          </cell>
          <cell r="AV35">
            <v>100</v>
          </cell>
          <cell r="AW35">
            <v>100</v>
          </cell>
        </row>
        <row r="36">
          <cell r="X36" t="str">
            <v>6.U. Challenging Circumstances</v>
          </cell>
          <cell r="Y36">
            <v>3.8920311893054409</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167.20597690794145</v>
          </cell>
          <cell r="AW36">
            <v>100</v>
          </cell>
        </row>
        <row r="37">
          <cell r="X37" t="str">
            <v>7.V. Not Private Households</v>
          </cell>
          <cell r="Y37">
            <v>3.4022112952278092</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224.59346576302747</v>
          </cell>
        </row>
      </sheetData>
      <sheetData sheetId="3">
        <row r="16">
          <cell r="X16" t="str">
            <v>1.A. Exclusive Addresses</v>
          </cell>
          <cell r="Y16">
            <v>0</v>
          </cell>
          <cell r="Z16">
            <v>0</v>
          </cell>
        </row>
        <row r="17">
          <cell r="X17" t="str">
            <v>1.B. Flourishing Capital</v>
          </cell>
          <cell r="Y17">
            <v>3.6002235928336603E-2</v>
          </cell>
          <cell r="Z17">
            <v>1.0177435554067627E-2</v>
          </cell>
        </row>
        <row r="18">
          <cell r="X18" t="str">
            <v>1.C. Upmarket Families</v>
          </cell>
          <cell r="Y18">
            <v>3.3112582781456954</v>
          </cell>
          <cell r="Z18">
            <v>3.3301640441914961</v>
          </cell>
        </row>
        <row r="19">
          <cell r="X19" t="str">
            <v>2.D. Commuter-Belt Wealth</v>
          </cell>
          <cell r="Y19">
            <v>16.434073274024385</v>
          </cell>
          <cell r="Z19">
            <v>15.884566454636758</v>
          </cell>
        </row>
        <row r="20">
          <cell r="X20" t="str">
            <v xml:space="preserve">2.E. Prosperous Professionals </v>
          </cell>
          <cell r="Y20">
            <v>4.5476508541056761E-2</v>
          </cell>
          <cell r="Z20">
            <v>1.2855708068295947E-2</v>
          </cell>
        </row>
        <row r="21">
          <cell r="X21" t="str">
            <v xml:space="preserve">3.F. Mature Success </v>
          </cell>
          <cell r="Y21">
            <v>6.511667566722565</v>
          </cell>
          <cell r="Z21">
            <v>12.073116839638432</v>
          </cell>
        </row>
        <row r="22">
          <cell r="X22" t="str">
            <v>3.G. Settled Suburbia</v>
          </cell>
          <cell r="Y22">
            <v>9.7783967635884768</v>
          </cell>
          <cell r="Z22">
            <v>6.3057248074991632</v>
          </cell>
        </row>
        <row r="23">
          <cell r="X23" t="str">
            <v>3.H. Metropolitan Surroundings</v>
          </cell>
          <cell r="Y23">
            <v>0</v>
          </cell>
          <cell r="Z23">
            <v>0</v>
          </cell>
        </row>
        <row r="24">
          <cell r="X24" t="str">
            <v>3.I. Up-and-Coming Urbanites</v>
          </cell>
          <cell r="Y24">
            <v>2.4254137888563605</v>
          </cell>
          <cell r="Z24">
            <v>0.77134248409775696</v>
          </cell>
        </row>
        <row r="25">
          <cell r="X25" t="str">
            <v>3.J. Aspiring Communities</v>
          </cell>
          <cell r="Y25">
            <v>3.9744573610361065</v>
          </cell>
          <cell r="Z25">
            <v>3.9675929025778371</v>
          </cell>
        </row>
        <row r="26">
          <cell r="X26" t="str">
            <v>4.K. Semi-Rural Maturity</v>
          </cell>
          <cell r="Y26">
            <v>6.7494718093018404</v>
          </cell>
          <cell r="Z26">
            <v>9.4709072648141941</v>
          </cell>
        </row>
        <row r="27">
          <cell r="X27" t="str">
            <v>4.L. Traditional Homeowners</v>
          </cell>
          <cell r="Y27">
            <v>7.2421339851632887</v>
          </cell>
          <cell r="Z27">
            <v>9.995045195848677</v>
          </cell>
        </row>
        <row r="28">
          <cell r="X28" t="str">
            <v>4.M. Family Renters</v>
          </cell>
          <cell r="Y28">
            <v>6.290917014846185</v>
          </cell>
          <cell r="Z28">
            <v>2.8097756946769334</v>
          </cell>
        </row>
        <row r="29">
          <cell r="X29" t="str">
            <v>4.N. Urban Diversity</v>
          </cell>
          <cell r="Y29">
            <v>0</v>
          </cell>
          <cell r="Z29">
            <v>0</v>
          </cell>
        </row>
        <row r="30">
          <cell r="X30" t="str">
            <v>4.O. Stable Seniors</v>
          </cell>
          <cell r="Y30">
            <v>1.7480032970468691</v>
          </cell>
          <cell r="Z30">
            <v>3.8122530967525945</v>
          </cell>
        </row>
        <row r="31">
          <cell r="X31" t="str">
            <v>5.P. Tenant Living</v>
          </cell>
          <cell r="Y31">
            <v>11.047949293692977</v>
          </cell>
          <cell r="Z31">
            <v>4.0420488784733841</v>
          </cell>
        </row>
        <row r="32">
          <cell r="X32" t="str">
            <v>5.Q. Limited Budgets</v>
          </cell>
          <cell r="Y32">
            <v>4.433959582753034</v>
          </cell>
          <cell r="Z32">
            <v>7.5141613659189828</v>
          </cell>
        </row>
        <row r="33">
          <cell r="X33" t="str">
            <v>5.R. Hard-Up Households</v>
          </cell>
          <cell r="Y33">
            <v>4.9711508398942676</v>
          </cell>
          <cell r="Z33">
            <v>7.9665215935721454</v>
          </cell>
        </row>
        <row r="34">
          <cell r="X34" t="str">
            <v>6.S. Cash-Strapped Families</v>
          </cell>
          <cell r="Y34">
            <v>5.4856038427649718</v>
          </cell>
          <cell r="Z34">
            <v>5.6787412119183127</v>
          </cell>
        </row>
        <row r="35">
          <cell r="X35" t="str">
            <v>6.T. Constrained Pensioners</v>
          </cell>
          <cell r="Y35">
            <v>2.2198220731603331</v>
          </cell>
          <cell r="Z35">
            <v>2.5124874455975896</v>
          </cell>
        </row>
        <row r="36">
          <cell r="X36" t="str">
            <v>6.U. Challenging Circumstances</v>
          </cell>
          <cell r="Y36">
            <v>3.8920311893054409</v>
          </cell>
          <cell r="Z36">
            <v>2.3276866421158351</v>
          </cell>
        </row>
        <row r="37">
          <cell r="X37" t="str">
            <v>7.V. Not Private Households</v>
          </cell>
          <cell r="Y37">
            <v>3.4022112952278092</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353.74565367743895</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353.74565367743895</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99.43228724486481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39.305072630826551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255.46714625376649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30.329510248379325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72.590439133330818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353.74565367743901</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353.7456536774389</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17.995942026438737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64.900198235932407</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69.349417717339634</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86.529281891523866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94.332174313983714</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155.22691880199321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353.74565367743895</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307.82329701343059</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57.992708520859672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211.8988743210669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76.758044302681171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72.849662794011167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11.361379043565643</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15.98375129577013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209.1326506017563</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300</v>
          </cell>
          <cell r="Y18">
            <v>3.6002235928336603E-2</v>
          </cell>
        </row>
        <row r="19">
          <cell r="W19" t="str">
            <v>1.C</v>
          </cell>
          <cell r="X19">
            <v>99.43228724486481</v>
          </cell>
          <cell r="Y19">
            <v>3.3112582781456954</v>
          </cell>
        </row>
        <row r="20">
          <cell r="W20" t="str">
            <v>2.D</v>
          </cell>
          <cell r="X20">
            <v>103.45937562071279</v>
          </cell>
          <cell r="Y20">
            <v>16.434073274024385</v>
          </cell>
        </row>
        <row r="21">
          <cell r="W21" t="str">
            <v>2.E</v>
          </cell>
          <cell r="X21">
            <v>300</v>
          </cell>
          <cell r="Y21">
            <v>4.5476508541056761E-2</v>
          </cell>
        </row>
        <row r="22">
          <cell r="W22" t="str">
            <v>3.F</v>
          </cell>
          <cell r="X22">
            <v>53.935265045588487</v>
          </cell>
          <cell r="Y22">
            <v>6.511667566722565</v>
          </cell>
        </row>
        <row r="23">
          <cell r="W23" t="str">
            <v>3.G</v>
          </cell>
          <cell r="X23">
            <v>155.07173341848656</v>
          </cell>
          <cell r="Y23">
            <v>9.7783967635884768</v>
          </cell>
        </row>
        <row r="24">
          <cell r="W24" t="str">
            <v>3.H</v>
          </cell>
          <cell r="X24">
            <v>0</v>
          </cell>
          <cell r="Y24">
            <v>0</v>
          </cell>
        </row>
        <row r="25">
          <cell r="W25" t="str">
            <v>3.I</v>
          </cell>
          <cell r="X25">
            <v>300</v>
          </cell>
          <cell r="Y25">
            <v>2.4254137888563605</v>
          </cell>
        </row>
        <row r="26">
          <cell r="W26" t="str">
            <v>3.J</v>
          </cell>
          <cell r="X26">
            <v>100.17301317516242</v>
          </cell>
          <cell r="Y26">
            <v>3.9744573610361065</v>
          </cell>
        </row>
        <row r="27">
          <cell r="W27" t="str">
            <v>4.K</v>
          </cell>
          <cell r="X27">
            <v>71.265314088515211</v>
          </cell>
          <cell r="Y27">
            <v>6.7494718093018404</v>
          </cell>
        </row>
        <row r="28">
          <cell r="W28" t="str">
            <v>4.L</v>
          </cell>
          <cell r="X28">
            <v>72.45724099548066</v>
          </cell>
          <cell r="Y28">
            <v>7.2421339851632887</v>
          </cell>
        </row>
        <row r="29">
          <cell r="W29" t="str">
            <v>4.M</v>
          </cell>
          <cell r="X29">
            <v>223.89392244954669</v>
          </cell>
          <cell r="Y29">
            <v>6.290917014846185</v>
          </cell>
        </row>
        <row r="30">
          <cell r="W30" t="str">
            <v>4.N</v>
          </cell>
          <cell r="X30">
            <v>0</v>
          </cell>
          <cell r="Y30">
            <v>0</v>
          </cell>
        </row>
        <row r="31">
          <cell r="W31" t="str">
            <v>4.O</v>
          </cell>
          <cell r="X31">
            <v>45.852236267730419</v>
          </cell>
          <cell r="Y31">
            <v>1.7480032970468691</v>
          </cell>
        </row>
        <row r="32">
          <cell r="W32" t="str">
            <v>5.P</v>
          </cell>
          <cell r="X32">
            <v>273.32547492264882</v>
          </cell>
          <cell r="Y32">
            <v>11.047949293692977</v>
          </cell>
        </row>
        <row r="33">
          <cell r="W33" t="str">
            <v>5.Q</v>
          </cell>
          <cell r="X33">
            <v>59.008043171172439</v>
          </cell>
          <cell r="Y33">
            <v>4.433959582753034</v>
          </cell>
        </row>
        <row r="34">
          <cell r="W34" t="str">
            <v>5.R</v>
          </cell>
          <cell r="X34">
            <v>62.400519241738863</v>
          </cell>
          <cell r="Y34">
            <v>4.9711508398942676</v>
          </cell>
        </row>
        <row r="35">
          <cell r="W35" t="str">
            <v>6.S</v>
          </cell>
          <cell r="X35">
            <v>96.598940470328316</v>
          </cell>
          <cell r="Y35">
            <v>5.4856038427649718</v>
          </cell>
        </row>
        <row r="36">
          <cell r="W36" t="str">
            <v>6.T</v>
          </cell>
          <cell r="X36">
            <v>88.351568763057173</v>
          </cell>
          <cell r="Y36">
            <v>2.2198220731603331</v>
          </cell>
        </row>
        <row r="37">
          <cell r="W37" t="str">
            <v>6.U</v>
          </cell>
          <cell r="X37">
            <v>167.20597690794145</v>
          </cell>
          <cell r="Y37">
            <v>3.8920311893054409</v>
          </cell>
        </row>
        <row r="38">
          <cell r="W38" t="str">
            <v>7.V</v>
          </cell>
          <cell r="X38">
            <v>224.59346576302747</v>
          </cell>
          <cell r="Y38">
            <v>3.4022112952278092</v>
          </cell>
        </row>
      </sheetData>
      <sheetData sheetId="6">
        <row r="20">
          <cell r="Z20">
            <v>100</v>
          </cell>
        </row>
        <row r="21">
          <cell r="Z21">
            <v>100.24049272573625</v>
          </cell>
        </row>
        <row r="22">
          <cell r="Z22">
            <v>97.601035463716272</v>
          </cell>
        </row>
        <row r="23">
          <cell r="Z23">
            <v>118.18660591216172</v>
          </cell>
        </row>
        <row r="24">
          <cell r="Z24">
            <v>108.80259133713153</v>
          </cell>
        </row>
        <row r="25">
          <cell r="Z25">
            <v>101.48194146168849</v>
          </cell>
        </row>
        <row r="26">
          <cell r="Z26">
            <v>95.450252457535569</v>
          </cell>
        </row>
        <row r="27">
          <cell r="Z27">
            <v>92.44018965361937</v>
          </cell>
        </row>
        <row r="28">
          <cell r="Z28">
            <v>94.041522679609329</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4.8081433510076627E-2</v>
          </cell>
        </row>
        <row r="3">
          <cell r="D3" t="str">
            <v>Age 5 - 17</v>
          </cell>
          <cell r="F3">
            <v>0.15016140536167985</v>
          </cell>
          <cell r="G3">
            <v>0.1465590864998679</v>
          </cell>
        </row>
        <row r="4">
          <cell r="D4" t="str">
            <v>Age 18 - 24</v>
          </cell>
          <cell r="F4">
            <v>7.5820956251617361E-2</v>
          </cell>
          <cell r="G4">
            <v>8.9610214763931564E-2</v>
          </cell>
        </row>
        <row r="5">
          <cell r="D5" t="str">
            <v>Age 25 - 34</v>
          </cell>
          <cell r="F5">
            <v>0.12046183971713473</v>
          </cell>
          <cell r="G5">
            <v>0.13106560318462449</v>
          </cell>
        </row>
        <row r="6">
          <cell r="D6" t="str">
            <v>Age 35 - 49</v>
          </cell>
          <cell r="F6">
            <v>0.18888697378156608</v>
          </cell>
          <cell r="G6">
            <v>0.19168616816176379</v>
          </cell>
        </row>
        <row r="7">
          <cell r="D7" t="str">
            <v>Age 50 - 64</v>
          </cell>
          <cell r="F7">
            <v>0.20208122693338759</v>
          </cell>
          <cell r="G7">
            <v>0.19288704127720382</v>
          </cell>
        </row>
        <row r="8">
          <cell r="D8" t="str">
            <v>Age 65 - 74</v>
          </cell>
          <cell r="F8">
            <v>0.10759112484735033</v>
          </cell>
          <cell r="G8">
            <v>9.9457439859353028E-2</v>
          </cell>
        </row>
        <row r="9">
          <cell r="D9" t="str">
            <v>Age 75+</v>
          </cell>
          <cell r="F9">
            <v>0.10703039452699095</v>
          </cell>
          <cell r="G9">
            <v>0.10065301274317555</v>
          </cell>
        </row>
        <row r="55">
          <cell r="D55" t="str">
            <v>I am happy to use the phone to carry out day to day banking transactions</v>
          </cell>
          <cell r="F55">
            <v>0.75855330082750261</v>
          </cell>
          <cell r="G55">
            <v>0.7700318896707864</v>
          </cell>
        </row>
        <row r="56">
          <cell r="D56" t="str">
            <v>I trust financial price comparison sites</v>
          </cell>
          <cell r="F56">
            <v>0.52322290071143351</v>
          </cell>
          <cell r="G56">
            <v>0.52706062401443832</v>
          </cell>
        </row>
        <row r="57">
          <cell r="D57" t="str">
            <v>I am likely to use financial price comparison sites in the future</v>
          </cell>
          <cell r="F57">
            <v>0.6465900676604972</v>
          </cell>
          <cell r="G57">
            <v>0.64960686517454447</v>
          </cell>
        </row>
        <row r="58">
          <cell r="D58" t="str">
            <v>I would be happy to use the Internet to carry out day to day banking transactions</v>
          </cell>
          <cell r="F58">
            <v>0.87402967715622393</v>
          </cell>
          <cell r="G58">
            <v>0.87615696463697723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AD654-CFB0-4826-A8A9-E660F69BD91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One Chester</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17.346</v>
      </c>
      <c r="T24" s="54"/>
      <c r="U24" s="55">
        <f>'Input Sheet'!AO$77</f>
        <v>16.434073274024385</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103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5.P. Tenant Living</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Students and young adults starting out, privately renting in house shares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11.661</v>
      </c>
      <c r="T38" s="64"/>
      <c r="U38" s="65">
        <f>'Input Sheet'!AO$78</f>
        <v>11.047949293692977</v>
      </c>
      <c r="V38" s="65"/>
      <c r="W38" s="66"/>
      <c r="X38" s="65">
        <f ca="1">'Input Sheet'!$AQ$78</f>
        <v>4.0420488784733841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273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3.G. Settled Suburbia</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100</v>
      </c>
      <c r="E48" s="70"/>
      <c r="F48" s="49"/>
      <c r="G48" s="70" t="str">
        <f ca="1" xml:space="preserve"> "Index: " &amp; TEXT('Overview Variables'!$I$46,"#,##0")</f>
        <v>Index: 103</v>
      </c>
      <c r="H48" s="70"/>
      <c r="I48" s="49"/>
      <c r="J48" s="70" t="str">
        <f ca="1" xml:space="preserve"> "Index: " &amp; TEXT('Overview Variables'!$I$47,"#,##0")</f>
        <v>Index: 98</v>
      </c>
      <c r="K48" s="70"/>
      <c r="L48" s="70"/>
      <c r="M48" s="31"/>
      <c r="N48" s="70" t="str">
        <f ca="1" xml:space="preserve"> "Index: " &amp; TEXT('Overview Variables'!$I$48,"#,##0")</f>
        <v>Index: 104</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10.321</v>
      </c>
      <c r="T52" s="54"/>
      <c r="U52" s="55">
        <f>'Input Sheet'!AO$79</f>
        <v>9.7783967635884768</v>
      </c>
      <c r="V52" s="55"/>
      <c r="W52" s="48"/>
      <c r="X52" s="55">
        <f ca="1">'Input Sheet'!$AQ$79</f>
        <v>6.3057248074991632</v>
      </c>
      <c r="Y52" s="55"/>
      <c r="Z52" s="19"/>
      <c r="AA52" s="40"/>
    </row>
    <row r="53" spans="2:27" ht="16.5" customHeight="1" x14ac:dyDescent="0.25">
      <c r="B53" s="2"/>
      <c r="C53" s="48"/>
      <c r="D53" s="70" t="str">
        <f ca="1" xml:space="preserve"> "Index: " &amp; TEXT('Overview Variables'!$I$49,"#,##0")</f>
        <v>Index: 106</v>
      </c>
      <c r="E53" s="70"/>
      <c r="F53" s="49"/>
      <c r="G53" s="70" t="str">
        <f ca="1" xml:space="preserve"> "Index: " &amp; TEXT('Overview Variables'!$I$50,"#,##0")</f>
        <v>Index: 103</v>
      </c>
      <c r="H53" s="70"/>
      <c r="I53" s="49"/>
      <c r="J53" s="70" t="str">
        <f ca="1" xml:space="preserve"> "Index: " &amp; TEXT('Overview Variables'!$I$51,"#,##0")</f>
        <v>Index: 100</v>
      </c>
      <c r="K53" s="70"/>
      <c r="L53" s="70"/>
      <c r="M53" s="31"/>
      <c r="N53" s="70" t="str">
        <f ca="1" xml:space="preserve"> "Index: " &amp; TEXT('Overview Variables'!$I$52,"#,##0")</f>
        <v>Index: 99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155</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E624A6DF-C23D-4C77-A51B-5D0DA7BCD65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7F60D-3FCA-4D85-B2BE-BB1B6E53A9A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One Chester</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3533</v>
      </c>
      <c r="L16" s="109">
        <f>'Input Sheet'!$H$102</f>
        <v>3.3472605140740317</v>
      </c>
      <c r="M16" s="108">
        <f>'Input Sheet'!$I$102</f>
        <v>12472</v>
      </c>
      <c r="N16" s="109">
        <f>'Input Sheet'!$J$102</f>
        <v>3.3403414797455642</v>
      </c>
      <c r="O16" s="109">
        <f>'Input Sheet'!$K$102</f>
        <v>28.327453495830664</v>
      </c>
      <c r="P16" s="109">
        <f>'Input Sheet'!$L$102</f>
        <v>0.12509918642998488</v>
      </c>
      <c r="Q16" s="108">
        <f>'Input Sheet'!$M$102</f>
        <v>100.2071355389987</v>
      </c>
      <c r="R16" s="49"/>
      <c r="S16" s="49"/>
      <c r="T16" s="49"/>
      <c r="U16" s="19"/>
      <c r="V16" s="5"/>
      <c r="W16" s="88" t="str">
        <f>'Input Sheet'!$S102</f>
        <v>1. Luxury Lifestyles</v>
      </c>
      <c r="X16" s="110">
        <f>'Input Sheet'!U102</f>
        <v>3.3472605140740317</v>
      </c>
      <c r="Y16" s="110">
        <f>'Input Sheet'!W102</f>
        <v>3.3403414797455642</v>
      </c>
      <c r="Z16" s="95"/>
      <c r="AB16" s="102">
        <f t="shared" ref="AB16:AH22" si="0">IF((LEFT($E16,2)=AB$13),$Q16,100)</f>
        <v>100.2071355389987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17394</v>
      </c>
      <c r="L17" s="109">
        <f>'Input Sheet'!$H$103</f>
        <v>16.479549782565446</v>
      </c>
      <c r="M17" s="108">
        <f>'Input Sheet'!$I$103</f>
        <v>59357</v>
      </c>
      <c r="N17" s="109">
        <f>'Input Sheet'!$J$103</f>
        <v>15.897422162705055</v>
      </c>
      <c r="O17" s="109">
        <f>'Input Sheet'!$K$103</f>
        <v>29.304041646309621</v>
      </c>
      <c r="P17" s="109">
        <f>'Input Sheet'!$L$103</f>
        <v>5.1722232189378907</v>
      </c>
      <c r="Q17" s="108">
        <f>'Input Sheet'!$M$103</f>
        <v>103.66177367564691</v>
      </c>
      <c r="R17" s="49"/>
      <c r="S17" s="49"/>
      <c r="T17" s="49"/>
      <c r="U17" s="19"/>
      <c r="V17" s="39"/>
      <c r="W17" s="88" t="str">
        <f>'Input Sheet'!$S103</f>
        <v>2. Established Affluence</v>
      </c>
      <c r="X17" s="110">
        <f>'Input Sheet'!U103</f>
        <v>16.479549782565446</v>
      </c>
      <c r="Y17" s="110">
        <f>'Input Sheet'!W103</f>
        <v>15.897422162705055</v>
      </c>
      <c r="Z17" s="95"/>
      <c r="AB17" s="102">
        <f t="shared" si="0"/>
        <v>100</v>
      </c>
      <c r="AC17" s="102">
        <f t="shared" si="0"/>
        <v>103.66177367564691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23949</v>
      </c>
      <c r="L18" s="109">
        <f>'Input Sheet'!$H$104</f>
        <v>22.689935480203509</v>
      </c>
      <c r="M18" s="108">
        <f>'Input Sheet'!$I$104</f>
        <v>86316</v>
      </c>
      <c r="N18" s="109">
        <f>'Input Sheet'!$J$104</f>
        <v>23.117777033813191</v>
      </c>
      <c r="O18" s="109">
        <f>'Input Sheet'!$K$104</f>
        <v>27.745725010426803</v>
      </c>
      <c r="P18" s="109">
        <f>'Input Sheet'!$L$104</f>
        <v>-3.2970385325457432</v>
      </c>
      <c r="Q18" s="108">
        <f>'Input Sheet'!$M$104</f>
        <v>98.149296305678959</v>
      </c>
      <c r="R18" s="49"/>
      <c r="S18" s="49"/>
      <c r="T18" s="49"/>
      <c r="U18" s="19"/>
      <c r="V18" s="40"/>
      <c r="W18" s="88" t="str">
        <f>'Input Sheet'!$S104</f>
        <v>3. Thriving Neighbourhoods</v>
      </c>
      <c r="X18" s="110">
        <f>'Input Sheet'!U104</f>
        <v>22.689935480203509</v>
      </c>
      <c r="Y18" s="110">
        <f>'Input Sheet'!W104</f>
        <v>23.117777033813191</v>
      </c>
      <c r="Z18" s="95"/>
      <c r="AB18" s="102">
        <f t="shared" si="0"/>
        <v>100</v>
      </c>
      <c r="AC18" s="102">
        <f t="shared" si="0"/>
        <v>100</v>
      </c>
      <c r="AD18" s="102">
        <f t="shared" si="0"/>
        <v>98.149296305678959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23253</v>
      </c>
      <c r="L19" s="109">
        <f>'Input Sheet'!$H$105</f>
        <v>22.030526106358185</v>
      </c>
      <c r="M19" s="108">
        <f>'Input Sheet'!$I$105</f>
        <v>97406</v>
      </c>
      <c r="N19" s="109">
        <f>'Input Sheet'!$J$105</f>
        <v>26.087981252092401</v>
      </c>
      <c r="O19" s="109">
        <f>'Input Sheet'!$K$105</f>
        <v>23.872246062870868</v>
      </c>
      <c r="P19" s="109">
        <f>'Input Sheet'!$L$105</f>
        <v>-30.019469973836205</v>
      </c>
      <c r="Q19" s="108">
        <f>'Input Sheet'!$M$105</f>
        <v>84.447032882589241</v>
      </c>
      <c r="R19" s="49"/>
      <c r="S19" s="49"/>
      <c r="T19" s="49"/>
      <c r="U19" s="19"/>
      <c r="V19" s="40"/>
      <c r="W19" s="88" t="str">
        <f>'Input Sheet'!$S105</f>
        <v>4. Steadfast Communities</v>
      </c>
      <c r="X19" s="110">
        <f>'Input Sheet'!U105</f>
        <v>22.030526106358185</v>
      </c>
      <c r="Y19" s="110">
        <f>'Input Sheet'!W105</f>
        <v>26.087981252092401</v>
      </c>
      <c r="Z19" s="95"/>
      <c r="AB19" s="102">
        <f t="shared" si="0"/>
        <v>100</v>
      </c>
      <c r="AC19" s="102">
        <f t="shared" si="0"/>
        <v>100</v>
      </c>
      <c r="AD19" s="102">
        <f t="shared" si="0"/>
        <v>100</v>
      </c>
      <c r="AE19" s="102">
        <f t="shared" si="0"/>
        <v>84.447032882589241</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21588</v>
      </c>
      <c r="L20" s="109">
        <f>'Input Sheet'!$H$106</f>
        <v>20.453059716340277</v>
      </c>
      <c r="M20" s="108">
        <f>'Input Sheet'!$I$106</f>
        <v>72893</v>
      </c>
      <c r="N20" s="109">
        <f>'Input Sheet'!$J$106</f>
        <v>19.522731837964514</v>
      </c>
      <c r="O20" s="109">
        <f>'Input Sheet'!$K$106</f>
        <v>29.616012511489444</v>
      </c>
      <c r="P20" s="109">
        <f>'Input Sheet'!$L$106</f>
        <v>7.6252869171306479</v>
      </c>
      <c r="Q20" s="108">
        <f>'Input Sheet'!$M$106</f>
        <v>104.76535705196042</v>
      </c>
      <c r="R20" s="49"/>
      <c r="S20" s="49"/>
      <c r="T20" s="49"/>
      <c r="U20" s="19"/>
      <c r="V20" s="40"/>
      <c r="W20" s="88" t="str">
        <f>'Input Sheet'!$S106</f>
        <v>5. Stretched Society</v>
      </c>
      <c r="X20" s="110">
        <f>'Input Sheet'!U106</f>
        <v>20.453059716340277</v>
      </c>
      <c r="Y20" s="110">
        <f>'Input Sheet'!W106</f>
        <v>19.522731837964514</v>
      </c>
      <c r="Z20" s="61"/>
      <c r="AB20" s="102">
        <f t="shared" si="0"/>
        <v>100</v>
      </c>
      <c r="AC20" s="102">
        <f t="shared" si="0"/>
        <v>100</v>
      </c>
      <c r="AD20" s="102">
        <f t="shared" si="0"/>
        <v>100</v>
      </c>
      <c r="AE20" s="102">
        <f t="shared" si="0"/>
        <v>100</v>
      </c>
      <c r="AF20" s="102">
        <f t="shared" si="0"/>
        <v>104.76535705196042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12241</v>
      </c>
      <c r="L21" s="109">
        <f>'Input Sheet'!$H$107</f>
        <v>11.597457105230745</v>
      </c>
      <c r="M21" s="108">
        <f>'Input Sheet'!$I$107</f>
        <v>39275</v>
      </c>
      <c r="N21" s="109">
        <f>'Input Sheet'!$J$107</f>
        <v>10.518915299631736</v>
      </c>
      <c r="O21" s="109">
        <f>'Input Sheet'!$K$107</f>
        <v>31.167409293443665</v>
      </c>
      <c r="P21" s="109">
        <f>'Input Sheet'!$L$107</f>
        <v>11.421231803799689</v>
      </c>
      <c r="Q21" s="108">
        <f>'Input Sheet'!$M$107</f>
        <v>110.25335573941516</v>
      </c>
      <c r="R21" s="49"/>
      <c r="S21" s="49"/>
      <c r="T21" s="49"/>
      <c r="U21" s="19"/>
      <c r="V21" s="40"/>
      <c r="W21" s="88" t="str">
        <f>'Input Sheet'!$S107</f>
        <v>6. Low Income Living</v>
      </c>
      <c r="X21" s="110">
        <f>'Input Sheet'!U107</f>
        <v>11.597457105230745</v>
      </c>
      <c r="Y21" s="110">
        <f>'Input Sheet'!W107</f>
        <v>10.518915299631736</v>
      </c>
      <c r="Z21" s="61"/>
      <c r="AB21" s="102">
        <f t="shared" si="0"/>
        <v>100</v>
      </c>
      <c r="AC21" s="102">
        <f t="shared" si="0"/>
        <v>100</v>
      </c>
      <c r="AD21" s="102">
        <f t="shared" si="0"/>
        <v>100</v>
      </c>
      <c r="AE21" s="102">
        <f t="shared" si="0"/>
        <v>100</v>
      </c>
      <c r="AF21" s="102">
        <f t="shared" si="0"/>
        <v>100</v>
      </c>
      <c r="AG21" s="102">
        <f t="shared" si="0"/>
        <v>110.25335573941516</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3591</v>
      </c>
      <c r="L22" s="109">
        <f>'Input Sheet'!$H$108</f>
        <v>3.4022112952278092</v>
      </c>
      <c r="M22" s="108">
        <f>'Input Sheet'!$I$108</f>
        <v>5656</v>
      </c>
      <c r="N22" s="109">
        <f>'Input Sheet'!$J$108</f>
        <v>1.5148309340475392</v>
      </c>
      <c r="O22" s="109">
        <f>'Input Sheet'!$K$108</f>
        <v>63.490099009900987</v>
      </c>
      <c r="P22" s="109">
        <f>'Input Sheet'!$L$108</f>
        <v>50.201765797934179</v>
      </c>
      <c r="Q22" s="108">
        <f>'Input Sheet'!$M$108</f>
        <v>224.59346576302747</v>
      </c>
      <c r="R22" s="49"/>
      <c r="S22" s="49"/>
      <c r="T22" s="49"/>
      <c r="U22" s="19"/>
      <c r="V22" s="40"/>
      <c r="W22" s="88" t="str">
        <f>'Input Sheet'!$S108</f>
        <v>7. Not Private Households</v>
      </c>
      <c r="X22" s="110">
        <f>'Input Sheet'!U108</f>
        <v>3.4022112952278092</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224.59346576302747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105549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2938526B-1906-4CAA-A789-742EC814772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78932-8196-46CA-BEA0-77A8BA8C503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One Chester</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38</v>
      </c>
      <c r="L17" s="109">
        <f>'Input Sheet'!$H$78</f>
        <v>3.6002235928336603E-2</v>
      </c>
      <c r="M17" s="108">
        <f ca="1">'Input Sheet'!$I$78</f>
        <v>38</v>
      </c>
      <c r="N17" s="137">
        <f ca="1">'Input Sheet'!$J$78</f>
        <v>1.0177435554067627E-2</v>
      </c>
      <c r="O17" s="137">
        <f ca="1">'Input Sheet'!$K$78</f>
        <v>100</v>
      </c>
      <c r="P17" s="137">
        <f ca="1">'Input Sheet'!$L$78</f>
        <v>8.317004860170913</v>
      </c>
      <c r="Q17" s="108">
        <f ca="1">'Input Sheet'!$M$78</f>
        <v>353.7456536774389</v>
      </c>
      <c r="R17" s="49"/>
      <c r="S17" s="49"/>
      <c r="T17" s="49"/>
      <c r="U17" s="19"/>
      <c r="V17" s="39"/>
      <c r="X17" s="138" t="s">
        <v>73</v>
      </c>
      <c r="Y17" s="139">
        <f>'Input Sheet'!$U78</f>
        <v>3.6002235928336603E-2</v>
      </c>
      <c r="Z17" s="140">
        <f ca="1">'Input Sheet'!$W$78</f>
        <v>1.0177435554067627E-2</v>
      </c>
      <c r="AA17" s="128"/>
      <c r="AB17" s="102">
        <f t="shared" si="0"/>
        <v>100</v>
      </c>
      <c r="AC17" s="102">
        <f t="shared" ca="1" si="0"/>
        <v>353.7456536774389</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3495</v>
      </c>
      <c r="L18" s="109">
        <f>'Input Sheet'!$H$79</f>
        <v>3.3112582781456954</v>
      </c>
      <c r="M18" s="108">
        <f ca="1">'Input Sheet'!$I$79</f>
        <v>12434</v>
      </c>
      <c r="N18" s="137">
        <f ca="1">'Input Sheet'!$J$79</f>
        <v>3.3301640441914961</v>
      </c>
      <c r="O18" s="137">
        <f ca="1">'Input Sheet'!$K$79</f>
        <v>28.108412417564743</v>
      </c>
      <c r="P18" s="137">
        <f ca="1">'Input Sheet'!$L$79</f>
        <v>-0.34232848359231932</v>
      </c>
      <c r="Q18" s="108">
        <f ca="1">'Input Sheet'!$M$79</f>
        <v>99.43228724486481</v>
      </c>
      <c r="R18" s="49"/>
      <c r="S18" s="49"/>
      <c r="T18" s="49"/>
      <c r="U18" s="19"/>
      <c r="V18" s="40"/>
      <c r="X18" s="138" t="s">
        <v>74</v>
      </c>
      <c r="Y18" s="139">
        <f>'Input Sheet'!$U79</f>
        <v>3.3112582781456954</v>
      </c>
      <c r="Z18" s="140">
        <f ca="1">'Input Sheet'!$W$79</f>
        <v>3.3301640441914961</v>
      </c>
      <c r="AA18" s="128"/>
      <c r="AB18" s="102">
        <f t="shared" si="0"/>
        <v>100</v>
      </c>
      <c r="AC18" s="102">
        <f t="shared" si="0"/>
        <v>100</v>
      </c>
      <c r="AD18" s="102">
        <f t="shared" ca="1" si="0"/>
        <v>99.43228724486481</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17346</v>
      </c>
      <c r="L19" s="109">
        <f>'Input Sheet'!$H$80</f>
        <v>16.434073274024385</v>
      </c>
      <c r="M19" s="108">
        <f ca="1">'Input Sheet'!$I$80</f>
        <v>59309</v>
      </c>
      <c r="N19" s="137">
        <f ca="1">'Input Sheet'!$J$80</f>
        <v>15.884566454636758</v>
      </c>
      <c r="O19" s="137">
        <f ca="1">'Input Sheet'!$K$80</f>
        <v>29.246825945472022</v>
      </c>
      <c r="P19" s="137">
        <f ca="1">'Input Sheet'!$L$80</f>
        <v>4.88398837000112</v>
      </c>
      <c r="Q19" s="108">
        <f ca="1">'Input Sheet'!$M$80</f>
        <v>103.45937562071279</v>
      </c>
      <c r="R19" s="49"/>
      <c r="S19" s="49"/>
      <c r="T19" s="49"/>
      <c r="U19" s="19"/>
      <c r="V19" s="40"/>
      <c r="X19" s="138" t="s">
        <v>75</v>
      </c>
      <c r="Y19" s="139">
        <f>'Input Sheet'!$U80</f>
        <v>16.434073274024385</v>
      </c>
      <c r="Z19" s="140">
        <f ca="1">'Input Sheet'!$W$80</f>
        <v>15.884566454636758</v>
      </c>
      <c r="AA19" s="128"/>
      <c r="AB19" s="102">
        <f t="shared" si="0"/>
        <v>100</v>
      </c>
      <c r="AC19" s="102">
        <f t="shared" si="0"/>
        <v>100</v>
      </c>
      <c r="AD19" s="102">
        <f t="shared" si="0"/>
        <v>100</v>
      </c>
      <c r="AE19" s="102">
        <f t="shared" ca="1" si="0"/>
        <v>103.45937562071279</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48</v>
      </c>
      <c r="L20" s="109">
        <f>'Input Sheet'!$H$81</f>
        <v>4.5476508541056761E-2</v>
      </c>
      <c r="M20" s="108">
        <f ca="1">'Input Sheet'!$I$81</f>
        <v>48</v>
      </c>
      <c r="N20" s="137">
        <f ca="1">'Input Sheet'!$J$81</f>
        <v>1.2855708068295947E-2</v>
      </c>
      <c r="O20" s="137">
        <f ca="1">'Input Sheet'!$K$81</f>
        <v>100</v>
      </c>
      <c r="P20" s="137">
        <f ca="1">'Input Sheet'!$L$81</f>
        <v>9.3476316873750811</v>
      </c>
      <c r="Q20" s="108">
        <f ca="1">'Input Sheet'!$M$81</f>
        <v>353.74565367743895</v>
      </c>
      <c r="R20" s="49"/>
      <c r="S20" s="49"/>
      <c r="T20" s="49"/>
      <c r="U20" s="19"/>
      <c r="V20" s="40"/>
      <c r="X20" s="138" t="s">
        <v>76</v>
      </c>
      <c r="Y20" s="139">
        <f>'Input Sheet'!$U81</f>
        <v>4.5476508541056761E-2</v>
      </c>
      <c r="Z20" s="140">
        <f ca="1">'Input Sheet'!$W$81</f>
        <v>1.2855708068295947E-2</v>
      </c>
      <c r="AA20" s="62"/>
      <c r="AB20" s="102">
        <f t="shared" si="0"/>
        <v>100</v>
      </c>
      <c r="AC20" s="102">
        <f t="shared" si="0"/>
        <v>100</v>
      </c>
      <c r="AD20" s="102">
        <f t="shared" si="0"/>
        <v>100</v>
      </c>
      <c r="AE20" s="102">
        <f t="shared" si="0"/>
        <v>100</v>
      </c>
      <c r="AF20" s="102">
        <f t="shared" ca="1" si="0"/>
        <v>353.74565367743895</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6873</v>
      </c>
      <c r="L21" s="109">
        <f>'Input Sheet'!$H$82</f>
        <v>6.511667566722565</v>
      </c>
      <c r="M21" s="108">
        <f ca="1">'Input Sheet'!$I$82</f>
        <v>45078</v>
      </c>
      <c r="N21" s="137">
        <f ca="1">'Input Sheet'!$J$82</f>
        <v>12.073116839638432</v>
      </c>
      <c r="O21" s="137">
        <f ca="1">'Input Sheet'!$K$82</f>
        <v>15.246905364035671</v>
      </c>
      <c r="P21" s="137">
        <f ca="1">'Input Sheet'!$L$82</f>
        <v>-55.455484088770739</v>
      </c>
      <c r="Q21" s="108">
        <f ca="1">'Input Sheet'!$M$82</f>
        <v>53.935265045588487</v>
      </c>
      <c r="R21" s="49"/>
      <c r="S21" s="49"/>
      <c r="T21" s="49"/>
      <c r="U21" s="19"/>
      <c r="V21" s="40"/>
      <c r="X21" s="138" t="s">
        <v>77</v>
      </c>
      <c r="Y21" s="139">
        <f>'Input Sheet'!$U82</f>
        <v>6.511667566722565</v>
      </c>
      <c r="Z21" s="140">
        <f ca="1">'Input Sheet'!$W$82</f>
        <v>12.073116839638432</v>
      </c>
      <c r="AA21" s="62"/>
      <c r="AB21" s="102">
        <f t="shared" si="0"/>
        <v>100</v>
      </c>
      <c r="AC21" s="102">
        <f t="shared" si="0"/>
        <v>100</v>
      </c>
      <c r="AD21" s="102">
        <f t="shared" si="0"/>
        <v>100</v>
      </c>
      <c r="AE21" s="102">
        <f t="shared" si="0"/>
        <v>100</v>
      </c>
      <c r="AF21" s="102">
        <f t="shared" si="0"/>
        <v>100</v>
      </c>
      <c r="AG21" s="102">
        <f t="shared" ca="1" si="0"/>
        <v>53.935265045588487</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10321</v>
      </c>
      <c r="L22" s="109">
        <f>'Input Sheet'!$H$83</f>
        <v>9.7783967635884768</v>
      </c>
      <c r="M22" s="108">
        <f ca="1">'Input Sheet'!$I$83</f>
        <v>23544</v>
      </c>
      <c r="N22" s="137">
        <f ca="1">'Input Sheet'!$J$83</f>
        <v>6.3057248074991632</v>
      </c>
      <c r="O22" s="137">
        <f ca="1">'Input Sheet'!$K$83</f>
        <v>43.837071015970096</v>
      </c>
      <c r="P22" s="137">
        <f ca="1">'Input Sheet'!$L$83</f>
        <v>46.415901165431578</v>
      </c>
      <c r="Q22" s="108">
        <f ca="1">'Input Sheet'!$M$83</f>
        <v>155.07173341848656</v>
      </c>
      <c r="R22" s="49"/>
      <c r="S22" s="49"/>
      <c r="T22" s="49"/>
      <c r="U22" s="19"/>
      <c r="V22" s="40"/>
      <c r="X22" s="138" t="s">
        <v>78</v>
      </c>
      <c r="Y22" s="139">
        <f>'Input Sheet'!$U83</f>
        <v>9.7783967635884768</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155.07173341848656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2560</v>
      </c>
      <c r="L24" s="109">
        <f>'Input Sheet'!$H$85</f>
        <v>2.4254137888563605</v>
      </c>
      <c r="M24" s="108">
        <f ca="1">'Input Sheet'!$I$85</f>
        <v>2880</v>
      </c>
      <c r="N24" s="137">
        <f ca="1">'Input Sheet'!$J$85</f>
        <v>0.77134248409775696</v>
      </c>
      <c r="O24" s="137">
        <f ca="1">'Input Sheet'!$K$85</f>
        <v>88.888888888888886</v>
      </c>
      <c r="P24" s="137">
        <f ca="1">'Input Sheet'!$L$85</f>
        <v>61.424142886097563</v>
      </c>
      <c r="Q24" s="108">
        <f ca="1">'Input Sheet'!$M$85</f>
        <v>314.44058104661235</v>
      </c>
      <c r="R24" s="49"/>
      <c r="S24" s="49"/>
      <c r="T24" s="49"/>
      <c r="U24" s="19"/>
      <c r="V24" s="40"/>
      <c r="X24" s="138" t="s">
        <v>80</v>
      </c>
      <c r="Y24" s="139">
        <f>'Input Sheet'!$U85</f>
        <v>2.4254137888563605</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314.44058104661235</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4195</v>
      </c>
      <c r="L25" s="109">
        <f>'Input Sheet'!$H$86</f>
        <v>3.9744573610361065</v>
      </c>
      <c r="M25" s="108">
        <f ca="1">'Input Sheet'!$I$86</f>
        <v>14814</v>
      </c>
      <c r="N25" s="137">
        <f ca="1">'Input Sheet'!$J$86</f>
        <v>3.9675929025778371</v>
      </c>
      <c r="O25" s="137">
        <f ca="1">'Input Sheet'!$K$86</f>
        <v>28.317807479411368</v>
      </c>
      <c r="P25" s="137">
        <f ca="1">'Input Sheet'!$L$86</f>
        <v>0.11425122964196922</v>
      </c>
      <c r="Q25" s="108">
        <f ca="1">'Input Sheet'!$M$86</f>
        <v>100.17301317516242</v>
      </c>
      <c r="R25" s="49"/>
      <c r="S25" s="49"/>
      <c r="T25" s="49"/>
      <c r="U25" s="19"/>
      <c r="V25" s="40"/>
      <c r="X25" s="138" t="s">
        <v>81</v>
      </c>
      <c r="Y25" s="139">
        <f>'Input Sheet'!$U86</f>
        <v>3.9744573610361065</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100.17301317516242</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7124</v>
      </c>
      <c r="L26" s="109">
        <f>'Input Sheet'!$H$87</f>
        <v>6.7494718093018404</v>
      </c>
      <c r="M26" s="108">
        <f ca="1">'Input Sheet'!$I$87</f>
        <v>35362</v>
      </c>
      <c r="N26" s="137">
        <f ca="1">'Input Sheet'!$J$87</f>
        <v>9.4709072648141941</v>
      </c>
      <c r="O26" s="137">
        <f ca="1">'Input Sheet'!$K$87</f>
        <v>20.145919348453141</v>
      </c>
      <c r="P26" s="137">
        <f ca="1">'Input Sheet'!$L$87</f>
        <v>-30.195013214621152</v>
      </c>
      <c r="Q26" s="108">
        <f ca="1">'Input Sheet'!$M$87</f>
        <v>71.265314088515211</v>
      </c>
      <c r="R26" s="49"/>
      <c r="S26" s="49"/>
      <c r="T26" s="49"/>
      <c r="U26" s="19"/>
      <c r="V26" s="40"/>
      <c r="X26" s="138" t="s">
        <v>82</v>
      </c>
      <c r="Y26" s="139">
        <f>'Input Sheet'!$U87</f>
        <v>6.7494718093018404</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71.265314088515211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7644</v>
      </c>
      <c r="L27" s="109">
        <f>'Input Sheet'!$H$88</f>
        <v>7.2421339851632887</v>
      </c>
      <c r="M27" s="108">
        <f ca="1">'Input Sheet'!$I$88</f>
        <v>37319</v>
      </c>
      <c r="N27" s="137">
        <f ca="1">'Input Sheet'!$J$88</f>
        <v>9.995045195848677</v>
      </c>
      <c r="O27" s="137">
        <f ca="1">'Input Sheet'!$K$88</f>
        <v>20.48286395669766</v>
      </c>
      <c r="P27" s="137">
        <f ca="1">'Input Sheet'!$L$88</f>
        <v>-29.819041242693654</v>
      </c>
      <c r="Q27" s="108">
        <f ca="1">'Input Sheet'!$M$88</f>
        <v>72.45724099548066</v>
      </c>
      <c r="R27" s="49"/>
      <c r="S27" s="49"/>
      <c r="T27" s="49"/>
      <c r="U27" s="19"/>
      <c r="V27" s="40"/>
      <c r="X27" s="138" t="s">
        <v>83</v>
      </c>
      <c r="Y27" s="139">
        <f>'Input Sheet'!$U88</f>
        <v>7.2421339851632887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72.45724099548066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6640</v>
      </c>
      <c r="L28" s="109">
        <f>'Input Sheet'!$H$89</f>
        <v>6.290917014846185</v>
      </c>
      <c r="M28" s="108">
        <f ca="1">'Input Sheet'!$I$89</f>
        <v>10491</v>
      </c>
      <c r="N28" s="137">
        <f ca="1">'Input Sheet'!$J$89</f>
        <v>2.8097756946769334</v>
      </c>
      <c r="O28" s="137">
        <f ca="1">'Input Sheet'!$K$89</f>
        <v>63.292345820226856</v>
      </c>
      <c r="P28" s="137">
        <f ca="1">'Input Sheet'!$L$89</f>
        <v>68.438675786007451</v>
      </c>
      <c r="Q28" s="108">
        <f ca="1">'Input Sheet'!$M$89</f>
        <v>223.89392244954669</v>
      </c>
      <c r="R28" s="49"/>
      <c r="S28" s="49"/>
      <c r="T28" s="49"/>
      <c r="U28" s="19"/>
      <c r="V28" s="40"/>
      <c r="X28" s="138" t="s">
        <v>84</v>
      </c>
      <c r="Y28" s="139">
        <f>'Input Sheet'!$U89</f>
        <v>6.290917014846185</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223.89392244954669</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1845</v>
      </c>
      <c r="L30" s="109">
        <f>'Input Sheet'!$H$91</f>
        <v>1.7480032970468691</v>
      </c>
      <c r="M30" s="108">
        <f ca="1">'Input Sheet'!$I$91</f>
        <v>14234</v>
      </c>
      <c r="N30" s="137">
        <f ca="1">'Input Sheet'!$J$91</f>
        <v>3.8122530967525945</v>
      </c>
      <c r="O30" s="137">
        <f ca="1">'Input Sheet'!$K$91</f>
        <v>12.96192215821273</v>
      </c>
      <c r="P30" s="137">
        <f ca="1">'Input Sheet'!$L$91</f>
        <v>-35.021808883715579</v>
      </c>
      <c r="Q30" s="108">
        <f ca="1">'Input Sheet'!$M$91</f>
        <v>45.852236267730419</v>
      </c>
      <c r="R30" s="49"/>
      <c r="S30" s="49"/>
      <c r="T30" s="49"/>
      <c r="U30" s="19"/>
      <c r="V30" s="40"/>
      <c r="X30" s="138" t="s">
        <v>86</v>
      </c>
      <c r="Y30" s="139">
        <f>'Input Sheet'!$U91</f>
        <v>1.7480032970468691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45.852236267730419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11661</v>
      </c>
      <c r="L31" s="109">
        <f>'Input Sheet'!$H$92</f>
        <v>11.047949293692977</v>
      </c>
      <c r="M31" s="108">
        <f ca="1">'Input Sheet'!$I$92</f>
        <v>15092</v>
      </c>
      <c r="N31" s="137">
        <f ca="1">'Input Sheet'!$J$92</f>
        <v>4.0420488784733841</v>
      </c>
      <c r="O31" s="137">
        <f ca="1">'Input Sheet'!$K$92</f>
        <v>77.266101245693079</v>
      </c>
      <c r="P31" s="137">
        <f ca="1">'Input Sheet'!$L$92</f>
        <v>115.57123591672315</v>
      </c>
      <c r="Q31" s="108">
        <f ca="1">'Input Sheet'!$M$92</f>
        <v>273.32547492264882</v>
      </c>
      <c r="R31" s="49"/>
      <c r="S31" s="49"/>
      <c r="T31" s="49"/>
      <c r="U31" s="19"/>
      <c r="V31" s="40"/>
      <c r="X31" s="138" t="s">
        <v>87</v>
      </c>
      <c r="Y31" s="139">
        <f>'Input Sheet'!$U92</f>
        <v>11.047949293692977</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273.32547492264882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4680</v>
      </c>
      <c r="L32" s="109">
        <f>'Input Sheet'!$H$93</f>
        <v>4.433959582753034</v>
      </c>
      <c r="M32" s="108">
        <f ca="1">'Input Sheet'!$I$93</f>
        <v>28056</v>
      </c>
      <c r="N32" s="137">
        <f ca="1">'Input Sheet'!$J$93</f>
        <v>7.5141613659189828</v>
      </c>
      <c r="O32" s="137">
        <f ca="1">'Input Sheet'!$K$93</f>
        <v>16.680923866552607</v>
      </c>
      <c r="P32" s="137">
        <f ca="1">'Input Sheet'!$L$93</f>
        <v>-37.960187713314163</v>
      </c>
      <c r="Q32" s="108">
        <f ca="1">'Input Sheet'!$M$93</f>
        <v>59.008043171172439</v>
      </c>
      <c r="R32" s="49"/>
      <c r="S32" s="49"/>
      <c r="T32" s="49"/>
      <c r="U32" s="19"/>
      <c r="V32" s="40"/>
      <c r="X32" s="138" t="s">
        <v>88</v>
      </c>
      <c r="Y32" s="139">
        <f>'Input Sheet'!$U93</f>
        <v>4.433959582753034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59.008043171172439</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5247</v>
      </c>
      <c r="L33" s="109">
        <f>'Input Sheet'!$H$94</f>
        <v>4.9711508398942676</v>
      </c>
      <c r="M33" s="108">
        <f ca="1">'Input Sheet'!$I$94</f>
        <v>29745</v>
      </c>
      <c r="N33" s="137">
        <f ca="1">'Input Sheet'!$J$94</f>
        <v>7.9665215935721454</v>
      </c>
      <c r="O33" s="137">
        <f ca="1">'Input Sheet'!$K$94</f>
        <v>17.639939485627838</v>
      </c>
      <c r="P33" s="137">
        <f ca="1">'Input Sheet'!$L$94</f>
        <v>-35.939361697537066</v>
      </c>
      <c r="Q33" s="108">
        <f ca="1">'Input Sheet'!$M$94</f>
        <v>62.400519241738863</v>
      </c>
      <c r="R33" s="49"/>
      <c r="S33" s="49"/>
      <c r="T33" s="49"/>
      <c r="U33" s="19"/>
      <c r="V33" s="40"/>
      <c r="X33" s="138" t="s">
        <v>89</v>
      </c>
      <c r="Y33" s="139">
        <f>'Input Sheet'!$U94</f>
        <v>4.9711508398942676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62.400519241738863</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5790</v>
      </c>
      <c r="L34" s="109">
        <f>'Input Sheet'!$H$95</f>
        <v>5.4856038427649718</v>
      </c>
      <c r="M34" s="108">
        <f ca="1">'Input Sheet'!$I$95</f>
        <v>21203</v>
      </c>
      <c r="N34" s="137">
        <f ca="1">'Input Sheet'!$J$95</f>
        <v>5.6787412119183127</v>
      </c>
      <c r="O34" s="137">
        <f ca="1">'Input Sheet'!$K$95</f>
        <v>27.307456492005848</v>
      </c>
      <c r="P34" s="137">
        <f ca="1">'Input Sheet'!$L$95</f>
        <v>-2.7112061433626864</v>
      </c>
      <c r="Q34" s="108">
        <f ca="1">'Input Sheet'!$M$95</f>
        <v>96.598940470328316</v>
      </c>
      <c r="R34" s="49"/>
      <c r="S34" s="49"/>
      <c r="T34" s="49"/>
      <c r="U34" s="19"/>
      <c r="V34" s="40"/>
      <c r="X34" s="138" t="s">
        <v>90</v>
      </c>
      <c r="Y34" s="139">
        <f>'Input Sheet'!$U95</f>
        <v>5.4856038427649718</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96.598940470328316</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2343</v>
      </c>
      <c r="L35" s="149">
        <f>'Input Sheet'!$H$96</f>
        <v>2.2198220731603331</v>
      </c>
      <c r="M35" s="148">
        <f ca="1">'Input Sheet'!$I$96</f>
        <v>9381</v>
      </c>
      <c r="N35" s="150">
        <f ca="1">'Input Sheet'!$J$96</f>
        <v>2.5124874455975896</v>
      </c>
      <c r="O35" s="150">
        <f ca="1">'Input Sheet'!$K$96</f>
        <v>24.976015350175889</v>
      </c>
      <c r="P35" s="150">
        <f ca="1">'Input Sheet'!$L$96</f>
        <v>-6.0753591589105769</v>
      </c>
      <c r="Q35" s="108">
        <f ca="1">'Input Sheet'!$M$96</f>
        <v>88.351568763057173</v>
      </c>
      <c r="R35" s="49"/>
      <c r="S35" s="49"/>
      <c r="T35" s="49"/>
      <c r="U35" s="19"/>
      <c r="V35" s="40"/>
      <c r="X35" s="138" t="s">
        <v>91</v>
      </c>
      <c r="Y35" s="139">
        <f>'Input Sheet'!$U96</f>
        <v>2.2198220731603331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88.351568763057173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4108</v>
      </c>
      <c r="L36" s="149">
        <f>'Input Sheet'!$H$97</f>
        <v>3.8920311893054409</v>
      </c>
      <c r="M36" s="148">
        <f ca="1">'Input Sheet'!$I$97</f>
        <v>8691</v>
      </c>
      <c r="N36" s="150">
        <f ca="1">'Input Sheet'!$J$97</f>
        <v>2.3276866421158351</v>
      </c>
      <c r="O36" s="150">
        <f ca="1">'Input Sheet'!$K$97</f>
        <v>47.267287999079514</v>
      </c>
      <c r="P36" s="150">
        <f ca="1">'Input Sheet'!$L$97</f>
        <v>33.706330902800431</v>
      </c>
      <c r="Q36" s="108">
        <f ca="1">'Input Sheet'!$M$97</f>
        <v>167.20597690794145</v>
      </c>
      <c r="R36" s="49"/>
      <c r="S36" s="49"/>
      <c r="T36" s="49"/>
      <c r="U36" s="19"/>
      <c r="V36" s="40"/>
      <c r="X36" s="138" t="s">
        <v>92</v>
      </c>
      <c r="Y36" s="139">
        <f>'Input Sheet'!$U97</f>
        <v>3.8920311893054409</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167.20597690794145</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3591</v>
      </c>
      <c r="L37" s="149">
        <f>'Input Sheet'!$H$98</f>
        <v>3.4022112952278092</v>
      </c>
      <c r="M37" s="148">
        <f ca="1">'Input Sheet'!$I$98</f>
        <v>5656</v>
      </c>
      <c r="N37" s="150">
        <f ca="1">'Input Sheet'!$J$98</f>
        <v>1.5148309340475392</v>
      </c>
      <c r="O37" s="150">
        <f ca="1">'Input Sheet'!$K$98</f>
        <v>63.490099009900987</v>
      </c>
      <c r="P37" s="150">
        <f ca="1">'Input Sheet'!$L$98</f>
        <v>50.201765797934179</v>
      </c>
      <c r="Q37" s="108">
        <f ca="1">'Input Sheet'!$M$98</f>
        <v>224.59346576302747</v>
      </c>
      <c r="R37" s="49"/>
      <c r="S37" s="49"/>
      <c r="T37" s="49"/>
      <c r="U37" s="19"/>
      <c r="V37" s="40"/>
      <c r="X37" s="138" t="s">
        <v>94</v>
      </c>
      <c r="Y37" s="139">
        <f>'Input Sheet'!$U98</f>
        <v>3.4022112952278092</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224.59346576302747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105549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{0CC67C18-5802-46B9-ABA4-4646A1E4AEB4}</x14:id>
        </ext>
      </extLst>
    </cfRule>
  </conditionalFormatting>
  <hyperlinks>
    <hyperlink ref="J8:U8" r:id="rId1" tooltip="CACI Copyrights" display="http://www.caci.co.uk/copyrightnotices.pdf" xr:uid="{2EC67A99-C52F-4F39-B978-BACBCD31A2D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8119F38C-97E0-4355-8019-2A34584FFE2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AB0CBDFA-6536-42CE-955C-88364398A0EC}">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761A44B-D6CD-453F-B90C-FE44FEB7EBC4}">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DC6DB3E-002A-4D63-AAAB-F8C61F8F7B89}">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A5975FD-1ADD-4E25-A8AC-26984471D930}">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C049E359-4568-4B08-8206-6048511B47B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481D16C0-1F0B-4650-8850-F6C9338FE2C6}">
            <xm:f>'Input Sheet'!$G$75=1</xm:f>
            <x14:dxf>
              <font>
                <color theme="0"/>
              </font>
              <fill>
                <patternFill>
                  <bgColor rgb="FFFF3FD0"/>
                </patternFill>
              </fill>
            </x14:dxf>
          </x14:cfRule>
          <xm:sqref>D16:E18</xm:sqref>
        </x14:conditionalFormatting>
        <x14:conditionalFormatting xmlns:xm="http://schemas.microsoft.com/office/excel/2006/main">
          <x14:cfRule type="dataBar" id="{0CC67C18-5802-46B9-ABA4-4646A1E4AEB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B32D7-F9B8-45A6-A858-F780B179CAE1}">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One Chester</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3.6002235928336603E-2</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3.3112582781456954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16.434073274024385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4.5476508541056761E-2</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6.511667566722565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9.7783967635884768</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2.4254137888563605</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3.9744573610361065</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6.7494718093018404</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7.2421339851632887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6.290917014846185</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1.7480032970468691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11.047949293692977</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4.433959582753034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4.9711508398942676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5.4856038427649718</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2.2198220731603331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3.8920311893054409</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3.4022112952278092</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893DD993-DCE6-4AE3-B198-9D8D8EF9CEB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CCFAE-692B-47A5-9571-144BB5476749}">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One Chester</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3</v>
      </c>
      <c r="M19" s="320">
        <f>IF('Input Sheet'!$S$6=0,'Input Sheet'!H11,'Input Sheet'!H43)</f>
        <v>2.8422817838160475E-3</v>
      </c>
      <c r="N19" s="319">
        <f>IF('Input Sheet'!$S$6=0,'Input Sheet'!I11,'Input Sheet'!I43)</f>
        <v>3</v>
      </c>
      <c r="O19" s="320">
        <f>IF('Input Sheet'!$S$6=0,'Input Sheet'!J11,'Input Sheet'!J43)</f>
        <v>8.0348175426849671E-4</v>
      </c>
      <c r="P19" s="320">
        <f>IF('Input Sheet'!$S$6=0,'Input Sheet'!K11,'Input Sheet'!K43)</f>
        <v>100</v>
      </c>
      <c r="Q19" s="320">
        <f>IF('Input Sheet'!$S$6=0,'Input Sheet'!L11,'Input Sheet'!L43)</f>
        <v>2.3367670917530625</v>
      </c>
      <c r="R19" s="108">
        <f>IF('Input Sheet'!$S$6=0,'Input Sheet'!M11,'Input Sheet'!M43)</f>
        <v>353.74565367743895</v>
      </c>
      <c r="S19" s="31"/>
      <c r="T19" s="31"/>
      <c r="U19" s="31"/>
      <c r="V19" s="19"/>
      <c r="W19" s="40"/>
      <c r="Y19" s="61"/>
      <c r="Z19" s="102">
        <f t="shared" si="2"/>
        <v>100</v>
      </c>
      <c r="AA19" s="102">
        <f t="shared" si="2"/>
        <v>353.74565367743895</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35</v>
      </c>
      <c r="M20" s="320">
        <f>IF('Input Sheet'!$S$6=0,'Input Sheet'!H12,'Input Sheet'!H44)</f>
        <v>3.3159954144520554E-2</v>
      </c>
      <c r="N20" s="319">
        <f>IF('Input Sheet'!$S$6=0,'Input Sheet'!I12,'Input Sheet'!I44)</f>
        <v>35</v>
      </c>
      <c r="O20" s="320">
        <f>IF('Input Sheet'!$S$6=0,'Input Sheet'!J12,'Input Sheet'!J44)</f>
        <v>9.3739537997991288E-3</v>
      </c>
      <c r="P20" s="320">
        <f>IF('Input Sheet'!$S$6=0,'Input Sheet'!K12,'Input Sheet'!K44)</f>
        <v>100</v>
      </c>
      <c r="Q20" s="320">
        <f>IF('Input Sheet'!$S$6=0,'Input Sheet'!L12,'Input Sheet'!L44)</f>
        <v>7.9819211678080153</v>
      </c>
      <c r="R20" s="108">
        <f>IF('Input Sheet'!$S$6=0,'Input Sheet'!M12,'Input Sheet'!M44)</f>
        <v>353.74565367743895</v>
      </c>
      <c r="S20" s="31"/>
      <c r="T20" s="31"/>
      <c r="U20" s="31"/>
      <c r="V20" s="19"/>
      <c r="W20" s="40"/>
      <c r="Y20" s="61"/>
      <c r="Z20" s="102">
        <f t="shared" si="2"/>
        <v>100</v>
      </c>
      <c r="AA20" s="102">
        <f t="shared" si="2"/>
        <v>353.74565367743895</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3495</v>
      </c>
      <c r="M22" s="320">
        <f>IF('Input Sheet'!$S$6=0,'Input Sheet'!H14,'Input Sheet'!H46)</f>
        <v>3.3112582781456954</v>
      </c>
      <c r="N22" s="319">
        <f>IF('Input Sheet'!$S$6=0,'Input Sheet'!I14,'Input Sheet'!I46)</f>
        <v>12434</v>
      </c>
      <c r="O22" s="320">
        <f>IF('Input Sheet'!$S$6=0,'Input Sheet'!J14,'Input Sheet'!J46)</f>
        <v>3.3301640441914961</v>
      </c>
      <c r="P22" s="320">
        <f>IF('Input Sheet'!$S$6=0,'Input Sheet'!K14,'Input Sheet'!K46)</f>
        <v>28.108412417564743</v>
      </c>
      <c r="Q22" s="320">
        <f>IF('Input Sheet'!$S$6=0,'Input Sheet'!L14,'Input Sheet'!L46)</f>
        <v>-0.34232848359231932</v>
      </c>
      <c r="R22" s="108">
        <f>IF('Input Sheet'!$S$6=0,'Input Sheet'!M14,'Input Sheet'!M46)</f>
        <v>99.43228724486481</v>
      </c>
      <c r="S22" s="31"/>
      <c r="T22" s="31"/>
      <c r="U22" s="31"/>
      <c r="V22" s="19"/>
      <c r="W22" s="40"/>
      <c r="Y22" s="61"/>
      <c r="Z22" s="102">
        <f t="shared" si="2"/>
        <v>100</v>
      </c>
      <c r="AA22" s="102">
        <f t="shared" si="2"/>
        <v>100</v>
      </c>
      <c r="AB22" s="102">
        <f t="shared" si="1"/>
        <v>99.43228724486481</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1132</v>
      </c>
      <c r="M24" s="320">
        <f>IF('Input Sheet'!$S$6=0,'Input Sheet'!H16,'Input Sheet'!H48)</f>
        <v>1.072487659759922</v>
      </c>
      <c r="N24" s="319">
        <f>IF('Input Sheet'!$S$6=0,'Input Sheet'!I16,'Input Sheet'!I48)</f>
        <v>10188</v>
      </c>
      <c r="O24" s="320">
        <f>IF('Input Sheet'!$S$6=0,'Input Sheet'!J16,'Input Sheet'!J48)</f>
        <v>2.7286240374958153</v>
      </c>
      <c r="P24" s="320">
        <f>IF('Input Sheet'!$S$6=0,'Input Sheet'!K16,'Input Sheet'!K48)</f>
        <v>11.111111111111111</v>
      </c>
      <c r="Q24" s="320">
        <f>IF('Input Sheet'!$S$6=0,'Input Sheet'!L16,'Input Sheet'!L48)</f>
        <v>-33.026213057459586</v>
      </c>
      <c r="R24" s="108">
        <f>IF('Input Sheet'!$S$6=0,'Input Sheet'!M16,'Input Sheet'!M48)</f>
        <v>39.305072630826551</v>
      </c>
      <c r="S24" s="31"/>
      <c r="T24" s="31"/>
      <c r="U24" s="31"/>
      <c r="V24" s="19"/>
      <c r="W24" s="40"/>
      <c r="Y24" s="61"/>
      <c r="Z24" s="102">
        <f t="shared" si="2"/>
        <v>100</v>
      </c>
      <c r="AA24" s="102">
        <f t="shared" si="2"/>
        <v>100</v>
      </c>
      <c r="AB24" s="102">
        <f t="shared" si="1"/>
        <v>100</v>
      </c>
      <c r="AC24" s="102">
        <f t="shared" si="1"/>
        <v>39.305072630826551</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8968</v>
      </c>
      <c r="M25" s="320">
        <f>IF('Input Sheet'!$S$6=0,'Input Sheet'!H17,'Input Sheet'!H49)</f>
        <v>8.4965276790874391</v>
      </c>
      <c r="N25" s="319">
        <f>IF('Input Sheet'!$S$6=0,'Input Sheet'!I17,'Input Sheet'!I49)</f>
        <v>12418</v>
      </c>
      <c r="O25" s="320">
        <f>IF('Input Sheet'!$S$6=0,'Input Sheet'!J17,'Input Sheet'!J49)</f>
        <v>3.3258788081687314</v>
      </c>
      <c r="P25" s="320">
        <f>IF('Input Sheet'!$S$6=0,'Input Sheet'!K17,'Input Sheet'!K49)</f>
        <v>72.21774842969883</v>
      </c>
      <c r="Q25" s="320">
        <f>IF('Input Sheet'!$S$6=0,'Input Sheet'!L17,'Input Sheet'!L49)</f>
        <v>93.68364544749528</v>
      </c>
      <c r="R25" s="108">
        <f>IF('Input Sheet'!$S$6=0,'Input Sheet'!M17,'Input Sheet'!M49)</f>
        <v>255.46714625376649</v>
      </c>
      <c r="S25" s="31"/>
      <c r="T25" s="31"/>
      <c r="U25" s="31"/>
      <c r="V25" s="19"/>
      <c r="W25" s="40"/>
      <c r="Y25" s="61"/>
      <c r="Z25" s="102">
        <f t="shared" si="2"/>
        <v>100</v>
      </c>
      <c r="AA25" s="102">
        <f t="shared" si="2"/>
        <v>100</v>
      </c>
      <c r="AB25" s="102">
        <f t="shared" si="1"/>
        <v>100</v>
      </c>
      <c r="AC25" s="102">
        <f t="shared" si="1"/>
        <v>255.46714625376649</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205</v>
      </c>
      <c r="M26" s="320">
        <f>IF('Input Sheet'!$S$6=0,'Input Sheet'!H18,'Input Sheet'!H50)</f>
        <v>0.19422258856076324</v>
      </c>
      <c r="N26" s="319">
        <f>IF('Input Sheet'!$S$6=0,'Input Sheet'!I18,'Input Sheet'!I50)</f>
        <v>2391</v>
      </c>
      <c r="O26" s="320">
        <f>IF('Input Sheet'!$S$6=0,'Input Sheet'!J18,'Input Sheet'!J50)</f>
        <v>0.64037495815199197</v>
      </c>
      <c r="P26" s="320">
        <f>IF('Input Sheet'!$S$6=0,'Input Sheet'!K18,'Input Sheet'!K50)</f>
        <v>8.5738184859891255</v>
      </c>
      <c r="Q26" s="320">
        <f>IF('Input Sheet'!$S$6=0,'Input Sheet'!L18,'Input Sheet'!L50)</f>
        <v>-18.171388903893803</v>
      </c>
      <c r="R26" s="108">
        <f>IF('Input Sheet'!$S$6=0,'Input Sheet'!M18,'Input Sheet'!M50)</f>
        <v>30.329510248379325</v>
      </c>
      <c r="S26" s="31"/>
      <c r="T26" s="31"/>
      <c r="U26" s="31"/>
      <c r="V26" s="19"/>
      <c r="W26" s="40"/>
      <c r="Y26" s="61"/>
      <c r="Z26" s="102">
        <f t="shared" si="2"/>
        <v>100</v>
      </c>
      <c r="AA26" s="102">
        <f t="shared" si="2"/>
        <v>100</v>
      </c>
      <c r="AB26" s="102">
        <f t="shared" si="1"/>
        <v>100</v>
      </c>
      <c r="AC26" s="102">
        <f t="shared" si="1"/>
        <v>30.329510248379325</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7041</v>
      </c>
      <c r="M27" s="320">
        <f>IF('Input Sheet'!$S$6=0,'Input Sheet'!H19,'Input Sheet'!H51)</f>
        <v>6.6708353466162631</v>
      </c>
      <c r="N27" s="319">
        <f>IF('Input Sheet'!$S$6=0,'Input Sheet'!I19,'Input Sheet'!I51)</f>
        <v>34312</v>
      </c>
      <c r="O27" s="320">
        <f>IF('Input Sheet'!$S$6=0,'Input Sheet'!J19,'Input Sheet'!J51)</f>
        <v>9.1896886508202211</v>
      </c>
      <c r="P27" s="320">
        <f>IF('Input Sheet'!$S$6=0,'Input Sheet'!K19,'Input Sheet'!K51)</f>
        <v>20.520517603170902</v>
      </c>
      <c r="Q27" s="320">
        <f>IF('Input Sheet'!$S$6=0,'Input Sheet'!L19,'Input Sheet'!L51)</f>
        <v>-28.327741825234433</v>
      </c>
      <c r="R27" s="108">
        <f>IF('Input Sheet'!$S$6=0,'Input Sheet'!M19,'Input Sheet'!M51)</f>
        <v>72.590439133330818</v>
      </c>
      <c r="S27" s="31"/>
      <c r="T27" s="31"/>
      <c r="U27" s="31"/>
      <c r="V27" s="19"/>
      <c r="W27" s="40"/>
      <c r="Y27" s="61"/>
      <c r="Z27" s="102">
        <f t="shared" si="2"/>
        <v>100</v>
      </c>
      <c r="AA27" s="102">
        <f t="shared" si="2"/>
        <v>100</v>
      </c>
      <c r="AB27" s="102">
        <f t="shared" si="1"/>
        <v>100</v>
      </c>
      <c r="AC27" s="102">
        <f t="shared" si="1"/>
        <v>72.590439133330818</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47</v>
      </c>
      <c r="M29" s="320">
        <f>IF('Input Sheet'!$S$6=0,'Input Sheet'!H21,'Input Sheet'!H53)</f>
        <v>4.4529081279784749E-2</v>
      </c>
      <c r="N29" s="319">
        <f>IF('Input Sheet'!$S$6=0,'Input Sheet'!I21,'Input Sheet'!I53)</f>
        <v>47</v>
      </c>
      <c r="O29" s="320">
        <f>IF('Input Sheet'!$S$6=0,'Input Sheet'!J21,'Input Sheet'!J53)</f>
        <v>1.2587880816873115E-2</v>
      </c>
      <c r="P29" s="320">
        <f>IF('Input Sheet'!$S$6=0,'Input Sheet'!K21,'Input Sheet'!K53)</f>
        <v>100</v>
      </c>
      <c r="Q29" s="320">
        <f>IF('Input Sheet'!$S$6=0,'Input Sheet'!L21,'Input Sheet'!L53)</f>
        <v>9.2497356417199317</v>
      </c>
      <c r="R29" s="108">
        <f>IF('Input Sheet'!$S$6=0,'Input Sheet'!M21,'Input Sheet'!M53)</f>
        <v>353.74565367743901</v>
      </c>
      <c r="S29" s="31"/>
      <c r="T29" s="31"/>
      <c r="U29" s="31"/>
      <c r="V29" s="19"/>
      <c r="W29" s="40"/>
      <c r="Y29" s="61"/>
      <c r="Z29" s="102">
        <f t="shared" si="2"/>
        <v>100</v>
      </c>
      <c r="AA29" s="102">
        <f t="shared" si="2"/>
        <v>100</v>
      </c>
      <c r="AB29" s="102">
        <f t="shared" si="2"/>
        <v>100</v>
      </c>
      <c r="AC29" s="102">
        <f t="shared" si="2"/>
        <v>100</v>
      </c>
      <c r="AD29" s="102">
        <f t="shared" si="2"/>
        <v>353.74565367743901</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1</v>
      </c>
      <c r="M30" s="320">
        <f>IF('Input Sheet'!$S$6=0,'Input Sheet'!H22,'Input Sheet'!H54)</f>
        <v>9.4742726127201578E-4</v>
      </c>
      <c r="N30" s="319">
        <f>IF('Input Sheet'!$S$6=0,'Input Sheet'!I22,'Input Sheet'!I54)</f>
        <v>1</v>
      </c>
      <c r="O30" s="320">
        <f>IF('Input Sheet'!$S$6=0,'Input Sheet'!J22,'Input Sheet'!J54)</f>
        <v>2.6782725142283226E-4</v>
      </c>
      <c r="P30" s="320">
        <f>IF('Input Sheet'!$S$6=0,'Input Sheet'!K22,'Input Sheet'!K54)</f>
        <v>100</v>
      </c>
      <c r="Q30" s="320">
        <f>IF('Input Sheet'!$S$6=0,'Input Sheet'!L22,'Input Sheet'!L54)</f>
        <v>1.3491294960964479</v>
      </c>
      <c r="R30" s="108">
        <f>IF('Input Sheet'!$S$6=0,'Input Sheet'!M22,'Input Sheet'!M54)</f>
        <v>353.7456536774389</v>
      </c>
      <c r="S30" s="31"/>
      <c r="T30" s="31"/>
      <c r="U30" s="31"/>
      <c r="V30" s="19"/>
      <c r="W30" s="40"/>
      <c r="Y30" s="61"/>
      <c r="Z30" s="102">
        <f t="shared" si="2"/>
        <v>100</v>
      </c>
      <c r="AA30" s="102">
        <f t="shared" si="2"/>
        <v>100</v>
      </c>
      <c r="AB30" s="102">
        <f t="shared" si="2"/>
        <v>100</v>
      </c>
      <c r="AC30" s="102">
        <f t="shared" si="2"/>
        <v>100</v>
      </c>
      <c r="AD30" s="102">
        <f t="shared" si="2"/>
        <v>353.7456536774389</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653</v>
      </c>
      <c r="M31" s="320">
        <f>IF('Input Sheet'!$S$6=0,'Input Sheet'!H23,'Input Sheet'!H55)</f>
        <v>0.61867000161062635</v>
      </c>
      <c r="N31" s="319">
        <f>IF('Input Sheet'!$S$6=0,'Input Sheet'!I23,'Input Sheet'!I55)</f>
        <v>12836</v>
      </c>
      <c r="O31" s="320">
        <f>IF('Input Sheet'!$S$6=0,'Input Sheet'!J23,'Input Sheet'!J55)</f>
        <v>3.4378305992634752</v>
      </c>
      <c r="P31" s="320">
        <f>IF('Input Sheet'!$S$6=0,'Input Sheet'!K23,'Input Sheet'!K55)</f>
        <v>5.0872545964474911</v>
      </c>
      <c r="Q31" s="320">
        <f>IF('Input Sheet'!$S$6=0,'Input Sheet'!L23,'Input Sheet'!L55)</f>
        <v>-50.269102889660005</v>
      </c>
      <c r="R31" s="108">
        <f>IF('Input Sheet'!$S$6=0,'Input Sheet'!M23,'Input Sheet'!M55)</f>
        <v>17.995942026438737</v>
      </c>
      <c r="S31" s="31"/>
      <c r="T31" s="31"/>
      <c r="U31" s="31"/>
      <c r="V31" s="19"/>
      <c r="W31" s="40"/>
      <c r="Y31" s="61"/>
      <c r="Z31" s="102">
        <f t="shared" si="2"/>
        <v>100</v>
      </c>
      <c r="AA31" s="102">
        <f t="shared" si="2"/>
        <v>100</v>
      </c>
      <c r="AB31" s="102">
        <f t="shared" si="2"/>
        <v>100</v>
      </c>
      <c r="AC31" s="102">
        <f t="shared" si="2"/>
        <v>100</v>
      </c>
      <c r="AD31" s="102">
        <f t="shared" si="2"/>
        <v>100</v>
      </c>
      <c r="AE31" s="102">
        <f t="shared" si="2"/>
        <v>17.995942026438737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4920</v>
      </c>
      <c r="M32" s="320">
        <f>IF('Input Sheet'!$S$6=0,'Input Sheet'!H24,'Input Sheet'!H56)</f>
        <v>4.6613421254583178</v>
      </c>
      <c r="N32" s="319">
        <f>IF('Input Sheet'!$S$6=0,'Input Sheet'!I24,'Input Sheet'!I56)</f>
        <v>26817</v>
      </c>
      <c r="O32" s="320">
        <f>IF('Input Sheet'!$S$6=0,'Input Sheet'!J24,'Input Sheet'!J56)</f>
        <v>7.1823234014060935</v>
      </c>
      <c r="P32" s="320">
        <f>IF('Input Sheet'!$S$6=0,'Input Sheet'!K24,'Input Sheet'!K56)</f>
        <v>18.346571204832756</v>
      </c>
      <c r="Q32" s="320">
        <f>IF('Input Sheet'!$S$6=0,'Input Sheet'!L24,'Input Sheet'!L56)</f>
        <v>-31.721145127587484</v>
      </c>
      <c r="R32" s="108">
        <f>IF('Input Sheet'!$S$6=0,'Input Sheet'!M24,'Input Sheet'!M56)</f>
        <v>64.900198235932407</v>
      </c>
      <c r="S32" s="31"/>
      <c r="T32" s="31"/>
      <c r="U32" s="31"/>
      <c r="V32" s="19"/>
      <c r="W32" s="40"/>
      <c r="Y32" s="61"/>
      <c r="Z32" s="102">
        <f t="shared" si="2"/>
        <v>100</v>
      </c>
      <c r="AA32" s="102">
        <f t="shared" si="2"/>
        <v>100</v>
      </c>
      <c r="AB32" s="102">
        <f t="shared" si="2"/>
        <v>100</v>
      </c>
      <c r="AC32" s="102">
        <f t="shared" si="2"/>
        <v>100</v>
      </c>
      <c r="AD32" s="102">
        <f t="shared" si="2"/>
        <v>100</v>
      </c>
      <c r="AE32" s="102">
        <f t="shared" si="2"/>
        <v>64.900198235932407</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109</v>
      </c>
      <c r="M33" s="320">
        <f>IF('Input Sheet'!$S$6=0,'Input Sheet'!H25,'Input Sheet'!H57)</f>
        <v>0.10326957147864972</v>
      </c>
      <c r="N33" s="319">
        <f>IF('Input Sheet'!$S$6=0,'Input Sheet'!I25,'Input Sheet'!I57)</f>
        <v>556</v>
      </c>
      <c r="O33" s="320">
        <f>IF('Input Sheet'!$S$6=0,'Input Sheet'!J25,'Input Sheet'!J57)</f>
        <v>0.14891195179109476</v>
      </c>
      <c r="P33" s="320">
        <f>IF('Input Sheet'!$S$6=0,'Input Sheet'!K25,'Input Sheet'!K57)</f>
        <v>19.60431654676259</v>
      </c>
      <c r="Q33" s="320">
        <f>IF('Input Sheet'!$S$6=0,'Input Sheet'!L25,'Input Sheet'!L57)</f>
        <v>-3.8455119751796629</v>
      </c>
      <c r="R33" s="108">
        <f>IF('Input Sheet'!$S$6=0,'Input Sheet'!M25,'Input Sheet'!M57)</f>
        <v>69.349417717339634</v>
      </c>
      <c r="S33" s="31"/>
      <c r="T33" s="31"/>
      <c r="U33" s="31"/>
      <c r="V33" s="19"/>
      <c r="W33" s="40"/>
      <c r="Y33" s="61"/>
      <c r="Z33" s="102">
        <f t="shared" si="2"/>
        <v>100</v>
      </c>
      <c r="AA33" s="102">
        <f t="shared" si="2"/>
        <v>100</v>
      </c>
      <c r="AB33" s="102">
        <f t="shared" si="2"/>
        <v>100</v>
      </c>
      <c r="AC33" s="102">
        <f t="shared" si="2"/>
        <v>100</v>
      </c>
      <c r="AD33" s="102">
        <f t="shared" si="2"/>
        <v>100</v>
      </c>
      <c r="AE33" s="102">
        <f t="shared" si="2"/>
        <v>69.349417717339634</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1191</v>
      </c>
      <c r="M34" s="320">
        <f>IF('Input Sheet'!$S$6=0,'Input Sheet'!H26,'Input Sheet'!H58)</f>
        <v>1.1283858681749708</v>
      </c>
      <c r="N34" s="319">
        <f>IF('Input Sheet'!$S$6=0,'Input Sheet'!I26,'Input Sheet'!I58)</f>
        <v>4869</v>
      </c>
      <c r="O34" s="320">
        <f>IF('Input Sheet'!$S$6=0,'Input Sheet'!J26,'Input Sheet'!J58)</f>
        <v>1.3040508871777703</v>
      </c>
      <c r="P34" s="320">
        <f>IF('Input Sheet'!$S$6=0,'Input Sheet'!K26,'Input Sheet'!K58)</f>
        <v>24.460874922982132</v>
      </c>
      <c r="Q34" s="320">
        <f>IF('Input Sheet'!$S$6=0,'Input Sheet'!L26,'Input Sheet'!L58)</f>
        <v>-5.0305493656337825</v>
      </c>
      <c r="R34" s="108">
        <f>IF('Input Sheet'!$S$6=0,'Input Sheet'!M26,'Input Sheet'!M58)</f>
        <v>86.529281891523866</v>
      </c>
      <c r="S34" s="31"/>
      <c r="T34" s="31"/>
      <c r="U34" s="31"/>
      <c r="V34" s="19"/>
      <c r="W34" s="40"/>
      <c r="Y34" s="61"/>
      <c r="Z34" s="102">
        <f t="shared" si="2"/>
        <v>100</v>
      </c>
      <c r="AA34" s="102">
        <f t="shared" si="2"/>
        <v>100</v>
      </c>
      <c r="AB34" s="102">
        <f t="shared" si="2"/>
        <v>100</v>
      </c>
      <c r="AC34" s="102">
        <f t="shared" si="2"/>
        <v>100</v>
      </c>
      <c r="AD34" s="102">
        <f t="shared" si="2"/>
        <v>100</v>
      </c>
      <c r="AE34" s="102">
        <f t="shared" si="2"/>
        <v>86.529281891523866</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16</v>
      </c>
      <c r="M35" s="320">
        <f>IF('Input Sheet'!$S$6=0,'Input Sheet'!H27,'Input Sheet'!H59)</f>
        <v>1.5158836180352252E-2</v>
      </c>
      <c r="N35" s="319">
        <f>IF('Input Sheet'!$S$6=0,'Input Sheet'!I27,'Input Sheet'!I59)</f>
        <v>60</v>
      </c>
      <c r="O35" s="320">
        <f>IF('Input Sheet'!$S$6=0,'Input Sheet'!J27,'Input Sheet'!J59)</f>
        <v>1.6069635085369936E-2</v>
      </c>
      <c r="P35" s="320">
        <f>IF('Input Sheet'!$S$6=0,'Input Sheet'!K27,'Input Sheet'!K59)</f>
        <v>26.666666666666668</v>
      </c>
      <c r="Q35" s="320">
        <f>IF('Input Sheet'!$S$6=0,'Input Sheet'!L27,'Input Sheet'!L59)</f>
        <v>-0.23344332024732756</v>
      </c>
      <c r="R35" s="108">
        <f>IF('Input Sheet'!$S$6=0,'Input Sheet'!M27,'Input Sheet'!M59)</f>
        <v>94.332174313983714</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94.332174313983714</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10305</v>
      </c>
      <c r="M36" s="320">
        <f>IF('Input Sheet'!$S$6=0,'Input Sheet'!H28,'Input Sheet'!H60)</f>
        <v>9.7632379274081238</v>
      </c>
      <c r="N36" s="319">
        <f>IF('Input Sheet'!$S$6=0,'Input Sheet'!I28,'Input Sheet'!I60)</f>
        <v>23484</v>
      </c>
      <c r="O36" s="320">
        <f>IF('Input Sheet'!$S$6=0,'Input Sheet'!J28,'Input Sheet'!J60)</f>
        <v>6.2896551724137924</v>
      </c>
      <c r="P36" s="320">
        <f>IF('Input Sheet'!$S$6=0,'Input Sheet'!K28,'Input Sheet'!K60)</f>
        <v>43.880940214614206</v>
      </c>
      <c r="Q36" s="320">
        <f>IF('Input Sheet'!$S$6=0,'Input Sheet'!L28,'Input Sheet'!L60)</f>
        <v>46.483361334903371</v>
      </c>
      <c r="R36" s="108">
        <f>IF('Input Sheet'!$S$6=0,'Input Sheet'!M28,'Input Sheet'!M60)</f>
        <v>155.22691880199321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155.22691880199321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415</v>
      </c>
      <c r="M40" s="320">
        <f>IF('Input Sheet'!$S$6=0,'Input Sheet'!H32,'Input Sheet'!H64)</f>
        <v>0.39318231342788657</v>
      </c>
      <c r="N40" s="319">
        <f>IF('Input Sheet'!$S$6=0,'Input Sheet'!I32,'Input Sheet'!I64)</f>
        <v>415</v>
      </c>
      <c r="O40" s="320">
        <f>IF('Input Sheet'!$S$6=0,'Input Sheet'!J32,'Input Sheet'!J64)</f>
        <v>0.11114830934047538</v>
      </c>
      <c r="P40" s="320">
        <f>IF('Input Sheet'!$S$6=0,'Input Sheet'!K32,'Input Sheet'!K64)</f>
        <v>100</v>
      </c>
      <c r="Q40" s="320">
        <f>IF('Input Sheet'!$S$6=0,'Input Sheet'!L32,'Input Sheet'!L64)</f>
        <v>27.499107190936279</v>
      </c>
      <c r="R40" s="108">
        <f>IF('Input Sheet'!$S$6=0,'Input Sheet'!M32,'Input Sheet'!M64)</f>
        <v>353.74565367743895</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353.74565367743895</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2145</v>
      </c>
      <c r="M41" s="320">
        <f>IF('Input Sheet'!$S$6=0,'Input Sheet'!H33,'Input Sheet'!H65)</f>
        <v>2.0322314754284738</v>
      </c>
      <c r="N41" s="319">
        <f>IF('Input Sheet'!$S$6=0,'Input Sheet'!I33,'Input Sheet'!I65)</f>
        <v>2465</v>
      </c>
      <c r="O41" s="320">
        <f>IF('Input Sheet'!$S$6=0,'Input Sheet'!J33,'Input Sheet'!J65)</f>
        <v>0.66019417475728148</v>
      </c>
      <c r="P41" s="320">
        <f>IF('Input Sheet'!$S$6=0,'Input Sheet'!K33,'Input Sheet'!K65)</f>
        <v>87.018255578093303</v>
      </c>
      <c r="Q41" s="320">
        <f>IF('Input Sheet'!$S$6=0,'Input Sheet'!L33,'Input Sheet'!L65)</f>
        <v>55.042161789297836</v>
      </c>
      <c r="R41" s="108">
        <f>IF('Input Sheet'!$S$6=0,'Input Sheet'!M33,'Input Sheet'!M65)</f>
        <v>307.82329701343059</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307.82329701343059</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1763</v>
      </c>
      <c r="M42" s="320">
        <f>IF('Input Sheet'!$S$6=0,'Input Sheet'!H34,'Input Sheet'!H66)</f>
        <v>1.6703142616225641</v>
      </c>
      <c r="N42" s="319">
        <f>IF('Input Sheet'!$S$6=0,'Input Sheet'!I34,'Input Sheet'!I66)</f>
        <v>10754</v>
      </c>
      <c r="O42" s="320">
        <f>IF('Input Sheet'!$S$6=0,'Input Sheet'!J34,'Input Sheet'!J66)</f>
        <v>2.8802142618011382</v>
      </c>
      <c r="P42" s="320">
        <f>IF('Input Sheet'!$S$6=0,'Input Sheet'!K34,'Input Sheet'!K66)</f>
        <v>16.393899944206808</v>
      </c>
      <c r="Q42" s="320">
        <f>IF('Input Sheet'!$S$6=0,'Input Sheet'!L34,'Input Sheet'!L66)</f>
        <v>-23.502295488487533</v>
      </c>
      <c r="R42" s="108">
        <f>IF('Input Sheet'!$S$6=0,'Input Sheet'!M34,'Input Sheet'!M66)</f>
        <v>57.992708520859672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57.992708520859672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2432</v>
      </c>
      <c r="M43" s="320">
        <f>IF('Input Sheet'!$S$6=0,'Input Sheet'!H35,'Input Sheet'!H67)</f>
        <v>2.3041430994135426</v>
      </c>
      <c r="N43" s="319">
        <f>IF('Input Sheet'!$S$6=0,'Input Sheet'!I35,'Input Sheet'!I67)</f>
        <v>4060</v>
      </c>
      <c r="O43" s="320">
        <f>IF('Input Sheet'!$S$6=0,'Input Sheet'!J35,'Input Sheet'!J67)</f>
        <v>1.087378640776699</v>
      </c>
      <c r="P43" s="320">
        <f>IF('Input Sheet'!$S$6=0,'Input Sheet'!K35,'Input Sheet'!K67)</f>
        <v>59.90147783251232</v>
      </c>
      <c r="Q43" s="320">
        <f>IF('Input Sheet'!$S$6=0,'Input Sheet'!L35,'Input Sheet'!L67)</f>
        <v>38.116878020896088</v>
      </c>
      <c r="R43" s="108">
        <f>IF('Input Sheet'!$S$6=0,'Input Sheet'!M35,'Input Sheet'!M67)</f>
        <v>211.8988743210669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211.8988743210669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4545</v>
      </c>
      <c r="M44" s="320">
        <f>IF('Input Sheet'!$S$6=0,'Input Sheet'!H36,'Input Sheet'!H68)</f>
        <v>4.3060569024813118</v>
      </c>
      <c r="N44" s="319">
        <f>IF('Input Sheet'!$S$6=0,'Input Sheet'!I36,'Input Sheet'!I68)</f>
        <v>20946</v>
      </c>
      <c r="O44" s="320">
        <f>IF('Input Sheet'!$S$6=0,'Input Sheet'!J36,'Input Sheet'!J68)</f>
        <v>5.6099096083026447</v>
      </c>
      <c r="P44" s="320">
        <f>IF('Input Sheet'!$S$6=0,'Input Sheet'!K36,'Input Sheet'!K68)</f>
        <v>21.698653680893727</v>
      </c>
      <c r="Q44" s="320">
        <f>IF('Input Sheet'!$S$6=0,'Input Sheet'!L36,'Input Sheet'!L68)</f>
        <v>-18.408332973678878</v>
      </c>
      <c r="R44" s="108">
        <f>IF('Input Sheet'!$S$6=0,'Input Sheet'!M36,'Input Sheet'!M68)</f>
        <v>76.758044302681171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76.758044302681171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2178</v>
      </c>
      <c r="M45" s="320">
        <f>IF('Input Sheet'!$S$6=0,'Input Sheet'!H37,'Input Sheet'!H69)</f>
        <v>2.0634965750504506</v>
      </c>
      <c r="N45" s="319">
        <f>IF('Input Sheet'!$S$6=0,'Input Sheet'!I37,'Input Sheet'!I69)</f>
        <v>10576</v>
      </c>
      <c r="O45" s="320">
        <f>IF('Input Sheet'!$S$6=0,'Input Sheet'!J37,'Input Sheet'!J69)</f>
        <v>2.8325410110478741</v>
      </c>
      <c r="P45" s="320">
        <f>IF('Input Sheet'!$S$6=0,'Input Sheet'!K37,'Input Sheet'!K69)</f>
        <v>20.593797276853255</v>
      </c>
      <c r="Q45" s="320">
        <f>IF('Input Sheet'!$S$6=0,'Input Sheet'!L37,'Input Sheet'!L69)</f>
        <v>-15.060173314237682</v>
      </c>
      <c r="R45" s="108">
        <f>IF('Input Sheet'!$S$6=0,'Input Sheet'!M37,'Input Sheet'!M69)</f>
        <v>72.849662794011167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72.849662794011167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81</v>
      </c>
      <c r="M46" s="320">
        <f>IF('Input Sheet'!$S$6=0,'Input Sheet'!H38,'Input Sheet'!H70)</f>
        <v>7.6741608163033284E-2</v>
      </c>
      <c r="N46" s="319">
        <f>IF('Input Sheet'!$S$6=0,'Input Sheet'!I38,'Input Sheet'!I70)</f>
        <v>2522</v>
      </c>
      <c r="O46" s="320">
        <f>IF('Input Sheet'!$S$6=0,'Input Sheet'!J38,'Input Sheet'!J70)</f>
        <v>0.67546032808838297</v>
      </c>
      <c r="P46" s="320">
        <f>IF('Input Sheet'!$S$6=0,'Input Sheet'!K38,'Input Sheet'!K70)</f>
        <v>3.2117367168913558</v>
      </c>
      <c r="Q46" s="320">
        <f>IF('Input Sheet'!$S$6=0,'Input Sheet'!L38,'Input Sheet'!L70)</f>
        <v>-23.74770771469775</v>
      </c>
      <c r="R46" s="108">
        <f>IF('Input Sheet'!$S$6=0,'Input Sheet'!M38,'Input Sheet'!M70)</f>
        <v>11.361379043565643</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11.361379043565643</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38</v>
      </c>
      <c r="M47" s="320">
        <f>IF('Input Sheet'!$S$6=0,'Input Sheet'!H39,'Input Sheet'!H71)</f>
        <v>3.6002235928336603E-2</v>
      </c>
      <c r="N47" s="319">
        <f>IF('Input Sheet'!$S$6=0,'Input Sheet'!I39,'Input Sheet'!I71)</f>
        <v>841</v>
      </c>
      <c r="O47" s="320">
        <f>IF('Input Sheet'!$S$6=0,'Input Sheet'!J39,'Input Sheet'!J71)</f>
        <v>0.22524271844660193</v>
      </c>
      <c r="P47" s="320">
        <f>IF('Input Sheet'!$S$6=0,'Input Sheet'!K39,'Input Sheet'!K71)</f>
        <v>4.5184304399524375</v>
      </c>
      <c r="Q47" s="320">
        <f>IF('Input Sheet'!$S$6=0,'Input Sheet'!L39,'Input Sheet'!L71)</f>
        <v>-12.968967089375049</v>
      </c>
      <c r="R47" s="108">
        <f>IF('Input Sheet'!$S$6=0,'Input Sheet'!M39,'Input Sheet'!M71)</f>
        <v>15.98375129577013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15.98375129577013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282</v>
      </c>
      <c r="M48" s="320">
        <f>IF('Input Sheet'!$S$6=0,'Input Sheet'!H40,'Input Sheet'!H72)</f>
        <v>0.26717448767870844</v>
      </c>
      <c r="N48" s="319">
        <f>IF('Input Sheet'!$S$6=0,'Input Sheet'!I40,'Input Sheet'!I72)</f>
        <v>477</v>
      </c>
      <c r="O48" s="320">
        <f>IF('Input Sheet'!$S$6=0,'Input Sheet'!J40,'Input Sheet'!J72)</f>
        <v>0.12775359892869101</v>
      </c>
      <c r="P48" s="320">
        <f>IF('Input Sheet'!$S$6=0,'Input Sheet'!K40,'Input Sheet'!K72)</f>
        <v>59.119496855345908</v>
      </c>
      <c r="Q48" s="320">
        <f>IF('Input Sheet'!$S$6=0,'Input Sheet'!L40,'Input Sheet'!L72)</f>
        <v>12.680778815424597</v>
      </c>
      <c r="R48" s="108">
        <f>IF('Input Sheet'!$S$6=0,'Input Sheet'!M40,'Input Sheet'!M72)</f>
        <v>209.1326506017563</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209.1326506017563</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E5ACF6BD-A423-4F52-BB1A-D6CDF39CC4A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C87A2-9178-4592-9590-85113CBC6D83}">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One Chester</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38</v>
      </c>
      <c r="S18" s="342">
        <f>IF('Input Sheet'!U78&gt;20,20,'Input Sheet'!U78)</f>
        <v>3.6002235928336603E-2</v>
      </c>
      <c r="T18" s="108">
        <f ca="1">'Input Sheet'!Z78</f>
        <v>353.7456536774389</v>
      </c>
      <c r="U18" s="19"/>
      <c r="V18" s="40"/>
      <c r="W18" s="336" t="str">
        <f>LEFT('Input Sheet'!S78,3)</f>
        <v>1.B</v>
      </c>
      <c r="X18" s="336">
        <f t="shared" ref="X18:X38" ca="1" si="0">IF(T18&gt;300,300,T18)</f>
        <v>300</v>
      </c>
      <c r="Y18" s="336">
        <f t="shared" ref="Y18:Y38" si="1">IF(S18&gt;20,20,S18)</f>
        <v>3.6002235928336603E-2</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3495</v>
      </c>
      <c r="S19" s="342">
        <f>IF('Input Sheet'!U79&gt;20,20,'Input Sheet'!U79)</f>
        <v>3.3112582781456954</v>
      </c>
      <c r="T19" s="108">
        <f ca="1">'Input Sheet'!Z79</f>
        <v>99.43228724486481</v>
      </c>
      <c r="U19" s="19"/>
      <c r="V19" s="40"/>
      <c r="W19" s="336" t="str">
        <f>LEFT('Input Sheet'!S79,3)</f>
        <v>1.C</v>
      </c>
      <c r="X19" s="336">
        <f t="shared" ca="1" si="0"/>
        <v>99.43228724486481</v>
      </c>
      <c r="Y19" s="336">
        <f t="shared" si="1"/>
        <v>3.3112582781456954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17346</v>
      </c>
      <c r="S20" s="342">
        <f>IF('Input Sheet'!U80&gt;20,20,'Input Sheet'!U80)</f>
        <v>16.434073274024385</v>
      </c>
      <c r="T20" s="108">
        <f ca="1">'Input Sheet'!Z80</f>
        <v>103.45937562071279</v>
      </c>
      <c r="U20" s="19"/>
      <c r="V20" s="40"/>
      <c r="W20" s="336" t="str">
        <f>LEFT('Input Sheet'!S80,3)</f>
        <v>2.D</v>
      </c>
      <c r="X20" s="336">
        <f t="shared" ca="1" si="0"/>
        <v>103.45937562071279</v>
      </c>
      <c r="Y20" s="336">
        <f t="shared" si="1"/>
        <v>16.434073274024385</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48</v>
      </c>
      <c r="S21" s="342">
        <f>IF('Input Sheet'!U81&gt;20,20,'Input Sheet'!U81)</f>
        <v>4.5476508541056761E-2</v>
      </c>
      <c r="T21" s="108">
        <f ca="1">'Input Sheet'!Z81</f>
        <v>353.74565367743895</v>
      </c>
      <c r="U21" s="19"/>
      <c r="V21" s="40"/>
      <c r="W21" s="336" t="str">
        <f>LEFT('Input Sheet'!S81,3)</f>
        <v>2.E</v>
      </c>
      <c r="X21" s="336">
        <f t="shared" ca="1" si="0"/>
        <v>300</v>
      </c>
      <c r="Y21" s="336">
        <f t="shared" si="1"/>
        <v>4.5476508541056761E-2</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6873</v>
      </c>
      <c r="S22" s="342">
        <f>IF('Input Sheet'!U82&gt;20,20,'Input Sheet'!U82)</f>
        <v>6.511667566722565</v>
      </c>
      <c r="T22" s="108">
        <f ca="1">'Input Sheet'!Z82</f>
        <v>53.935265045588487</v>
      </c>
      <c r="U22" s="19"/>
      <c r="V22" s="40"/>
      <c r="W22" s="336" t="str">
        <f>LEFT('Input Sheet'!S82,3)</f>
        <v>3.F</v>
      </c>
      <c r="X22" s="336">
        <f t="shared" ca="1" si="0"/>
        <v>53.935265045588487</v>
      </c>
      <c r="Y22" s="336">
        <f t="shared" si="1"/>
        <v>6.511667566722565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10321</v>
      </c>
      <c r="S23" s="342">
        <f>IF('Input Sheet'!U83&gt;20,20,'Input Sheet'!U83)</f>
        <v>9.7783967635884768</v>
      </c>
      <c r="T23" s="108">
        <f ca="1">'Input Sheet'!Z83</f>
        <v>155.07173341848656</v>
      </c>
      <c r="U23" s="19"/>
      <c r="V23" s="40"/>
      <c r="W23" s="336" t="str">
        <f>LEFT('Input Sheet'!S83,3)</f>
        <v>3.G</v>
      </c>
      <c r="X23" s="336">
        <f t="shared" ca="1" si="0"/>
        <v>155.07173341848656</v>
      </c>
      <c r="Y23" s="336">
        <f t="shared" si="1"/>
        <v>9.7783967635884768</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2560</v>
      </c>
      <c r="S25" s="342">
        <f>IF('Input Sheet'!U85&gt;20,20,'Input Sheet'!U85)</f>
        <v>2.4254137888563605</v>
      </c>
      <c r="T25" s="108">
        <f ca="1">'Input Sheet'!Z85</f>
        <v>314.44058104661235</v>
      </c>
      <c r="U25" s="19"/>
      <c r="V25" s="40"/>
      <c r="W25" s="336" t="str">
        <f>LEFT('Input Sheet'!S85,3)</f>
        <v>3.I</v>
      </c>
      <c r="X25" s="336">
        <f t="shared" ca="1" si="0"/>
        <v>300</v>
      </c>
      <c r="Y25" s="336">
        <f t="shared" si="1"/>
        <v>2.4254137888563605</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4195</v>
      </c>
      <c r="S26" s="342">
        <f>IF('Input Sheet'!U86&gt;20,20,'Input Sheet'!U86)</f>
        <v>3.9744573610361065</v>
      </c>
      <c r="T26" s="108">
        <f ca="1">'Input Sheet'!Z86</f>
        <v>100.17301317516242</v>
      </c>
      <c r="U26" s="19"/>
      <c r="V26" s="40"/>
      <c r="W26" s="336" t="str">
        <f>LEFT('Input Sheet'!S86,3)</f>
        <v>3.J</v>
      </c>
      <c r="X26" s="336">
        <f t="shared" ca="1" si="0"/>
        <v>100.17301317516242</v>
      </c>
      <c r="Y26" s="336">
        <f t="shared" si="1"/>
        <v>3.9744573610361065</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7124</v>
      </c>
      <c r="S27" s="342">
        <f>IF('Input Sheet'!U87&gt;20,20,'Input Sheet'!U87)</f>
        <v>6.7494718093018404</v>
      </c>
      <c r="T27" s="108">
        <f ca="1">'Input Sheet'!Z87</f>
        <v>71.265314088515211</v>
      </c>
      <c r="U27" s="19"/>
      <c r="V27" s="40"/>
      <c r="W27" s="336" t="str">
        <f>LEFT('Input Sheet'!S87,3)</f>
        <v>4.K</v>
      </c>
      <c r="X27" s="336">
        <f t="shared" ca="1" si="0"/>
        <v>71.265314088515211</v>
      </c>
      <c r="Y27" s="336">
        <f t="shared" si="1"/>
        <v>6.7494718093018404</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7644</v>
      </c>
      <c r="S28" s="342">
        <f>IF('Input Sheet'!U88&gt;20,20,'Input Sheet'!U88)</f>
        <v>7.2421339851632887</v>
      </c>
      <c r="T28" s="108">
        <f ca="1">'Input Sheet'!Z88</f>
        <v>72.45724099548066</v>
      </c>
      <c r="U28" s="19"/>
      <c r="V28" s="40"/>
      <c r="W28" s="336" t="str">
        <f>LEFT('Input Sheet'!S88,3)</f>
        <v>4.L</v>
      </c>
      <c r="X28" s="336">
        <f t="shared" ca="1" si="0"/>
        <v>72.45724099548066</v>
      </c>
      <c r="Y28" s="336">
        <f t="shared" si="1"/>
        <v>7.2421339851632887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6640</v>
      </c>
      <c r="S29" s="342">
        <f>IF('Input Sheet'!U89&gt;20,20,'Input Sheet'!U89)</f>
        <v>6.290917014846185</v>
      </c>
      <c r="T29" s="108">
        <f ca="1">'Input Sheet'!Z89</f>
        <v>223.89392244954669</v>
      </c>
      <c r="U29" s="19"/>
      <c r="V29" s="40"/>
      <c r="W29" s="336" t="str">
        <f>LEFT('Input Sheet'!S89,3)</f>
        <v>4.M</v>
      </c>
      <c r="X29" s="336">
        <f t="shared" ca="1" si="0"/>
        <v>223.89392244954669</v>
      </c>
      <c r="Y29" s="336">
        <f t="shared" si="1"/>
        <v>6.290917014846185</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1845</v>
      </c>
      <c r="S31" s="342">
        <f>IF('Input Sheet'!U91&gt;20,20,'Input Sheet'!U91)</f>
        <v>1.7480032970468691</v>
      </c>
      <c r="T31" s="108">
        <f ca="1">'Input Sheet'!Z91</f>
        <v>45.852236267730419</v>
      </c>
      <c r="U31" s="19"/>
      <c r="V31" s="40"/>
      <c r="W31" s="336" t="str">
        <f>LEFT('Input Sheet'!S91,3)</f>
        <v>4.O</v>
      </c>
      <c r="X31" s="336">
        <f t="shared" ca="1" si="0"/>
        <v>45.852236267730419</v>
      </c>
      <c r="Y31" s="336">
        <f t="shared" si="1"/>
        <v>1.7480032970468691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11661</v>
      </c>
      <c r="S32" s="342">
        <f>IF('Input Sheet'!U92&gt;20,20,'Input Sheet'!U92)</f>
        <v>11.047949293692977</v>
      </c>
      <c r="T32" s="108">
        <f ca="1">'Input Sheet'!Z92</f>
        <v>273.32547492264882</v>
      </c>
      <c r="U32" s="19"/>
      <c r="V32" s="40"/>
      <c r="W32" s="336" t="str">
        <f>LEFT('Input Sheet'!S92,3)</f>
        <v>5.P</v>
      </c>
      <c r="X32" s="336">
        <f t="shared" ca="1" si="0"/>
        <v>273.32547492264882</v>
      </c>
      <c r="Y32" s="336">
        <f t="shared" si="1"/>
        <v>11.047949293692977</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4680</v>
      </c>
      <c r="S33" s="342">
        <f>IF('Input Sheet'!U93&gt;20,20,'Input Sheet'!U93)</f>
        <v>4.433959582753034</v>
      </c>
      <c r="T33" s="108">
        <f ca="1">'Input Sheet'!Z93</f>
        <v>59.008043171172439</v>
      </c>
      <c r="U33" s="19"/>
      <c r="V33" s="40"/>
      <c r="W33" s="336" t="str">
        <f>LEFT('Input Sheet'!S93,3)</f>
        <v>5.Q</v>
      </c>
      <c r="X33" s="336">
        <f t="shared" ca="1" si="0"/>
        <v>59.008043171172439</v>
      </c>
      <c r="Y33" s="336">
        <f t="shared" si="1"/>
        <v>4.433959582753034</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5247</v>
      </c>
      <c r="S34" s="342">
        <f>IF('Input Sheet'!U94&gt;20,20,'Input Sheet'!U94)</f>
        <v>4.9711508398942676</v>
      </c>
      <c r="T34" s="108">
        <f ca="1">'Input Sheet'!Z94</f>
        <v>62.400519241738863</v>
      </c>
      <c r="U34" s="19"/>
      <c r="V34" s="40"/>
      <c r="W34" s="336" t="str">
        <f>LEFT('Input Sheet'!S94,3)</f>
        <v>5.R</v>
      </c>
      <c r="X34" s="336">
        <f t="shared" ca="1" si="0"/>
        <v>62.400519241738863</v>
      </c>
      <c r="Y34" s="336">
        <f t="shared" si="1"/>
        <v>4.9711508398942676</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5790</v>
      </c>
      <c r="S35" s="342">
        <f>IF('Input Sheet'!U95&gt;20,20,'Input Sheet'!U95)</f>
        <v>5.4856038427649718</v>
      </c>
      <c r="T35" s="108">
        <f ca="1">'Input Sheet'!Z95</f>
        <v>96.598940470328316</v>
      </c>
      <c r="U35" s="19"/>
      <c r="V35" s="40"/>
      <c r="W35" s="336" t="str">
        <f>LEFT('Input Sheet'!S95,3)</f>
        <v>6.S</v>
      </c>
      <c r="X35" s="336">
        <f t="shared" ca="1" si="0"/>
        <v>96.598940470328316</v>
      </c>
      <c r="Y35" s="336">
        <f t="shared" si="1"/>
        <v>5.4856038427649718</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2343</v>
      </c>
      <c r="S36" s="342">
        <f>IF('Input Sheet'!U96&gt;20,20,'Input Sheet'!U96)</f>
        <v>2.2198220731603331</v>
      </c>
      <c r="T36" s="108">
        <f ca="1">'Input Sheet'!Z96</f>
        <v>88.351568763057173</v>
      </c>
      <c r="U36" s="19"/>
      <c r="V36" s="40"/>
      <c r="W36" s="336" t="str">
        <f>LEFT('Input Sheet'!S96,3)</f>
        <v>6.T</v>
      </c>
      <c r="X36" s="336">
        <f t="shared" ca="1" si="0"/>
        <v>88.351568763057173</v>
      </c>
      <c r="Y36" s="336">
        <f t="shared" si="1"/>
        <v>2.2198220731603331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4108</v>
      </c>
      <c r="S37" s="342">
        <f>IF('Input Sheet'!U97&gt;20,20,'Input Sheet'!U97)</f>
        <v>3.8920311893054409</v>
      </c>
      <c r="T37" s="108">
        <f ca="1">'Input Sheet'!Z97</f>
        <v>167.20597690794145</v>
      </c>
      <c r="U37" s="19"/>
      <c r="V37" s="40"/>
      <c r="W37" s="336" t="str">
        <f>LEFT('Input Sheet'!S97,3)</f>
        <v>6.U</v>
      </c>
      <c r="X37" s="336">
        <f t="shared" ca="1" si="0"/>
        <v>167.20597690794145</v>
      </c>
      <c r="Y37" s="336">
        <f t="shared" si="1"/>
        <v>3.8920311893054409</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3591</v>
      </c>
      <c r="S38" s="342">
        <f>IF('Input Sheet'!U98&gt;20,20,'Input Sheet'!U98)</f>
        <v>3.4022112952278092</v>
      </c>
      <c r="T38" s="108">
        <f ca="1">'Input Sheet'!Z98</f>
        <v>224.59346576302747</v>
      </c>
      <c r="U38" s="19"/>
      <c r="V38" s="40"/>
      <c r="W38" s="336" t="str">
        <f>LEFT('Input Sheet'!S98,3)</f>
        <v>7.V</v>
      </c>
      <c r="X38" s="336">
        <f t="shared" ca="1" si="0"/>
        <v>224.59346576302747</v>
      </c>
      <c r="Y38" s="336">
        <f t="shared" si="1"/>
        <v>3.4022112952278092</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FB568C25-829A-4DDC-A08D-C4D27F935C4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BC9A6-98A2-46CD-BEDC-0429391F0790}">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One Chester</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4.8081433510076627E-2</v>
      </c>
      <c r="K21" s="380"/>
      <c r="L21" s="381">
        <f ca="1">IF('Acorn Knowledge Group'!$DL$3=0,'Acorn Knowledge Group'!DN7,'Acorn Knowledge Group'!DN37)</f>
        <v>100.24049272573625</v>
      </c>
      <c r="M21" s="381"/>
      <c r="N21" s="382"/>
      <c r="O21" s="382"/>
      <c r="P21" s="382"/>
      <c r="Q21" s="382"/>
      <c r="R21" s="114"/>
      <c r="S21" s="114"/>
      <c r="T21" s="114"/>
      <c r="U21" s="114"/>
      <c r="V21" s="114"/>
      <c r="W21" s="359"/>
      <c r="X21" s="40"/>
      <c r="Y21" s="116"/>
      <c r="Z21" s="61">
        <f t="shared" ca="1" si="0"/>
        <v>100.24049272573625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0.1465590864998679</v>
      </c>
      <c r="K22" s="380"/>
      <c r="L22" s="381">
        <f ca="1">IF('Acorn Knowledge Group'!$DL$3=0,'Acorn Knowledge Group'!DN8,'Acorn Knowledge Group'!DN38)</f>
        <v>97.601035463716272</v>
      </c>
      <c r="M22" s="381"/>
      <c r="N22" s="382"/>
      <c r="O22" s="382"/>
      <c r="P22" s="382"/>
      <c r="Q22" s="382"/>
      <c r="R22" s="114"/>
      <c r="S22" s="114"/>
      <c r="T22" s="114"/>
      <c r="U22" s="114"/>
      <c r="V22" s="114"/>
      <c r="W22" s="359"/>
      <c r="X22" s="40"/>
      <c r="Y22" s="116"/>
      <c r="Z22" s="61">
        <f t="shared" ca="1" si="0"/>
        <v>97.601035463716272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8.9610214763931564E-2</v>
      </c>
      <c r="K23" s="380"/>
      <c r="L23" s="381">
        <f ca="1">IF('Acorn Knowledge Group'!$DL$3=0,'Acorn Knowledge Group'!DN9,'Acorn Knowledge Group'!DN39)</f>
        <v>118.18660591216172</v>
      </c>
      <c r="M23" s="381"/>
      <c r="N23" s="382"/>
      <c r="O23" s="382"/>
      <c r="P23" s="382"/>
      <c r="Q23" s="382"/>
      <c r="R23" s="114"/>
      <c r="S23" s="114"/>
      <c r="T23" s="114"/>
      <c r="U23" s="114"/>
      <c r="V23" s="114"/>
      <c r="W23" s="359"/>
      <c r="X23" s="40"/>
      <c r="Y23" s="116"/>
      <c r="Z23" s="61">
        <f t="shared" ca="1" si="0"/>
        <v>118.18660591216172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0.13106560318462449</v>
      </c>
      <c r="K24" s="380"/>
      <c r="L24" s="381">
        <f ca="1">IF('Acorn Knowledge Group'!$DL$3=0,'Acorn Knowledge Group'!DN10,'Acorn Knowledge Group'!DN40)</f>
        <v>108.80259133713153</v>
      </c>
      <c r="M24" s="381"/>
      <c r="N24" s="382"/>
      <c r="O24" s="382"/>
      <c r="P24" s="382"/>
      <c r="Q24" s="382"/>
      <c r="R24" s="114"/>
      <c r="S24" s="114"/>
      <c r="T24" s="114"/>
      <c r="U24" s="114"/>
      <c r="V24" s="114"/>
      <c r="W24" s="359"/>
      <c r="X24" s="40"/>
      <c r="Y24" s="116"/>
      <c r="Z24" s="61">
        <f t="shared" ca="1" si="0"/>
        <v>108.80259133713153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0.19168616816176379</v>
      </c>
      <c r="K25" s="380"/>
      <c r="L25" s="381">
        <f ca="1">IF('Acorn Knowledge Group'!$DL$3=0,'Acorn Knowledge Group'!DN11,'Acorn Knowledge Group'!DN41)</f>
        <v>101.48194146168849</v>
      </c>
      <c r="M25" s="381"/>
      <c r="N25" s="382"/>
      <c r="O25" s="382"/>
      <c r="P25" s="382"/>
      <c r="Q25" s="382"/>
      <c r="R25" s="114"/>
      <c r="S25" s="114"/>
      <c r="T25" s="114"/>
      <c r="U25" s="114"/>
      <c r="V25" s="114"/>
      <c r="W25" s="359"/>
      <c r="X25" s="40"/>
      <c r="Y25" s="116"/>
      <c r="Z25" s="61">
        <f t="shared" ca="1" si="0"/>
        <v>101.48194146168849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0.19288704127720382</v>
      </c>
      <c r="K26" s="380"/>
      <c r="L26" s="381">
        <f ca="1">IF('Acorn Knowledge Group'!$DL$3=0,'Acorn Knowledge Group'!DN12,'Acorn Knowledge Group'!DN42)</f>
        <v>95.450252457535569</v>
      </c>
      <c r="M26" s="381"/>
      <c r="N26" s="382"/>
      <c r="O26" s="382"/>
      <c r="P26" s="382"/>
      <c r="Q26" s="382"/>
      <c r="R26" s="114"/>
      <c r="S26" s="114"/>
      <c r="T26" s="114"/>
      <c r="U26" s="114"/>
      <c r="V26" s="114"/>
      <c r="W26" s="359"/>
      <c r="X26" s="40"/>
      <c r="Y26" s="116"/>
      <c r="Z26" s="61">
        <f t="shared" ca="1" si="0"/>
        <v>95.450252457535569</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9.9457439859353028E-2</v>
      </c>
      <c r="K27" s="380"/>
      <c r="L27" s="381">
        <f ca="1">IF('Acorn Knowledge Group'!$DL$3=0,'Acorn Knowledge Group'!DN13,'Acorn Knowledge Group'!DN43)</f>
        <v>92.44018965361937</v>
      </c>
      <c r="M27" s="381"/>
      <c r="N27" s="382"/>
      <c r="O27" s="382"/>
      <c r="P27" s="382"/>
      <c r="Q27" s="382"/>
      <c r="R27" s="114"/>
      <c r="S27" s="114"/>
      <c r="T27" s="114"/>
      <c r="U27" s="114"/>
      <c r="V27" s="114"/>
      <c r="W27" s="359"/>
      <c r="X27" s="40"/>
      <c r="Y27" s="116"/>
      <c r="Z27" s="61">
        <f t="shared" ca="1" si="0"/>
        <v>92.44018965361937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0.10065301274317555</v>
      </c>
      <c r="K28" s="380"/>
      <c r="L28" s="381">
        <f ca="1">IF('Acorn Knowledge Group'!$DL$3=0,'Acorn Knowledge Group'!DN14,'Acorn Knowledge Group'!DN44)</f>
        <v>94.041522679609329</v>
      </c>
      <c r="M28" s="381"/>
      <c r="N28" s="383"/>
      <c r="O28" s="383"/>
      <c r="P28" s="383"/>
      <c r="Q28" s="383"/>
      <c r="R28" s="114"/>
      <c r="S28" s="114"/>
      <c r="T28" s="114"/>
      <c r="U28" s="114"/>
      <c r="V28" s="114"/>
      <c r="W28" s="359"/>
      <c r="X28" s="40"/>
      <c r="Y28" s="116"/>
      <c r="Z28" s="61">
        <f t="shared" ca="1" si="0"/>
        <v>94.041522679609329</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FAD7BABA-C057-4A50-B0EB-8B461B36957C}">
      <formula1>List2</formula1>
    </dataValidation>
    <dataValidation type="list" allowBlank="1" showInputMessage="1" showErrorMessage="1" sqref="F13:M13" xr:uid="{19F1B79E-647E-41C6-9980-5C916F5E99C3}">
      <formula1>Feature_list</formula1>
    </dataValidation>
  </dataValidations>
  <hyperlinks>
    <hyperlink ref="J8:W8" r:id="rId1" tooltip="CACI Copyrights" display="http://www.caci.co.uk/copyrightnotices.pdf" xr:uid="{21552BC3-EC3C-415C-9812-4802B7A50AB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20252-3889-4988-A69E-9B4F415352B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67524F99-81CB-4CE7-8BBF-19045E1FBEB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BB3A-C8E8-4684-A4E0-EBE81DF17926}">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50</v>
      </c>
      <c r="R8" s="583">
        <f>RANK(U8,$U$8:$U$72,0)+COUNTIF($U$8:U8,U8)-1</f>
        <v>50</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e">
        <f>VLOOKUP($AB$8,$Q$8:$Z$72,3,FALSE)</f>
        <v>#N/A</v>
      </c>
      <c r="AD8" s="580" t="e">
        <f>VLOOKUP($AB$8,$Q$8:$Z$72,4,FALSE)</f>
        <v>#N/A</v>
      </c>
      <c r="AE8" s="581" t="e">
        <f>VLOOKUP($AB$8,$Q$8:$Z$72,5,FALSE)</f>
        <v>#N/A</v>
      </c>
      <c r="AF8" s="580" t="e">
        <f>VLOOKUP($AB$8,$Q$8:$Z$72,6,FALSE)</f>
        <v>#N/A</v>
      </c>
      <c r="AG8" s="581" t="e">
        <f>VLOOKUP($AB$8,$Q$8:$Z$72,7,FALSE)</f>
        <v>#N/A</v>
      </c>
      <c r="AH8" s="581" t="e">
        <f>VLOOKUP($AB$8,$Q$8:$Z$72,8,FALSE)</f>
        <v>#N/A</v>
      </c>
      <c r="AI8" s="581" t="e">
        <f>VLOOKUP($AB$8,$Q$8:$Z$72,9,FALSE)</f>
        <v>#N/A</v>
      </c>
      <c r="AJ8" s="580" t="e">
        <f>VLOOKUP($AB$8,$Q$8:$Z$72,10,FALSE)</f>
        <v>#N/A</v>
      </c>
      <c r="AK8" s="114"/>
      <c r="AL8" s="586">
        <v>1</v>
      </c>
      <c r="AM8" s="568" t="str">
        <f>VLOOKUP($AL$8,$R$8:$Z$72,2,FALSE)</f>
        <v>3.G.21 Mid-life suburban living</v>
      </c>
      <c r="AN8" s="580">
        <f>VLOOKUP($AL$8,$R$8:$Z$72,3,FALSE)</f>
        <v>10305</v>
      </c>
      <c r="AO8" s="581">
        <f>VLOOKUP($AL$8,$R$8:$Z$72,4,FALSE)</f>
        <v>9.7632379274081238</v>
      </c>
      <c r="AP8" s="580">
        <f>VLOOKUP($AL$8,$R$8:$Z$72,5,FALSE)</f>
        <v>23484</v>
      </c>
      <c r="AQ8" s="581">
        <f>VLOOKUP($AL$8,$R$8:$Z$72,6,FALSE)</f>
        <v>6.2896551724137924</v>
      </c>
      <c r="AR8" s="581">
        <f>VLOOKUP($AL$8,$R$8:$Z$72,7,FALSE)</f>
        <v>43.880940214614206</v>
      </c>
      <c r="AS8" s="581">
        <f>VLOOKUP($AL$8,$R$8:$Z$72,8,FALSE)</f>
        <v>46.483361334903371</v>
      </c>
      <c r="AT8" s="580">
        <f>VLOOKUP($AL$8,$R$8:$Z$72,9,FALSE)</f>
        <v>155.22691880199321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51</v>
      </c>
      <c r="R9" s="583">
        <f>RANK(U9,$U$8:$U$72,0)+COUNTIF($U$8:U9,U9)-1</f>
        <v>51</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e">
        <f>VLOOKUP($AB$9,$Q$8:$Z$72,3,FALSE)</f>
        <v>#N/A</v>
      </c>
      <c r="AD9" s="580" t="e">
        <f>VLOOKUP($AB$9,$Q$8:$Z$72,4,FALSE)</f>
        <v>#N/A</v>
      </c>
      <c r="AE9" s="581" t="e">
        <f>VLOOKUP($AB$9,$Q$8:$Z$72,5,FALSE)</f>
        <v>#N/A</v>
      </c>
      <c r="AF9" s="580" t="e">
        <f>VLOOKUP($AB$9,$Q$8:$Z$72,6,FALSE)</f>
        <v>#N/A</v>
      </c>
      <c r="AG9" s="581" t="e">
        <f>VLOOKUP($AB$9,$Q$8:$Z$72,7,FALSE)</f>
        <v>#N/A</v>
      </c>
      <c r="AH9" s="581" t="e">
        <f>VLOOKUP($AB$9,$Q$8:$Z$72,8,FALSE)</f>
        <v>#N/A</v>
      </c>
      <c r="AI9" s="581" t="e">
        <f>VLOOKUP($AB$9,$Q$8:$Z$72,9,FALSE)</f>
        <v>#N/A</v>
      </c>
      <c r="AJ9" s="580" t="e">
        <f>VLOOKUP($AB$9,$Q$8:$Z$72,10,FALSE)</f>
        <v>#N/A</v>
      </c>
      <c r="AK9" s="114"/>
      <c r="AL9" s="586">
        <v>2</v>
      </c>
      <c r="AM9" s="568" t="str">
        <f>VLOOKUP($AL$9,$R$8:$Z$72,2,FALSE)</f>
        <v>2.D.10 Well-off families in larger semis</v>
      </c>
      <c r="AN9" s="580">
        <f>VLOOKUP($AL$9,$R$8:$Z$72,3,FALSE)</f>
        <v>8968</v>
      </c>
      <c r="AO9" s="581">
        <f>VLOOKUP($AL$9,$R$8:$Z$72,4,FALSE)</f>
        <v>8.4965276790874391</v>
      </c>
      <c r="AP9" s="580">
        <f>VLOOKUP($AL$9,$R$8:$Z$72,5,FALSE)</f>
        <v>12418</v>
      </c>
      <c r="AQ9" s="581">
        <f>VLOOKUP($AL$9,$R$8:$Z$72,6,FALSE)</f>
        <v>3.3258788081687314</v>
      </c>
      <c r="AR9" s="581">
        <f>VLOOKUP($AL$9,$R$8:$Z$72,7,FALSE)</f>
        <v>72.21774842969883</v>
      </c>
      <c r="AS9" s="581">
        <f>VLOOKUP($AL$9,$R$8:$Z$72,8,FALSE)</f>
        <v>93.68364544749528</v>
      </c>
      <c r="AT9" s="580">
        <f>VLOOKUP($AL$9,$R$8:$Z$72,9,FALSE)</f>
        <v>255.46714625376649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52</v>
      </c>
      <c r="R10" s="583">
        <f>RANK(U10,$U$8:$U$72,0)+COUNTIF($U$8:U10,U10)-1</f>
        <v>52</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1.B.4 High-end professionals in city flats</v>
      </c>
      <c r="AD10" s="580">
        <f>VLOOKUP($AB$10,$Q$8:$Z$72,4,FALSE)</f>
        <v>3</v>
      </c>
      <c r="AE10" s="581">
        <f>VLOOKUP($AB$10,$Q$8:$Z$72,5,FALSE)</f>
        <v>2.8422817838160475E-3</v>
      </c>
      <c r="AF10" s="580">
        <f>VLOOKUP($AB$10,$Q$8:$Z$72,6,FALSE)</f>
        <v>3</v>
      </c>
      <c r="AG10" s="581">
        <f>VLOOKUP($AB$10,$Q$8:$Z$72,7,FALSE)</f>
        <v>8.0348175426849671E-4</v>
      </c>
      <c r="AH10" s="581">
        <f>VLOOKUP($AB$10,$Q$8:$Z$72,8,FALSE)</f>
        <v>100</v>
      </c>
      <c r="AI10" s="581">
        <f>VLOOKUP($AB$10,$Q$8:$Z$72,9,FALSE)</f>
        <v>2.3367670917530625</v>
      </c>
      <c r="AJ10" s="580">
        <f>VLOOKUP($AB$10,$Q$8:$Z$72,10,FALSE)</f>
        <v>353.74565367743895</v>
      </c>
      <c r="AK10" s="114"/>
      <c r="AL10" s="586">
        <v>3</v>
      </c>
      <c r="AM10" s="568" t="str">
        <f>VLOOKUP($AL$10,$R$8:$Z$72,2,FALSE)</f>
        <v>2.D.12 Well-to-do empty nesters in detached houses</v>
      </c>
      <c r="AN10" s="580">
        <f>VLOOKUP($AL$10,$R$8:$Z$72,3,FALSE)</f>
        <v>7041</v>
      </c>
      <c r="AO10" s="581">
        <f>VLOOKUP($AL$10,$R$8:$Z$72,4,FALSE)</f>
        <v>6.6708353466162631</v>
      </c>
      <c r="AP10" s="580">
        <f>VLOOKUP($AL$10,$R$8:$Z$72,5,FALSE)</f>
        <v>34312</v>
      </c>
      <c r="AQ10" s="581">
        <f>VLOOKUP($AL$10,$R$8:$Z$72,6,FALSE)</f>
        <v>9.1896886508202211</v>
      </c>
      <c r="AR10" s="581">
        <f>VLOOKUP($AL$10,$R$8:$Z$72,7,FALSE)</f>
        <v>20.520517603170902</v>
      </c>
      <c r="AS10" s="581">
        <f>VLOOKUP($AL$10,$R$8:$Z$72,8,FALSE)</f>
        <v>-28.327741825234433</v>
      </c>
      <c r="AT10" s="580">
        <f>VLOOKUP($AL$10,$R$8:$Z$72,9,FALSE)</f>
        <v>72.590439133330818</v>
      </c>
      <c r="BK10" s="31"/>
      <c r="BM10" s="571"/>
      <c r="BN10" s="572"/>
      <c r="BP10" s="31"/>
      <c r="BQ10" s="31"/>
      <c r="BR10" s="31"/>
    </row>
    <row r="11" spans="1:70" ht="15" customHeight="1" x14ac:dyDescent="0.25">
      <c r="B11" s="379" t="s">
        <v>255</v>
      </c>
      <c r="C11" s="578">
        <v>3</v>
      </c>
      <c r="D11" s="578">
        <v>3</v>
      </c>
      <c r="F11" s="579" t="str">
        <f t="shared" si="0"/>
        <v>1.B.4 High-end professionals in city flats</v>
      </c>
      <c r="G11" s="580">
        <f t="shared" si="0"/>
        <v>3</v>
      </c>
      <c r="H11" s="581">
        <f t="shared" si="0"/>
        <v>2.8422817838160475E-3</v>
      </c>
      <c r="I11" s="580">
        <f t="shared" si="0"/>
        <v>3</v>
      </c>
      <c r="J11" s="581">
        <f t="shared" si="0"/>
        <v>8.0348175426849671E-4</v>
      </c>
      <c r="K11" s="581">
        <f t="shared" si="1"/>
        <v>100</v>
      </c>
      <c r="L11" s="581">
        <f t="shared" si="1"/>
        <v>2.3367670917530625</v>
      </c>
      <c r="M11" s="580">
        <f t="shared" si="1"/>
        <v>353.74565367743895</v>
      </c>
      <c r="N11" s="582"/>
      <c r="O11" s="583" t="str">
        <f t="shared" si="6"/>
        <v>1</v>
      </c>
      <c r="P11" s="583" t="str">
        <f t="shared" si="7"/>
        <v>1.B</v>
      </c>
      <c r="Q11" s="583">
        <f>RANK(Z11,$Z$8:$Z$72,0)+COUNTIF($Z$8:Z11,Z11)-1</f>
        <v>3</v>
      </c>
      <c r="R11" s="583">
        <f>RANK(U11,$U$8:$U$72,0)+COUNTIF($U$8:U11,U11)-1</f>
        <v>48</v>
      </c>
      <c r="S11" s="379" t="s">
        <v>255</v>
      </c>
      <c r="T11" s="584">
        <f t="shared" si="8"/>
        <v>3</v>
      </c>
      <c r="U11" s="585">
        <f t="shared" si="2"/>
        <v>2.8422817838160475E-3</v>
      </c>
      <c r="V11" s="584">
        <f t="shared" si="9"/>
        <v>3</v>
      </c>
      <c r="W11" s="585">
        <f t="shared" si="3"/>
        <v>8.0348175426849671E-4</v>
      </c>
      <c r="X11" s="581">
        <f t="shared" si="4"/>
        <v>100</v>
      </c>
      <c r="Y11" s="581">
        <f t="shared" si="5"/>
        <v>2.3367670917530625</v>
      </c>
      <c r="Z11" s="580">
        <f t="shared" si="10"/>
        <v>353.74565367743895</v>
      </c>
      <c r="AA11" s="114"/>
      <c r="AB11" s="586">
        <v>4</v>
      </c>
      <c r="AC11" s="568" t="str">
        <f>VLOOKUP($AB$11,$Q$8:$Z$72,3,FALSE)</f>
        <v>1.B.5 Successful young families in smart urban areas</v>
      </c>
      <c r="AD11" s="580">
        <f>VLOOKUP($AB$11,$Q$8:$Z$72,4,FALSE)</f>
        <v>35</v>
      </c>
      <c r="AE11" s="581">
        <f>VLOOKUP($AB$11,$Q$8:$Z$72,5,FALSE)</f>
        <v>3.3159954144520554E-2</v>
      </c>
      <c r="AF11" s="580">
        <f>VLOOKUP($AB$11,$Q$8:$Z$72,6,FALSE)</f>
        <v>35</v>
      </c>
      <c r="AG11" s="581">
        <f>VLOOKUP($AB$11,$Q$8:$Z$72,7,FALSE)</f>
        <v>9.3739537997991288E-3</v>
      </c>
      <c r="AH11" s="581">
        <f>VLOOKUP($AB$11,$Q$8:$Z$72,8,FALSE)</f>
        <v>100</v>
      </c>
      <c r="AI11" s="581">
        <f>VLOOKUP($AB$11,$Q$8:$Z$72,9,FALSE)</f>
        <v>7.9819211678080153</v>
      </c>
      <c r="AJ11" s="580">
        <f>VLOOKUP($AB$11,$Q$8:$Z$72,10,FALSE)</f>
        <v>353.74565367743895</v>
      </c>
      <c r="AK11" s="114"/>
      <c r="AL11" s="586">
        <v>4</v>
      </c>
      <c r="AM11" s="568" t="str">
        <f>VLOOKUP($AL$11,$R$8:$Z$72,2,FALSE)</f>
        <v>4.M.36 Cost-conscious families in terraces</v>
      </c>
      <c r="AN11" s="580">
        <f>VLOOKUP($AL$11,$R$8:$Z$72,3,FALSE)</f>
        <v>5880</v>
      </c>
      <c r="AO11" s="581">
        <f>VLOOKUP($AL$11,$R$8:$Z$72,4,FALSE)</f>
        <v>5.570872296279453</v>
      </c>
      <c r="AP11" s="580">
        <f>VLOOKUP($AL$11,$R$8:$Z$72,5,FALSE)</f>
        <v>7102</v>
      </c>
      <c r="AQ11" s="581">
        <f>VLOOKUP($AL$11,$R$8:$Z$72,6,FALSE)</f>
        <v>1.9021091396049548</v>
      </c>
      <c r="AR11" s="581">
        <f>VLOOKUP($AL$11,$R$8:$Z$72,7,FALSE)</f>
        <v>82.793579273444095</v>
      </c>
      <c r="AS11" s="581">
        <f>VLOOKUP($AL$11,$R$8:$Z$72,8,FALSE)</f>
        <v>87.256780807064729</v>
      </c>
      <c r="AT11" s="580">
        <f>VLOOKUP($AL$11,$R$8:$Z$72,9,FALSE)</f>
        <v>292.87868820379339</v>
      </c>
      <c r="AU11" s="114"/>
      <c r="AV11" s="114"/>
      <c r="AW11" s="114"/>
      <c r="BK11" s="31"/>
      <c r="BM11" s="571"/>
      <c r="BN11" s="572"/>
      <c r="BP11" s="31"/>
      <c r="BR11" s="31"/>
    </row>
    <row r="12" spans="1:70" ht="15" customHeight="1" x14ac:dyDescent="0.25">
      <c r="B12" s="379" t="s">
        <v>256</v>
      </c>
      <c r="C12" s="578">
        <v>35</v>
      </c>
      <c r="D12" s="578">
        <v>35</v>
      </c>
      <c r="F12" s="579" t="str">
        <f t="shared" si="0"/>
        <v>1.B.5 Successful young families in smart urban areas</v>
      </c>
      <c r="G12" s="580">
        <f t="shared" si="0"/>
        <v>35</v>
      </c>
      <c r="H12" s="581">
        <f t="shared" si="0"/>
        <v>3.3159954144520554E-2</v>
      </c>
      <c r="I12" s="580">
        <f t="shared" si="0"/>
        <v>35</v>
      </c>
      <c r="J12" s="581">
        <f t="shared" si="0"/>
        <v>9.3739537997991288E-3</v>
      </c>
      <c r="K12" s="581">
        <f t="shared" si="1"/>
        <v>100</v>
      </c>
      <c r="L12" s="581">
        <f t="shared" si="1"/>
        <v>7.9819211678080153</v>
      </c>
      <c r="M12" s="580">
        <f t="shared" si="1"/>
        <v>353.74565367743895</v>
      </c>
      <c r="N12" s="582"/>
      <c r="O12" s="583" t="str">
        <f t="shared" si="6"/>
        <v>1</v>
      </c>
      <c r="P12" s="583" t="str">
        <f t="shared" si="7"/>
        <v>1.B</v>
      </c>
      <c r="Q12" s="583">
        <f>RANK(Z12,$Z$8:$Z$72,0)+COUNTIF($Z$8:Z12,Z12)-1</f>
        <v>4</v>
      </c>
      <c r="R12" s="583">
        <f>RANK(U12,$U$8:$U$72,0)+COUNTIF($U$8:U12,U12)-1</f>
        <v>46</v>
      </c>
      <c r="S12" s="379" t="s">
        <v>256</v>
      </c>
      <c r="T12" s="584">
        <f t="shared" si="8"/>
        <v>35</v>
      </c>
      <c r="U12" s="585">
        <f t="shared" si="2"/>
        <v>3.3159954144520554E-2</v>
      </c>
      <c r="V12" s="584">
        <f t="shared" si="9"/>
        <v>35</v>
      </c>
      <c r="W12" s="585">
        <f t="shared" si="3"/>
        <v>9.3739537997991288E-3</v>
      </c>
      <c r="X12" s="581">
        <f t="shared" si="4"/>
        <v>100</v>
      </c>
      <c r="Y12" s="581">
        <f t="shared" si="5"/>
        <v>7.9819211678080153</v>
      </c>
      <c r="Z12" s="580">
        <f t="shared" si="10"/>
        <v>353.74565367743895</v>
      </c>
      <c r="AA12" s="114"/>
      <c r="AB12" s="586">
        <v>5</v>
      </c>
      <c r="AC12" s="568" t="e">
        <f>VLOOKUP($AB$12,$Q$8:$Z$72,3,FALSE)</f>
        <v>#N/A</v>
      </c>
      <c r="AD12" s="580" t="e">
        <f>VLOOKUP($AB$12,$Q$8:$Z$72,4,FALSE)</f>
        <v>#N/A</v>
      </c>
      <c r="AE12" s="581" t="e">
        <f>VLOOKUP($AB$12,$Q$8:$Z$72,5,FALSE)</f>
        <v>#N/A</v>
      </c>
      <c r="AF12" s="580" t="e">
        <f>VLOOKUP($AB$12,$Q$8:$Z$72,6,FALSE)</f>
        <v>#N/A</v>
      </c>
      <c r="AG12" s="581" t="e">
        <f>VLOOKUP($AB$12,$Q$8:$Z$72,7,FALSE)</f>
        <v>#N/A</v>
      </c>
      <c r="AH12" s="581" t="e">
        <f>VLOOKUP($AB$12,$Q$8:$Z$72,8,FALSE)</f>
        <v>#N/A</v>
      </c>
      <c r="AI12" s="581" t="e">
        <f>VLOOKUP($AB$12,$Q$8:$Z$72,9,FALSE)</f>
        <v>#N/A</v>
      </c>
      <c r="AJ12" s="580" t="e">
        <f>VLOOKUP($AB$12,$Q$8:$Z$72,10,FALSE)</f>
        <v>#N/A</v>
      </c>
      <c r="AK12" s="114"/>
      <c r="AL12" s="586">
        <v>5</v>
      </c>
      <c r="AM12" s="568" t="str">
        <f>VLOOKUP($AL$12,$R$8:$Z$72,2,FALSE)</f>
        <v>5.P.46 Sharers and students in private rentals</v>
      </c>
      <c r="AN12" s="580">
        <f>VLOOKUP($AL$12,$R$8:$Z$72,3,FALSE)</f>
        <v>4969</v>
      </c>
      <c r="AO12" s="581">
        <f>VLOOKUP($AL$12,$R$8:$Z$72,4,FALSE)</f>
        <v>4.7077660612606467</v>
      </c>
      <c r="AP12" s="580">
        <f>VLOOKUP($AL$12,$R$8:$Z$72,5,FALSE)</f>
        <v>4969</v>
      </c>
      <c r="AQ12" s="581">
        <f>VLOOKUP($AL$12,$R$8:$Z$72,6,FALSE)</f>
        <v>1.3308336123200535</v>
      </c>
      <c r="AR12" s="581">
        <f>VLOOKUP($AL$12,$R$8:$Z$72,7,FALSE)</f>
        <v>100</v>
      </c>
      <c r="AS12" s="581">
        <f>VLOOKUP($AL$12,$R$8:$Z$72,8,FALSE)</f>
        <v>95.740749865404482</v>
      </c>
      <c r="AT12" s="580">
        <f>VLOOKUP($AL$12,$R$8:$Z$72,9,FALSE)</f>
        <v>353.74565367743895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53</v>
      </c>
      <c r="R13" s="583">
        <f>RANK(U13,$U$8:$U$72,0)+COUNTIF($U$8:U13,U13)-1</f>
        <v>53</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e">
        <f>VLOOKUP($AB$13,$Q$8:$Z$72,3,FALSE)</f>
        <v>#N/A</v>
      </c>
      <c r="AD13" s="580" t="e">
        <f>VLOOKUP($AB$13,$Q$8:$Z$72,4,FALSE)</f>
        <v>#N/A</v>
      </c>
      <c r="AE13" s="581" t="e">
        <f>VLOOKUP($AB$13,$Q$8:$Z$72,5,FALSE)</f>
        <v>#N/A</v>
      </c>
      <c r="AF13" s="580" t="e">
        <f>VLOOKUP($AB$13,$Q$8:$Z$72,6,FALSE)</f>
        <v>#N/A</v>
      </c>
      <c r="AG13" s="581" t="e">
        <f>VLOOKUP($AB$13,$Q$8:$Z$72,7,FALSE)</f>
        <v>#N/A</v>
      </c>
      <c r="AH13" s="581" t="e">
        <f>VLOOKUP($AB$13,$Q$8:$Z$72,8,FALSE)</f>
        <v>#N/A</v>
      </c>
      <c r="AI13" s="581" t="e">
        <f>VLOOKUP($AB$13,$Q$8:$Z$72,9,FALSE)</f>
        <v>#N/A</v>
      </c>
      <c r="AJ13" s="580" t="e">
        <f>VLOOKUP($AB$13,$Q$8:$Z$72,10,FALSE)</f>
        <v>#N/A</v>
      </c>
      <c r="AK13" s="114"/>
      <c r="AL13" s="586">
        <v>6</v>
      </c>
      <c r="AM13" s="568" t="str">
        <f>VLOOKUP($AL$13,$R$8:$Z$72,2,FALSE)</f>
        <v>3.F.17 Older, rural empty nesters and couples</v>
      </c>
      <c r="AN13" s="580">
        <f>VLOOKUP($AL$13,$R$8:$Z$72,3,FALSE)</f>
        <v>4920</v>
      </c>
      <c r="AO13" s="581">
        <f>VLOOKUP($AL$13,$R$8:$Z$72,4,FALSE)</f>
        <v>4.6613421254583178</v>
      </c>
      <c r="AP13" s="580">
        <f>VLOOKUP($AL$13,$R$8:$Z$72,5,FALSE)</f>
        <v>26817</v>
      </c>
      <c r="AQ13" s="581">
        <f>VLOOKUP($AL$13,$R$8:$Z$72,6,FALSE)</f>
        <v>7.1823234014060935</v>
      </c>
      <c r="AR13" s="581">
        <f>VLOOKUP($AL$13,$R$8:$Z$72,7,FALSE)</f>
        <v>18.346571204832756</v>
      </c>
      <c r="AS13" s="581">
        <f>VLOOKUP($AL$13,$R$8:$Z$72,8,FALSE)</f>
        <v>-31.721145127587484</v>
      </c>
      <c r="AT13" s="580">
        <f>VLOOKUP($AL$13,$R$8:$Z$72,9,FALSE)</f>
        <v>64.900198235932407</v>
      </c>
      <c r="AU13" s="114"/>
      <c r="AV13" s="114"/>
      <c r="AW13" s="114"/>
      <c r="BK13" s="31"/>
      <c r="BM13" s="571"/>
      <c r="BN13" s="572"/>
      <c r="BP13" s="31"/>
      <c r="BR13" s="31"/>
    </row>
    <row r="14" spans="1:70" ht="15" customHeight="1" x14ac:dyDescent="0.25">
      <c r="B14" s="379" t="s">
        <v>258</v>
      </c>
      <c r="C14" s="578">
        <v>3495</v>
      </c>
      <c r="D14" s="578">
        <v>12434</v>
      </c>
      <c r="F14" s="579" t="str">
        <f t="shared" si="0"/>
        <v>1.C.7 Prosperous families in green-belt areas with substantial homes</v>
      </c>
      <c r="G14" s="580">
        <f t="shared" si="0"/>
        <v>3495</v>
      </c>
      <c r="H14" s="581">
        <f t="shared" si="0"/>
        <v>3.3112582781456954</v>
      </c>
      <c r="I14" s="580">
        <f t="shared" si="0"/>
        <v>12434</v>
      </c>
      <c r="J14" s="581">
        <f t="shared" si="0"/>
        <v>3.3301640441914961</v>
      </c>
      <c r="K14" s="581">
        <f t="shared" si="1"/>
        <v>28.108412417564743</v>
      </c>
      <c r="L14" s="581">
        <f t="shared" si="1"/>
        <v>-0.34232848359231932</v>
      </c>
      <c r="M14" s="580">
        <f t="shared" si="1"/>
        <v>99.43228724486481</v>
      </c>
      <c r="N14" s="582"/>
      <c r="O14" s="583" t="str">
        <f t="shared" si="6"/>
        <v>1</v>
      </c>
      <c r="P14" s="583" t="str">
        <f t="shared" si="7"/>
        <v>1.C</v>
      </c>
      <c r="Q14" s="583">
        <f>RANK(Z14,$Z$8:$Z$72,0)+COUNTIF($Z$8:Z14,Z14)-1</f>
        <v>25</v>
      </c>
      <c r="R14" s="583">
        <f>RANK(U14,$U$8:$U$72,0)+COUNTIF($U$8:U14,U14)-1</f>
        <v>13</v>
      </c>
      <c r="S14" s="379" t="s">
        <v>258</v>
      </c>
      <c r="T14" s="584">
        <f t="shared" si="8"/>
        <v>3495</v>
      </c>
      <c r="U14" s="585">
        <f t="shared" si="2"/>
        <v>3.3112582781456954</v>
      </c>
      <c r="V14" s="584">
        <f t="shared" si="9"/>
        <v>12434</v>
      </c>
      <c r="W14" s="585">
        <f t="shared" si="3"/>
        <v>3.3301640441914961</v>
      </c>
      <c r="X14" s="581">
        <f t="shared" si="4"/>
        <v>28.108412417564743</v>
      </c>
      <c r="Y14" s="581">
        <f t="shared" si="5"/>
        <v>-0.34232848359231932</v>
      </c>
      <c r="Z14" s="580">
        <f t="shared" si="10"/>
        <v>99.43228724486481</v>
      </c>
      <c r="AA14" s="114"/>
      <c r="AB14" s="586">
        <v>7</v>
      </c>
      <c r="AC14" s="568" t="str">
        <f>VLOOKUP($AB$14,$Q$8:$Z$72,3,FALSE)</f>
        <v>3.I.25 Privately renting students and house sharers</v>
      </c>
      <c r="AD14" s="580">
        <f>VLOOKUP($AB$14,$Q$8:$Z$72,4,FALSE)</f>
        <v>415</v>
      </c>
      <c r="AE14" s="581">
        <f>VLOOKUP($AB$14,$Q$8:$Z$72,5,FALSE)</f>
        <v>0.39318231342788657</v>
      </c>
      <c r="AF14" s="580">
        <f>VLOOKUP($AB$14,$Q$8:$Z$72,6,FALSE)</f>
        <v>415</v>
      </c>
      <c r="AG14" s="581">
        <f>VLOOKUP($AB$14,$Q$8:$Z$72,7,FALSE)</f>
        <v>0.11114830934047538</v>
      </c>
      <c r="AH14" s="581">
        <f>VLOOKUP($AB$14,$Q$8:$Z$72,8,FALSE)</f>
        <v>100</v>
      </c>
      <c r="AI14" s="581">
        <f>VLOOKUP($AB$14,$Q$8:$Z$72,9,FALSE)</f>
        <v>27.499107190936279</v>
      </c>
      <c r="AJ14" s="580">
        <f>VLOOKUP($AB$14,$Q$8:$Z$72,10,FALSE)</f>
        <v>353.74565367743895</v>
      </c>
      <c r="AK14" s="114"/>
      <c r="AL14" s="586">
        <v>7</v>
      </c>
      <c r="AM14" s="568" t="str">
        <f>VLOOKUP($AL$14,$R$8:$Z$72,2,FALSE)</f>
        <v>4.K.29 Senior home-owning couples</v>
      </c>
      <c r="AN14" s="580">
        <f>VLOOKUP($AL$14,$R$8:$Z$72,3,FALSE)</f>
        <v>4545</v>
      </c>
      <c r="AO14" s="581">
        <f>VLOOKUP($AL$14,$R$8:$Z$72,4,FALSE)</f>
        <v>4.3060569024813118</v>
      </c>
      <c r="AP14" s="580">
        <f>VLOOKUP($AL$14,$R$8:$Z$72,5,FALSE)</f>
        <v>20946</v>
      </c>
      <c r="AQ14" s="581">
        <f>VLOOKUP($AL$14,$R$8:$Z$72,6,FALSE)</f>
        <v>5.6099096083026447</v>
      </c>
      <c r="AR14" s="581">
        <f>VLOOKUP($AL$14,$R$8:$Z$72,7,FALSE)</f>
        <v>21.698653680893727</v>
      </c>
      <c r="AS14" s="581">
        <f>VLOOKUP($AL$14,$R$8:$Z$72,8,FALSE)</f>
        <v>-18.408332973678878</v>
      </c>
      <c r="AT14" s="580">
        <f>VLOOKUP($AL$14,$R$8:$Z$72,9,FALSE)</f>
        <v>76.758044302681171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54</v>
      </c>
      <c r="R15" s="583">
        <f>RANK(U15,$U$8:$U$72,0)+COUNTIF($U$8:U15,U15)-1</f>
        <v>54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5.P.46 Sharers and students in private rentals</v>
      </c>
      <c r="AD15" s="580">
        <f>VLOOKUP($AB$15,$Q$8:$Z$72,4,FALSE)</f>
        <v>4969</v>
      </c>
      <c r="AE15" s="581">
        <f>VLOOKUP($AB$15,$Q$8:$Z$72,5,FALSE)</f>
        <v>4.7077660612606467</v>
      </c>
      <c r="AF15" s="580">
        <f>VLOOKUP($AB$15,$Q$8:$Z$72,6,FALSE)</f>
        <v>4969</v>
      </c>
      <c r="AG15" s="581">
        <f>VLOOKUP($AB$15,$Q$8:$Z$72,7,FALSE)</f>
        <v>1.3308336123200535</v>
      </c>
      <c r="AH15" s="581">
        <f>VLOOKUP($AB$15,$Q$8:$Z$72,8,FALSE)</f>
        <v>100</v>
      </c>
      <c r="AI15" s="581">
        <f>VLOOKUP($AB$15,$Q$8:$Z$72,9,FALSE)</f>
        <v>95.740749865404482</v>
      </c>
      <c r="AJ15" s="580">
        <f>VLOOKUP($AB$15,$Q$8:$Z$72,10,FALSE)</f>
        <v>353.74565367743895</v>
      </c>
      <c r="AK15" s="114"/>
      <c r="AL15" s="586">
        <v>8</v>
      </c>
      <c r="AM15" s="568" t="str">
        <f>VLOOKUP($AL$15,$R$8:$Z$72,2,FALSE)</f>
        <v>6.S.55 Families in low-value terraced housing</v>
      </c>
      <c r="AN15" s="580">
        <f>VLOOKUP($AL$15,$R$8:$Z$72,3,FALSE)</f>
        <v>4313</v>
      </c>
      <c r="AO15" s="581">
        <f>VLOOKUP($AL$15,$R$8:$Z$72,4,FALSE)</f>
        <v>4.0862537778662045</v>
      </c>
      <c r="AP15" s="580">
        <f>VLOOKUP($AL$15,$R$8:$Z$72,5,FALSE)</f>
        <v>16237</v>
      </c>
      <c r="AQ15" s="581">
        <f>VLOOKUP($AL$15,$R$8:$Z$72,6,FALSE)</f>
        <v>4.348711081352528</v>
      </c>
      <c r="AR15" s="581">
        <f>VLOOKUP($AL$15,$R$8:$Z$72,7,FALSE)</f>
        <v>26.562788692492457</v>
      </c>
      <c r="AS15" s="581">
        <f>VLOOKUP($AL$15,$R$8:$Z$72,8,FALSE)</f>
        <v>-4.1808061690517704</v>
      </c>
      <c r="AT15" s="580">
        <f>VLOOKUP($AL$15,$R$8:$Z$72,9,FALSE)</f>
        <v>93.964710495214263</v>
      </c>
      <c r="AU15" s="114"/>
      <c r="AV15" s="114"/>
      <c r="AW15" s="114"/>
      <c r="BK15" s="31"/>
      <c r="BM15" s="571"/>
      <c r="BN15" s="572"/>
      <c r="BP15" s="31"/>
      <c r="BR15" s="31"/>
    </row>
    <row r="16" spans="1:70" ht="15" customHeight="1" x14ac:dyDescent="0.25">
      <c r="B16" s="379" t="s">
        <v>260</v>
      </c>
      <c r="C16" s="578">
        <v>1132</v>
      </c>
      <c r="D16" s="578">
        <v>10188</v>
      </c>
      <c r="F16" s="579" t="str">
        <f t="shared" si="0"/>
        <v>2.D.9 Families and couples in comfortable homes</v>
      </c>
      <c r="G16" s="580">
        <f t="shared" si="0"/>
        <v>1132</v>
      </c>
      <c r="H16" s="581">
        <f t="shared" si="0"/>
        <v>1.072487659759922</v>
      </c>
      <c r="I16" s="580">
        <f t="shared" si="0"/>
        <v>10188</v>
      </c>
      <c r="J16" s="581">
        <f t="shared" si="0"/>
        <v>2.7286240374958153</v>
      </c>
      <c r="K16" s="581">
        <f t="shared" si="1"/>
        <v>11.111111111111111</v>
      </c>
      <c r="L16" s="581">
        <f t="shared" si="1"/>
        <v>-33.026213057459586</v>
      </c>
      <c r="M16" s="580">
        <f t="shared" si="1"/>
        <v>39.305072630826551</v>
      </c>
      <c r="N16" s="582"/>
      <c r="O16" s="583" t="str">
        <f t="shared" si="6"/>
        <v>2</v>
      </c>
      <c r="P16" s="583" t="str">
        <f t="shared" si="7"/>
        <v>2.D</v>
      </c>
      <c r="Q16" s="583">
        <f>RANK(Z16,$Z$8:$Z$72,0)+COUNTIF($Z$8:Z16,Z16)-1</f>
        <v>43</v>
      </c>
      <c r="R16" s="583">
        <f>RANK(U16,$U$8:$U$72,0)+COUNTIF($U$8:U16,U16)-1</f>
        <v>28</v>
      </c>
      <c r="S16" s="379" t="s">
        <v>260</v>
      </c>
      <c r="T16" s="584">
        <f t="shared" si="8"/>
        <v>1132</v>
      </c>
      <c r="U16" s="585">
        <f t="shared" si="2"/>
        <v>1.072487659759922</v>
      </c>
      <c r="V16" s="584">
        <f t="shared" si="9"/>
        <v>10188</v>
      </c>
      <c r="W16" s="585">
        <f t="shared" si="3"/>
        <v>2.7286240374958153</v>
      </c>
      <c r="X16" s="581">
        <f t="shared" si="4"/>
        <v>11.111111111111111</v>
      </c>
      <c r="Y16" s="581">
        <f t="shared" si="5"/>
        <v>-33.026213057459586</v>
      </c>
      <c r="Z16" s="580">
        <f t="shared" si="10"/>
        <v>39.305072630826551</v>
      </c>
      <c r="AA16" s="114"/>
      <c r="AB16" s="586">
        <v>9</v>
      </c>
      <c r="AC16" s="568" t="str">
        <f>VLOOKUP($AB$16,$Q$8:$Z$72,3,FALSE)</f>
        <v>7.V.63 Active communal populations</v>
      </c>
      <c r="AD16" s="580">
        <f>VLOOKUP($AB$16,$Q$8:$Z$72,4,FALSE)</f>
        <v>695</v>
      </c>
      <c r="AE16" s="581">
        <f>VLOOKUP($AB$16,$Q$8:$Z$72,5,FALSE)</f>
        <v>0.65846194658405099</v>
      </c>
      <c r="AF16" s="580">
        <f>VLOOKUP($AB$16,$Q$8:$Z$72,6,FALSE)</f>
        <v>714</v>
      </c>
      <c r="AG16" s="581">
        <f>VLOOKUP($AB$16,$Q$8:$Z$72,7,FALSE)</f>
        <v>0.19122865751590223</v>
      </c>
      <c r="AH16" s="581">
        <f>VLOOKUP($AB$16,$Q$8:$Z$72,8,FALSE)</f>
        <v>97.338935574229694</v>
      </c>
      <c r="AI16" s="581">
        <f>VLOOKUP($AB$16,$Q$8:$Z$72,9,FALSE)</f>
        <v>34.745614446574109</v>
      </c>
      <c r="AJ16" s="580">
        <f>VLOOKUP($AB$16,$Q$8:$Z$72,10,FALSE)</f>
        <v>344.33225392971997</v>
      </c>
      <c r="AK16" s="114"/>
      <c r="AL16" s="586">
        <v>9</v>
      </c>
      <c r="AM16" s="568" t="str">
        <f>VLOOKUP($AL$16,$R$8:$Z$72,2,FALSE)</f>
        <v>5.P.45 Privately renting squeezed professionals in flats</v>
      </c>
      <c r="AN16" s="580">
        <f>VLOOKUP($AL$16,$R$8:$Z$72,3,FALSE)</f>
        <v>4258</v>
      </c>
      <c r="AO16" s="581">
        <f>VLOOKUP($AL$16,$R$8:$Z$72,4,FALSE)</f>
        <v>4.0341452784962435</v>
      </c>
      <c r="AP16" s="580">
        <f>VLOOKUP($AL$16,$R$8:$Z$72,5,FALSE)</f>
        <v>4880</v>
      </c>
      <c r="AQ16" s="581">
        <f>VLOOKUP($AL$16,$R$8:$Z$72,6,FALSE)</f>
        <v>1.3069969869434215</v>
      </c>
      <c r="AR16" s="581">
        <f>VLOOKUP($AL$16,$R$8:$Z$72,7,FALSE)</f>
        <v>87.254098360655746</v>
      </c>
      <c r="AS16" s="581">
        <f>VLOOKUP($AL$16,$R$8:$Z$72,8,FALSE)</f>
        <v>78.010909322926764</v>
      </c>
      <c r="AT16" s="580">
        <f>VLOOKUP($AL$16,$R$8:$Z$72,9,FALSE)</f>
        <v>308.65758060625717</v>
      </c>
      <c r="AU16" s="114"/>
      <c r="AV16" s="114"/>
      <c r="AW16" s="114"/>
      <c r="BK16" s="31"/>
      <c r="BM16" s="571"/>
      <c r="BN16" s="572"/>
      <c r="BP16" s="31"/>
      <c r="BR16" s="31"/>
    </row>
    <row r="17" spans="2:70" ht="15" customHeight="1" x14ac:dyDescent="0.25">
      <c r="B17" s="379" t="s">
        <v>261</v>
      </c>
      <c r="C17" s="578">
        <v>8968</v>
      </c>
      <c r="D17" s="578">
        <v>12418</v>
      </c>
      <c r="F17" s="579" t="str">
        <f t="shared" si="0"/>
        <v>2.D.10 Well-off families in larger semis</v>
      </c>
      <c r="G17" s="580">
        <f t="shared" si="0"/>
        <v>8968</v>
      </c>
      <c r="H17" s="581">
        <f t="shared" si="0"/>
        <v>8.4965276790874391</v>
      </c>
      <c r="I17" s="580">
        <f t="shared" si="0"/>
        <v>12418</v>
      </c>
      <c r="J17" s="581">
        <f t="shared" si="0"/>
        <v>3.3258788081687314</v>
      </c>
      <c r="K17" s="581">
        <f t="shared" si="1"/>
        <v>72.21774842969883</v>
      </c>
      <c r="L17" s="581">
        <f t="shared" si="1"/>
        <v>93.68364544749528</v>
      </c>
      <c r="M17" s="580">
        <f t="shared" si="1"/>
        <v>255.46714625376649</v>
      </c>
      <c r="N17" s="582"/>
      <c r="O17" s="583" t="str">
        <f t="shared" si="6"/>
        <v>2</v>
      </c>
      <c r="P17" s="583" t="str">
        <f t="shared" si="7"/>
        <v>2.D</v>
      </c>
      <c r="Q17" s="583">
        <f>RANK(Z17,$Z$8:$Z$72,0)+COUNTIF($Z$8:Z17,Z17)-1</f>
        <v>14</v>
      </c>
      <c r="R17" s="583">
        <f>RANK(U17,$U$8:$U$72,0)+COUNTIF($U$8:U17,U17)-1</f>
        <v>2</v>
      </c>
      <c r="S17" s="379" t="s">
        <v>261</v>
      </c>
      <c r="T17" s="584">
        <f t="shared" si="8"/>
        <v>8968</v>
      </c>
      <c r="U17" s="585">
        <f t="shared" si="2"/>
        <v>8.4965276790874391</v>
      </c>
      <c r="V17" s="584">
        <f t="shared" si="9"/>
        <v>12418</v>
      </c>
      <c r="W17" s="585">
        <f t="shared" si="3"/>
        <v>3.3258788081687314</v>
      </c>
      <c r="X17" s="581">
        <f t="shared" si="4"/>
        <v>72.21774842969883</v>
      </c>
      <c r="Y17" s="581">
        <f t="shared" si="5"/>
        <v>93.68364544749528</v>
      </c>
      <c r="Z17" s="580">
        <f t="shared" si="10"/>
        <v>255.46714625376649</v>
      </c>
      <c r="AA17" s="114"/>
      <c r="AB17" s="586">
        <v>10</v>
      </c>
      <c r="AC17" s="568" t="str">
        <f>VLOOKUP($AB$17,$Q$8:$Z$72,3,FALSE)</f>
        <v>2.E.15 Educated professionals renting flats</v>
      </c>
      <c r="AD17" s="580">
        <f>VLOOKUP($AB$17,$Q$8:$Z$72,4,FALSE)</f>
        <v>1</v>
      </c>
      <c r="AE17" s="581">
        <f>VLOOKUP($AB$17,$Q$8:$Z$72,5,FALSE)</f>
        <v>9.4742726127201578E-4</v>
      </c>
      <c r="AF17" s="580">
        <f>VLOOKUP($AB$17,$Q$8:$Z$72,6,FALSE)</f>
        <v>1</v>
      </c>
      <c r="AG17" s="581">
        <f>VLOOKUP($AB$17,$Q$8:$Z$72,7,FALSE)</f>
        <v>2.6782725142283226E-4</v>
      </c>
      <c r="AH17" s="581">
        <f>VLOOKUP($AB$17,$Q$8:$Z$72,8,FALSE)</f>
        <v>100</v>
      </c>
      <c r="AI17" s="581">
        <f>VLOOKUP($AB$17,$Q$8:$Z$72,9,FALSE)</f>
        <v>1.3491294960964479</v>
      </c>
      <c r="AJ17" s="580">
        <f>VLOOKUP($AB$17,$Q$8:$Z$72,10,FALSE)</f>
        <v>353.7456536774389</v>
      </c>
      <c r="AK17" s="114"/>
      <c r="AL17" s="586">
        <v>10</v>
      </c>
      <c r="AM17" s="568" t="str">
        <f>VLOOKUP($AL$17,$R$8:$Z$72,2,FALSE)</f>
        <v>4.L.35 Settled communities, semi-detached properties</v>
      </c>
      <c r="AN17" s="580">
        <f>VLOOKUP($AL$17,$R$8:$Z$72,3,FALSE)</f>
        <v>3827</v>
      </c>
      <c r="AO17" s="581">
        <f>VLOOKUP($AL$17,$R$8:$Z$72,4,FALSE)</f>
        <v>3.6258041288880047</v>
      </c>
      <c r="AP17" s="580">
        <f>VLOOKUP($AL$17,$R$8:$Z$72,5,FALSE)</f>
        <v>19613</v>
      </c>
      <c r="AQ17" s="581">
        <f>VLOOKUP($AL$17,$R$8:$Z$72,6,FALSE)</f>
        <v>5.2528958821560092</v>
      </c>
      <c r="AR17" s="581">
        <f>VLOOKUP($AL$17,$R$8:$Z$72,7,FALSE)</f>
        <v>19.512568194564832</v>
      </c>
      <c r="AS17" s="581">
        <f>VLOOKUP($AL$17,$R$8:$Z$72,8,FALSE)</f>
        <v>-23.695001286157456</v>
      </c>
      <c r="AT17" s="580">
        <f>VLOOKUP($AL$17,$R$8:$Z$72,9,FALSE)</f>
        <v>69.024861909119409</v>
      </c>
      <c r="AU17" s="114"/>
      <c r="AV17" s="114"/>
      <c r="AW17" s="114"/>
      <c r="BF17" s="114"/>
      <c r="BG17" s="114"/>
      <c r="BH17" s="114"/>
      <c r="BI17" s="114"/>
      <c r="BJ17" s="114"/>
      <c r="BK17" s="31"/>
      <c r="BM17" s="571"/>
      <c r="BN17" s="572"/>
      <c r="BP17" s="31"/>
      <c r="BR17" s="31"/>
    </row>
    <row r="18" spans="2:70" ht="15" customHeight="1" x14ac:dyDescent="0.25">
      <c r="B18" s="379" t="s">
        <v>262</v>
      </c>
      <c r="C18" s="578">
        <v>205</v>
      </c>
      <c r="D18" s="578">
        <v>2391</v>
      </c>
      <c r="F18" s="579" t="str">
        <f t="shared" si="0"/>
        <v>2.D.11 Mature and moneyed out-of-towners</v>
      </c>
      <c r="G18" s="580">
        <f t="shared" si="0"/>
        <v>205</v>
      </c>
      <c r="H18" s="581">
        <f t="shared" si="0"/>
        <v>0.19422258856076324</v>
      </c>
      <c r="I18" s="580">
        <f t="shared" si="0"/>
        <v>2391</v>
      </c>
      <c r="J18" s="581">
        <f t="shared" si="0"/>
        <v>0.64037495815199197</v>
      </c>
      <c r="K18" s="581">
        <f t="shared" si="1"/>
        <v>8.5738184859891255</v>
      </c>
      <c r="L18" s="581">
        <f t="shared" si="1"/>
        <v>-18.171388903893803</v>
      </c>
      <c r="M18" s="580">
        <f t="shared" si="1"/>
        <v>30.329510248379325</v>
      </c>
      <c r="N18" s="582"/>
      <c r="O18" s="583" t="str">
        <f t="shared" si="6"/>
        <v>2</v>
      </c>
      <c r="P18" s="583" t="str">
        <f t="shared" si="7"/>
        <v>2.D</v>
      </c>
      <c r="Q18" s="583">
        <f>RANK(Z18,$Z$8:$Z$72,0)+COUNTIF($Z$8:Z18,Z18)-1</f>
        <v>44</v>
      </c>
      <c r="R18" s="583">
        <f>RANK(U18,$U$8:$U$72,0)+COUNTIF($U$8:U18,U18)-1</f>
        <v>40</v>
      </c>
      <c r="S18" s="379" t="s">
        <v>262</v>
      </c>
      <c r="T18" s="584">
        <f t="shared" si="8"/>
        <v>205</v>
      </c>
      <c r="U18" s="585">
        <f t="shared" si="2"/>
        <v>0.19422258856076324</v>
      </c>
      <c r="V18" s="584">
        <f t="shared" si="9"/>
        <v>2391</v>
      </c>
      <c r="W18" s="585">
        <f t="shared" si="3"/>
        <v>0.64037495815199197</v>
      </c>
      <c r="X18" s="581">
        <f t="shared" si="4"/>
        <v>8.5738184859891255</v>
      </c>
      <c r="Y18" s="581">
        <f t="shared" si="5"/>
        <v>-18.171388903893803</v>
      </c>
      <c r="Z18" s="580">
        <f t="shared" si="10"/>
        <v>30.329510248379325</v>
      </c>
      <c r="AA18" s="114"/>
      <c r="AB18" s="586">
        <v>11</v>
      </c>
      <c r="AC18" s="568" t="str">
        <f>VLOOKUP($AB$18,$Q$8:$Z$72,3,FALSE)</f>
        <v>3.I.26 Younger couples and singles in flats</v>
      </c>
      <c r="AD18" s="580">
        <f>VLOOKUP($AB$18,$Q$8:$Z$72,4,FALSE)</f>
        <v>2145</v>
      </c>
      <c r="AE18" s="581">
        <f>VLOOKUP($AB$18,$Q$8:$Z$72,5,FALSE)</f>
        <v>2.0322314754284738</v>
      </c>
      <c r="AF18" s="580">
        <f>VLOOKUP($AB$18,$Q$8:$Z$72,6,FALSE)</f>
        <v>2465</v>
      </c>
      <c r="AG18" s="581">
        <f>VLOOKUP($AB$18,$Q$8:$Z$72,7,FALSE)</f>
        <v>0.66019417475728148</v>
      </c>
      <c r="AH18" s="581">
        <f>VLOOKUP($AB$18,$Q$8:$Z$72,8,FALSE)</f>
        <v>87.018255578093303</v>
      </c>
      <c r="AI18" s="581">
        <f>VLOOKUP($AB$18,$Q$8:$Z$72,9,FALSE)</f>
        <v>55.042161789297836</v>
      </c>
      <c r="AJ18" s="580">
        <f>VLOOKUP($AB$18,$Q$8:$Z$72,10,FALSE)</f>
        <v>307.82329701343059</v>
      </c>
      <c r="AK18" s="114"/>
      <c r="AL18" s="586">
        <v>11</v>
      </c>
      <c r="AM18" s="568" t="str">
        <f>VLOOKUP($AL$18,$R$8:$Z$72,2,FALSE)</f>
        <v>4.L.34 Older owner-occupier households in semis</v>
      </c>
      <c r="AN18" s="580">
        <f>VLOOKUP($AL$18,$R$8:$Z$72,3,FALSE)</f>
        <v>3817</v>
      </c>
      <c r="AO18" s="581">
        <f>VLOOKUP($AL$18,$R$8:$Z$72,4,FALSE)</f>
        <v>3.6163298562752848</v>
      </c>
      <c r="AP18" s="580">
        <f>VLOOKUP($AL$18,$R$8:$Z$72,5,FALSE)</f>
        <v>17706</v>
      </c>
      <c r="AQ18" s="581">
        <f>VLOOKUP($AL$18,$R$8:$Z$72,6,FALSE)</f>
        <v>4.7421493136926678</v>
      </c>
      <c r="AR18" s="581">
        <f>VLOOKUP($AL$18,$R$8:$Z$72,7,FALSE)</f>
        <v>21.557664068677283</v>
      </c>
      <c r="AS18" s="581">
        <f>VLOOKUP($AL$18,$R$8:$Z$72,8,FALSE)</f>
        <v>-17.209086221688104</v>
      </c>
      <c r="AT18" s="580">
        <f>VLOOKUP($AL$18,$R$8:$Z$72,9,FALSE)</f>
        <v>76.259299677328855</v>
      </c>
      <c r="AU18" s="114"/>
      <c r="AV18" s="114"/>
      <c r="AW18" s="114"/>
      <c r="BF18" s="114"/>
      <c r="BG18" s="114"/>
      <c r="BH18" s="114"/>
      <c r="BI18" s="114"/>
      <c r="BJ18" s="114"/>
      <c r="BK18" s="31"/>
      <c r="BM18" s="571"/>
      <c r="BN18" s="572"/>
      <c r="BP18" s="31"/>
      <c r="BR18" s="31"/>
    </row>
    <row r="19" spans="2:70" ht="15" customHeight="1" x14ac:dyDescent="0.25">
      <c r="B19" s="379" t="s">
        <v>263</v>
      </c>
      <c r="C19" s="578">
        <v>7041</v>
      </c>
      <c r="D19" s="578">
        <v>34312</v>
      </c>
      <c r="F19" s="579" t="str">
        <f t="shared" si="0"/>
        <v>2.D.12 Well-to-do empty nesters in detached houses</v>
      </c>
      <c r="G19" s="580">
        <f t="shared" si="0"/>
        <v>7041</v>
      </c>
      <c r="H19" s="581">
        <f t="shared" si="0"/>
        <v>6.6708353466162631</v>
      </c>
      <c r="I19" s="580">
        <f t="shared" si="0"/>
        <v>34312</v>
      </c>
      <c r="J19" s="581">
        <f t="shared" si="0"/>
        <v>9.1896886508202211</v>
      </c>
      <c r="K19" s="581">
        <f t="shared" si="1"/>
        <v>20.520517603170902</v>
      </c>
      <c r="L19" s="581">
        <f t="shared" si="1"/>
        <v>-28.327741825234433</v>
      </c>
      <c r="M19" s="580">
        <f t="shared" si="1"/>
        <v>72.590439133330818</v>
      </c>
      <c r="N19" s="582"/>
      <c r="O19" s="583" t="str">
        <f t="shared" si="6"/>
        <v>2</v>
      </c>
      <c r="P19" s="583" t="str">
        <f t="shared" si="7"/>
        <v>2.D</v>
      </c>
      <c r="Q19" s="583">
        <f>RANK(Z19,$Z$8:$Z$72,0)+COUNTIF($Z$8:Z19,Z19)-1</f>
        <v>33</v>
      </c>
      <c r="R19" s="583">
        <f>RANK(U19,$U$8:$U$72,0)+COUNTIF($U$8:U19,U19)-1</f>
        <v>3</v>
      </c>
      <c r="S19" s="379" t="s">
        <v>263</v>
      </c>
      <c r="T19" s="584">
        <f t="shared" si="8"/>
        <v>7041</v>
      </c>
      <c r="U19" s="585">
        <f t="shared" si="2"/>
        <v>6.6708353466162631</v>
      </c>
      <c r="V19" s="584">
        <f t="shared" si="9"/>
        <v>34312</v>
      </c>
      <c r="W19" s="585">
        <f t="shared" si="3"/>
        <v>9.1896886508202211</v>
      </c>
      <c r="X19" s="581">
        <f t="shared" si="4"/>
        <v>20.520517603170902</v>
      </c>
      <c r="Y19" s="581">
        <f t="shared" si="5"/>
        <v>-28.327741825234433</v>
      </c>
      <c r="Z19" s="580">
        <f t="shared" si="10"/>
        <v>72.590439133330818</v>
      </c>
      <c r="AA19" s="114"/>
      <c r="AB19" s="586">
        <v>12</v>
      </c>
      <c r="AC19" s="568" t="str">
        <f>VLOOKUP($AB$19,$Q$8:$Z$72,3,FALSE)</f>
        <v>7.V.62 Students in halls of residence</v>
      </c>
      <c r="AD19" s="580">
        <f>VLOOKUP($AB$19,$Q$8:$Z$72,4,FALSE)</f>
        <v>1579</v>
      </c>
      <c r="AE19" s="581">
        <f>VLOOKUP($AB$19,$Q$8:$Z$72,5,FALSE)</f>
        <v>1.495987645548513</v>
      </c>
      <c r="AF19" s="580">
        <f>VLOOKUP($AB$19,$Q$8:$Z$72,6,FALSE)</f>
        <v>1890</v>
      </c>
      <c r="AG19" s="581">
        <f>VLOOKUP($AB$19,$Q$8:$Z$72,7,FALSE)</f>
        <v>0.50619350518915307</v>
      </c>
      <c r="AH19" s="581">
        <f>VLOOKUP($AB$19,$Q$8:$Z$72,8,FALSE)</f>
        <v>83.544973544973544</v>
      </c>
      <c r="AI19" s="581">
        <f>VLOOKUP($AB$19,$Q$8:$Z$72,9,FALSE)</f>
        <v>45.312250472411499</v>
      </c>
      <c r="AJ19" s="580">
        <f>VLOOKUP($AB$19,$Q$8:$Z$72,10,FALSE)</f>
        <v>295.53671278131003</v>
      </c>
      <c r="AK19" s="114"/>
      <c r="AL19" s="586">
        <v>12</v>
      </c>
      <c r="AM19" s="568" t="str">
        <f>VLOOKUP($AL$19,$R$8:$Z$72,2,FALSE)</f>
        <v>6.U.61 Socially rented flats, singles and pensioners</v>
      </c>
      <c r="AN19" s="580">
        <f>VLOOKUP($AL$19,$R$8:$Z$72,3,FALSE)</f>
        <v>3589</v>
      </c>
      <c r="AO19" s="581">
        <f>VLOOKUP($AL$19,$R$8:$Z$72,4,FALSE)</f>
        <v>3.4003164407052653</v>
      </c>
      <c r="AP19" s="580">
        <f>VLOOKUP($AL$19,$R$8:$Z$72,5,FALSE)</f>
        <v>8172</v>
      </c>
      <c r="AQ19" s="581">
        <f>VLOOKUP($AL$19,$R$8:$Z$72,6,FALSE)</f>
        <v>2.1886842986273853</v>
      </c>
      <c r="AR19" s="581">
        <f>VLOOKUP($AL$19,$R$8:$Z$72,7,FALSE)</f>
        <v>43.918257464512969</v>
      </c>
      <c r="AS19" s="581">
        <f>VLOOKUP($AL$19,$R$8:$Z$72,8,FALSE)</f>
        <v>26.903682909052264</v>
      </c>
      <c r="AT19" s="580">
        <f>VLOOKUP($AL$19,$R$8:$Z$72,9,FALSE)</f>
        <v>155.35892695158205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55</v>
      </c>
      <c r="R20" s="583">
        <f>RANK(U20,$U$8:$U$72,0)+COUNTIF($U$8:U20,U20)-1</f>
        <v>55</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4.M.36 Cost-conscious families in terraces</v>
      </c>
      <c r="AD20" s="580">
        <f>VLOOKUP($AB$20,$Q$8:$Z$72,4,FALSE)</f>
        <v>5880</v>
      </c>
      <c r="AE20" s="581">
        <f>VLOOKUP($AB$20,$Q$8:$Z$72,5,FALSE)</f>
        <v>5.570872296279453</v>
      </c>
      <c r="AF20" s="580">
        <f>VLOOKUP($AB$20,$Q$8:$Z$72,6,FALSE)</f>
        <v>7102</v>
      </c>
      <c r="AG20" s="581">
        <f>VLOOKUP($AB$20,$Q$8:$Z$72,7,FALSE)</f>
        <v>1.9021091396049548</v>
      </c>
      <c r="AH20" s="581">
        <f>VLOOKUP($AB$20,$Q$8:$Z$72,8,FALSE)</f>
        <v>82.793579273444095</v>
      </c>
      <c r="AI20" s="581">
        <f>VLOOKUP($AB$20,$Q$8:$Z$72,9,FALSE)</f>
        <v>87.256780807064729</v>
      </c>
      <c r="AJ20" s="580">
        <f>VLOOKUP($AB$20,$Q$8:$Z$72,10,FALSE)</f>
        <v>292.87868820379339</v>
      </c>
      <c r="AK20" s="114"/>
      <c r="AL20" s="586">
        <v>13</v>
      </c>
      <c r="AM20" s="568" t="str">
        <f>VLOOKUP($AL$20,$R$8:$Z$72,2,FALSE)</f>
        <v>1.C.7 Prosperous families in green-belt areas with substantial homes</v>
      </c>
      <c r="AN20" s="580">
        <f>VLOOKUP($AL$20,$R$8:$Z$72,3,FALSE)</f>
        <v>3495</v>
      </c>
      <c r="AO20" s="581">
        <f>VLOOKUP($AL$20,$R$8:$Z$72,4,FALSE)</f>
        <v>3.3112582781456954</v>
      </c>
      <c r="AP20" s="580">
        <f>VLOOKUP($AL$20,$R$8:$Z$72,5,FALSE)</f>
        <v>12434</v>
      </c>
      <c r="AQ20" s="581">
        <f>VLOOKUP($AL$20,$R$8:$Z$72,6,FALSE)</f>
        <v>3.3301640441914961</v>
      </c>
      <c r="AR20" s="581">
        <f>VLOOKUP($AL$20,$R$8:$Z$72,7,FALSE)</f>
        <v>28.108412417564743</v>
      </c>
      <c r="AS20" s="581">
        <f>VLOOKUP($AL$20,$R$8:$Z$72,8,FALSE)</f>
        <v>-0.34232848359231932</v>
      </c>
      <c r="AT20" s="580">
        <f>VLOOKUP($AL$20,$R$8:$Z$72,9,FALSE)</f>
        <v>99.43228724486481</v>
      </c>
      <c r="AU20" s="114"/>
      <c r="AV20" s="114"/>
      <c r="AW20" s="114"/>
      <c r="BF20" s="114"/>
      <c r="BG20" s="114"/>
      <c r="BH20" s="114"/>
      <c r="BI20" s="114"/>
      <c r="BJ20" s="114"/>
      <c r="BK20" s="31"/>
      <c r="BM20" s="571"/>
      <c r="BN20" s="572"/>
      <c r="BP20" s="31"/>
      <c r="BR20" s="31"/>
    </row>
    <row r="21" spans="2:70" ht="15" customHeight="1" x14ac:dyDescent="0.25">
      <c r="B21" s="379" t="s">
        <v>265</v>
      </c>
      <c r="C21" s="578">
        <v>47</v>
      </c>
      <c r="D21" s="578">
        <v>47</v>
      </c>
      <c r="F21" s="579" t="str">
        <f t="shared" si="0"/>
        <v>2.E.14 Upmarket young families in terraces</v>
      </c>
      <c r="G21" s="580">
        <f t="shared" si="0"/>
        <v>47</v>
      </c>
      <c r="H21" s="581">
        <f t="shared" si="0"/>
        <v>4.4529081279784749E-2</v>
      </c>
      <c r="I21" s="580">
        <f t="shared" si="0"/>
        <v>47</v>
      </c>
      <c r="J21" s="581">
        <f t="shared" si="0"/>
        <v>1.2587880816873115E-2</v>
      </c>
      <c r="K21" s="581">
        <f t="shared" si="1"/>
        <v>100</v>
      </c>
      <c r="L21" s="581">
        <f t="shared" si="1"/>
        <v>9.2497356417199317</v>
      </c>
      <c r="M21" s="580">
        <f t="shared" si="1"/>
        <v>353.74565367743901</v>
      </c>
      <c r="N21" s="582"/>
      <c r="O21" s="583" t="str">
        <f t="shared" si="6"/>
        <v>2</v>
      </c>
      <c r="P21" s="583" t="str">
        <f t="shared" si="7"/>
        <v>2.E</v>
      </c>
      <c r="Q21" s="583">
        <f>RANK(Z21,$Z$8:$Z$72,0)+COUNTIF($Z$8:Z21,Z21)-1</f>
        <v>3</v>
      </c>
      <c r="R21" s="583">
        <f>RANK(U21,$U$8:$U$72,0)+COUNTIF($U$8:U21,U21)-1</f>
        <v>44</v>
      </c>
      <c r="S21" s="379" t="s">
        <v>265</v>
      </c>
      <c r="T21" s="584">
        <f t="shared" si="8"/>
        <v>47</v>
      </c>
      <c r="U21" s="585">
        <f t="shared" si="2"/>
        <v>4.4529081279784749E-2</v>
      </c>
      <c r="V21" s="584">
        <f t="shared" si="9"/>
        <v>47</v>
      </c>
      <c r="W21" s="585">
        <f t="shared" si="3"/>
        <v>1.2587880816873115E-2</v>
      </c>
      <c r="X21" s="581">
        <f t="shared" si="4"/>
        <v>100</v>
      </c>
      <c r="Y21" s="581">
        <f t="shared" si="5"/>
        <v>9.2497356417199317</v>
      </c>
      <c r="Z21" s="580">
        <f t="shared" si="10"/>
        <v>353.74565367743901</v>
      </c>
      <c r="AA21" s="114"/>
      <c r="AB21" s="586">
        <v>14</v>
      </c>
      <c r="AC21" s="568" t="str">
        <f>VLOOKUP($AB$21,$Q$8:$Z$72,3,FALSE)</f>
        <v>2.D.10 Well-off families in larger semis</v>
      </c>
      <c r="AD21" s="580">
        <f>VLOOKUP($AB$21,$Q$8:$Z$72,4,FALSE)</f>
        <v>8968</v>
      </c>
      <c r="AE21" s="581">
        <f>VLOOKUP($AB$21,$Q$8:$Z$72,5,FALSE)</f>
        <v>8.4965276790874391</v>
      </c>
      <c r="AF21" s="580">
        <f>VLOOKUP($AB$21,$Q$8:$Z$72,6,FALSE)</f>
        <v>12418</v>
      </c>
      <c r="AG21" s="581">
        <f>VLOOKUP($AB$21,$Q$8:$Z$72,7,FALSE)</f>
        <v>3.3258788081687314</v>
      </c>
      <c r="AH21" s="581">
        <f>VLOOKUP($AB$21,$Q$8:$Z$72,8,FALSE)</f>
        <v>72.21774842969883</v>
      </c>
      <c r="AI21" s="581">
        <f>VLOOKUP($AB$21,$Q$8:$Z$72,9,FALSE)</f>
        <v>93.68364544749528</v>
      </c>
      <c r="AJ21" s="580">
        <f>VLOOKUP($AB$21,$Q$8:$Z$72,10,FALSE)</f>
        <v>255.46714625376649</v>
      </c>
      <c r="AK21" s="114"/>
      <c r="AL21" s="586">
        <v>14</v>
      </c>
      <c r="AM21" s="568" t="str">
        <f>VLOOKUP($AL$21,$R$8:$Z$72,2,FALSE)</f>
        <v>5.R.52 Socially renting families in terraces</v>
      </c>
      <c r="AN21" s="580">
        <f>VLOOKUP($AL$21,$R$8:$Z$72,3,FALSE)</f>
        <v>3098</v>
      </c>
      <c r="AO21" s="581">
        <f>VLOOKUP($AL$21,$R$8:$Z$72,4,FALSE)</f>
        <v>2.9351296554207051</v>
      </c>
      <c r="AP21" s="580">
        <f>VLOOKUP($AL$21,$R$8:$Z$72,5,FALSE)</f>
        <v>8488</v>
      </c>
      <c r="AQ21" s="581">
        <f>VLOOKUP($AL$21,$R$8:$Z$72,6,FALSE)</f>
        <v>2.2733177100770003</v>
      </c>
      <c r="AR21" s="581">
        <f>VLOOKUP($AL$21,$R$8:$Z$72,7,FALSE)</f>
        <v>36.498586239396793</v>
      </c>
      <c r="AS21" s="581">
        <f>VLOOKUP($AL$21,$R$8:$Z$72,8,FALSE)</f>
        <v>14.425305450294585</v>
      </c>
      <c r="AT21" s="580">
        <f>VLOOKUP($AL$21,$R$8:$Z$72,9,FALSE)</f>
        <v>129.11216247557797</v>
      </c>
      <c r="AU21" s="114"/>
      <c r="AV21" s="114"/>
      <c r="AW21" s="114"/>
      <c r="BF21" s="114"/>
      <c r="BG21" s="114"/>
      <c r="BH21" s="114"/>
      <c r="BI21" s="114"/>
      <c r="BJ21" s="114"/>
      <c r="BK21" s="31"/>
      <c r="BM21" s="571"/>
      <c r="BN21" s="572"/>
      <c r="BP21" s="31"/>
      <c r="BR21" s="31"/>
    </row>
    <row r="22" spans="2:70" ht="15" customHeight="1" x14ac:dyDescent="0.25">
      <c r="B22" s="379" t="s">
        <v>266</v>
      </c>
      <c r="C22" s="578">
        <v>1</v>
      </c>
      <c r="D22" s="578">
        <v>1</v>
      </c>
      <c r="F22" s="579" t="str">
        <f t="shared" si="0"/>
        <v>2.E.15 Educated professionals renting flats</v>
      </c>
      <c r="G22" s="580">
        <f t="shared" si="0"/>
        <v>1</v>
      </c>
      <c r="H22" s="581">
        <f t="shared" si="0"/>
        <v>9.4742726127201578E-4</v>
      </c>
      <c r="I22" s="580">
        <f t="shared" si="0"/>
        <v>1</v>
      </c>
      <c r="J22" s="581">
        <f t="shared" si="0"/>
        <v>2.6782725142283226E-4</v>
      </c>
      <c r="K22" s="581">
        <f t="shared" si="1"/>
        <v>100</v>
      </c>
      <c r="L22" s="581">
        <f t="shared" si="1"/>
        <v>1.3491294960964479</v>
      </c>
      <c r="M22" s="580">
        <f t="shared" si="1"/>
        <v>353.7456536774389</v>
      </c>
      <c r="N22" s="582"/>
      <c r="O22" s="583" t="str">
        <f t="shared" si="6"/>
        <v>2</v>
      </c>
      <c r="P22" s="583" t="str">
        <f t="shared" si="7"/>
        <v>2.E</v>
      </c>
      <c r="Q22" s="583">
        <f>RANK(Z22,$Z$8:$Z$72,0)+COUNTIF($Z$8:Z22,Z22)-1</f>
        <v>10</v>
      </c>
      <c r="R22" s="583">
        <f>RANK(U22,$U$8:$U$72,0)+COUNTIF($U$8:U22,U22)-1</f>
        <v>49</v>
      </c>
      <c r="S22" s="379" t="s">
        <v>266</v>
      </c>
      <c r="T22" s="584">
        <f t="shared" si="8"/>
        <v>1</v>
      </c>
      <c r="U22" s="585">
        <f t="shared" si="2"/>
        <v>9.4742726127201578E-4</v>
      </c>
      <c r="V22" s="584">
        <f t="shared" si="9"/>
        <v>1</v>
      </c>
      <c r="W22" s="585">
        <f t="shared" si="3"/>
        <v>2.6782725142283226E-4</v>
      </c>
      <c r="X22" s="581">
        <f t="shared" si="4"/>
        <v>100</v>
      </c>
      <c r="Y22" s="581">
        <f t="shared" si="5"/>
        <v>1.3491294960964479</v>
      </c>
      <c r="Z22" s="580">
        <f t="shared" si="10"/>
        <v>353.7456536774389</v>
      </c>
      <c r="AA22" s="114"/>
      <c r="AB22" s="586">
        <v>15</v>
      </c>
      <c r="AC22" s="568" t="str">
        <f>VLOOKUP($AB$22,$Q$8:$Z$72,3,FALSE)</f>
        <v>3.J.28 Families and couples in terraces</v>
      </c>
      <c r="AD22" s="580">
        <f>VLOOKUP($AB$22,$Q$8:$Z$72,4,FALSE)</f>
        <v>2432</v>
      </c>
      <c r="AE22" s="581">
        <f>VLOOKUP($AB$22,$Q$8:$Z$72,5,FALSE)</f>
        <v>2.3041430994135426</v>
      </c>
      <c r="AF22" s="580">
        <f>VLOOKUP($AB$22,$Q$8:$Z$72,6,FALSE)</f>
        <v>4060</v>
      </c>
      <c r="AG22" s="581">
        <f>VLOOKUP($AB$22,$Q$8:$Z$72,7,FALSE)</f>
        <v>1.087378640776699</v>
      </c>
      <c r="AH22" s="581">
        <f>VLOOKUP($AB$22,$Q$8:$Z$72,8,FALSE)</f>
        <v>59.90147783251232</v>
      </c>
      <c r="AI22" s="581">
        <f>VLOOKUP($AB$22,$Q$8:$Z$72,9,FALSE)</f>
        <v>38.116878020896088</v>
      </c>
      <c r="AJ22" s="580">
        <f>VLOOKUP($AB$22,$Q$8:$Z$72,10,FALSE)</f>
        <v>211.8988743210669</v>
      </c>
      <c r="AK22" s="114"/>
      <c r="AL22" s="586">
        <v>15</v>
      </c>
      <c r="AM22" s="568" t="str">
        <f>VLOOKUP($AL$22,$R$8:$Z$72,2,FALSE)</f>
        <v>5.Q.48 Routine occupations, socially renting families in semis</v>
      </c>
      <c r="AN22" s="580">
        <f>VLOOKUP($AL$22,$R$8:$Z$72,3,FALSE)</f>
        <v>2853</v>
      </c>
      <c r="AO22" s="581">
        <f>VLOOKUP($AL$22,$R$8:$Z$72,4,FALSE)</f>
        <v>2.7030099764090614</v>
      </c>
      <c r="AP22" s="580">
        <f>VLOOKUP($AL$22,$R$8:$Z$72,5,FALSE)</f>
        <v>21968</v>
      </c>
      <c r="AQ22" s="581">
        <f>VLOOKUP($AL$22,$R$8:$Z$72,6,FALSE)</f>
        <v>5.883629059256779</v>
      </c>
      <c r="AR22" s="581">
        <f>VLOOKUP($AL$22,$R$8:$Z$72,7,FALSE)</f>
        <v>12.987072104879827</v>
      </c>
      <c r="AS22" s="581">
        <f>VLOOKUP($AL$22,$R$8:$Z$72,8,FALSE)</f>
        <v>-43.912027856053889</v>
      </c>
      <c r="AT22" s="580">
        <f>VLOOKUP($AL$22,$R$8:$Z$72,9,FALSE)</f>
        <v>45.941203110967471</v>
      </c>
      <c r="AU22" s="114"/>
      <c r="AV22" s="114"/>
      <c r="AW22" s="114"/>
      <c r="BF22" s="114"/>
      <c r="BG22" s="114"/>
      <c r="BH22" s="114"/>
      <c r="BI22" s="114"/>
      <c r="BJ22" s="114"/>
      <c r="BK22" s="31"/>
      <c r="BM22" s="571"/>
      <c r="BN22" s="572"/>
      <c r="BP22" s="31"/>
      <c r="BR22" s="31"/>
    </row>
    <row r="23" spans="2:70" ht="15" customHeight="1" x14ac:dyDescent="0.25">
      <c r="B23" s="379" t="s">
        <v>267</v>
      </c>
      <c r="C23" s="578">
        <v>653</v>
      </c>
      <c r="D23" s="578">
        <v>12836</v>
      </c>
      <c r="F23" s="579" t="str">
        <f t="shared" si="0"/>
        <v>3.F.16 Families and couples in detached houses</v>
      </c>
      <c r="G23" s="580">
        <f t="shared" si="0"/>
        <v>653</v>
      </c>
      <c r="H23" s="581">
        <f t="shared" si="0"/>
        <v>0.61867000161062635</v>
      </c>
      <c r="I23" s="580">
        <f t="shared" si="0"/>
        <v>12836</v>
      </c>
      <c r="J23" s="581">
        <f t="shared" si="0"/>
        <v>3.4378305992634752</v>
      </c>
      <c r="K23" s="581">
        <f t="shared" si="1"/>
        <v>5.0872545964474911</v>
      </c>
      <c r="L23" s="581">
        <f t="shared" si="1"/>
        <v>-50.269102889660005</v>
      </c>
      <c r="M23" s="580">
        <f t="shared" si="1"/>
        <v>17.995942026438737</v>
      </c>
      <c r="N23" s="582"/>
      <c r="O23" s="583" t="str">
        <f t="shared" si="6"/>
        <v>3</v>
      </c>
      <c r="P23" s="583" t="str">
        <f t="shared" si="7"/>
        <v>3.F</v>
      </c>
      <c r="Q23" s="583">
        <f>RANK(Z23,$Z$8:$Z$72,0)+COUNTIF($Z$8:Z23,Z23)-1</f>
        <v>47</v>
      </c>
      <c r="R23" s="583">
        <f>RANK(U23,$U$8:$U$72,0)+COUNTIF($U$8:U23,U23)-1</f>
        <v>33</v>
      </c>
      <c r="S23" s="379" t="s">
        <v>267</v>
      </c>
      <c r="T23" s="584">
        <f t="shared" si="8"/>
        <v>653</v>
      </c>
      <c r="U23" s="585">
        <f t="shared" si="2"/>
        <v>0.61867000161062635</v>
      </c>
      <c r="V23" s="584">
        <f t="shared" si="9"/>
        <v>12836</v>
      </c>
      <c r="W23" s="585">
        <f t="shared" si="3"/>
        <v>3.4378305992634752</v>
      </c>
      <c r="X23" s="581">
        <f t="shared" si="4"/>
        <v>5.0872545964474911</v>
      </c>
      <c r="Y23" s="581">
        <f t="shared" si="5"/>
        <v>-50.269102889660005</v>
      </c>
      <c r="Z23" s="580">
        <f t="shared" si="10"/>
        <v>17.995942026438737</v>
      </c>
      <c r="AA23" s="114"/>
      <c r="AB23" s="586">
        <v>16</v>
      </c>
      <c r="AC23" s="568" t="str">
        <f>VLOOKUP($AB$23,$Q$8:$Z$72,3,FALSE)</f>
        <v>4.K.33 Retirees in semi-detached and detached properties</v>
      </c>
      <c r="AD23" s="580">
        <f>VLOOKUP($AB$23,$Q$8:$Z$72,4,FALSE)</f>
        <v>282</v>
      </c>
      <c r="AE23" s="581">
        <f>VLOOKUP($AB$23,$Q$8:$Z$72,5,FALSE)</f>
        <v>0.26717448767870844</v>
      </c>
      <c r="AF23" s="580">
        <f>VLOOKUP($AB$23,$Q$8:$Z$72,6,FALSE)</f>
        <v>477</v>
      </c>
      <c r="AG23" s="581">
        <f>VLOOKUP($AB$23,$Q$8:$Z$72,7,FALSE)</f>
        <v>0.12775359892869101</v>
      </c>
      <c r="AH23" s="581">
        <f>VLOOKUP($AB$23,$Q$8:$Z$72,8,FALSE)</f>
        <v>59.119496855345908</v>
      </c>
      <c r="AI23" s="581">
        <f>VLOOKUP($AB$23,$Q$8:$Z$72,9,FALSE)</f>
        <v>12.680778815424597</v>
      </c>
      <c r="AJ23" s="580">
        <f>VLOOKUP($AB$23,$Q$8:$Z$72,10,FALSE)</f>
        <v>209.1326506017563</v>
      </c>
      <c r="AK23" s="114"/>
      <c r="AL23" s="586">
        <v>16</v>
      </c>
      <c r="AM23" s="568" t="str">
        <f>VLOOKUP($AL$23,$R$8:$Z$72,2,FALSE)</f>
        <v>5.P.47 Singles and couples in rented flats</v>
      </c>
      <c r="AN23" s="580">
        <f>VLOOKUP($AL$23,$R$8:$Z$72,3,FALSE)</f>
        <v>2434</v>
      </c>
      <c r="AO23" s="581">
        <f>VLOOKUP($AL$23,$R$8:$Z$72,4,FALSE)</f>
        <v>2.3060379539360865</v>
      </c>
      <c r="AP23" s="580">
        <f>VLOOKUP($AL$23,$R$8:$Z$72,5,FALSE)</f>
        <v>5243</v>
      </c>
      <c r="AQ23" s="581">
        <f>VLOOKUP($AL$23,$R$8:$Z$72,6,FALSE)</f>
        <v>1.4042182792099096</v>
      </c>
      <c r="AR23" s="581">
        <f>VLOOKUP($AL$23,$R$8:$Z$72,7,FALSE)</f>
        <v>46.423803166126262</v>
      </c>
      <c r="AS23" s="581">
        <f>VLOOKUP($AL$23,$R$8:$Z$72,8,FALSE)</f>
        <v>24.900054007995838</v>
      </c>
      <c r="AT23" s="580">
        <f>VLOOKUP($AL$23,$R$8:$Z$72,9,FALSE)</f>
        <v>164.22218597194095</v>
      </c>
      <c r="AU23" s="114"/>
      <c r="AV23" s="114"/>
      <c r="AW23" s="114"/>
      <c r="BF23" s="114"/>
      <c r="BG23" s="114"/>
      <c r="BH23" s="114"/>
      <c r="BI23" s="114"/>
      <c r="BJ23" s="114"/>
      <c r="BK23" s="31"/>
      <c r="BM23" s="571"/>
      <c r="BN23" s="572"/>
      <c r="BP23" s="31"/>
      <c r="BR23" s="31"/>
    </row>
    <row r="24" spans="2:70" ht="15" customHeight="1" x14ac:dyDescent="0.25">
      <c r="B24" s="379" t="s">
        <v>268</v>
      </c>
      <c r="C24" s="578">
        <v>4920</v>
      </c>
      <c r="D24" s="578">
        <v>26817</v>
      </c>
      <c r="F24" s="579" t="str">
        <f t="shared" si="0"/>
        <v>3.F.17 Older, rural empty nesters and couples</v>
      </c>
      <c r="G24" s="580">
        <f t="shared" si="0"/>
        <v>4920</v>
      </c>
      <c r="H24" s="581">
        <f t="shared" si="0"/>
        <v>4.6613421254583178</v>
      </c>
      <c r="I24" s="580">
        <f t="shared" si="0"/>
        <v>26817</v>
      </c>
      <c r="J24" s="581">
        <f t="shared" si="0"/>
        <v>7.1823234014060935</v>
      </c>
      <c r="K24" s="581">
        <f t="shared" si="1"/>
        <v>18.346571204832756</v>
      </c>
      <c r="L24" s="581">
        <f t="shared" si="1"/>
        <v>-31.721145127587484</v>
      </c>
      <c r="M24" s="580">
        <f t="shared" si="1"/>
        <v>64.900198235932407</v>
      </c>
      <c r="N24" s="582"/>
      <c r="O24" s="583" t="str">
        <f t="shared" si="6"/>
        <v>3</v>
      </c>
      <c r="P24" s="583" t="str">
        <f t="shared" si="7"/>
        <v>3.F</v>
      </c>
      <c r="Q24" s="583">
        <f>RANK(Z24,$Z$8:$Z$72,0)+COUNTIF($Z$8:Z24,Z24)-1</f>
        <v>38</v>
      </c>
      <c r="R24" s="583">
        <f>RANK(U24,$U$8:$U$72,0)+COUNTIF($U$8:U24,U24)-1</f>
        <v>6</v>
      </c>
      <c r="S24" s="379" t="s">
        <v>268</v>
      </c>
      <c r="T24" s="584">
        <f t="shared" si="8"/>
        <v>4920</v>
      </c>
      <c r="U24" s="585">
        <f t="shared" si="2"/>
        <v>4.6613421254583178</v>
      </c>
      <c r="V24" s="584">
        <f t="shared" si="9"/>
        <v>26817</v>
      </c>
      <c r="W24" s="585">
        <f t="shared" si="3"/>
        <v>7.1823234014060935</v>
      </c>
      <c r="X24" s="581">
        <f t="shared" si="4"/>
        <v>18.346571204832756</v>
      </c>
      <c r="Y24" s="581">
        <f t="shared" si="5"/>
        <v>-31.721145127587484</v>
      </c>
      <c r="Z24" s="580">
        <f t="shared" si="10"/>
        <v>64.900198235932407</v>
      </c>
      <c r="AA24" s="114"/>
      <c r="AB24" s="586">
        <v>17</v>
      </c>
      <c r="AC24" s="568" t="str">
        <f>VLOOKUP($AB$24,$Q$8:$Z$72,3,FALSE)</f>
        <v>5.P.47 Singles and couples in rented flats</v>
      </c>
      <c r="AD24" s="580">
        <f>VLOOKUP($AB$24,$Q$8:$Z$72,4,FALSE)</f>
        <v>2434</v>
      </c>
      <c r="AE24" s="581">
        <f>VLOOKUP($AB$24,$Q$8:$Z$72,5,FALSE)</f>
        <v>2.3060379539360865</v>
      </c>
      <c r="AF24" s="580">
        <f>VLOOKUP($AB$24,$Q$8:$Z$72,6,FALSE)</f>
        <v>5243</v>
      </c>
      <c r="AG24" s="581">
        <f>VLOOKUP($AB$24,$Q$8:$Z$72,7,FALSE)</f>
        <v>1.4042182792099096</v>
      </c>
      <c r="AH24" s="581">
        <f>VLOOKUP($AB$24,$Q$8:$Z$72,8,FALSE)</f>
        <v>46.423803166126262</v>
      </c>
      <c r="AI24" s="581">
        <f>VLOOKUP($AB$24,$Q$8:$Z$72,9,FALSE)</f>
        <v>24.900054007995838</v>
      </c>
      <c r="AJ24" s="580">
        <f>VLOOKUP($AB$24,$Q$8:$Z$72,10,FALSE)</f>
        <v>164.22218597194095</v>
      </c>
      <c r="AK24" s="114"/>
      <c r="AL24" s="586">
        <v>17</v>
      </c>
      <c r="AM24" s="568" t="str">
        <f>VLOOKUP($AL$24,$R$8:$Z$72,2,FALSE)</f>
        <v>3.J.28 Families and couples in terraces</v>
      </c>
      <c r="AN24" s="580">
        <f>VLOOKUP($AL$24,$R$8:$Z$72,3,FALSE)</f>
        <v>2432</v>
      </c>
      <c r="AO24" s="581">
        <f>VLOOKUP($AL$24,$R$8:$Z$72,4,FALSE)</f>
        <v>2.3041430994135426</v>
      </c>
      <c r="AP24" s="580">
        <f>VLOOKUP($AL$24,$R$8:$Z$72,5,FALSE)</f>
        <v>4060</v>
      </c>
      <c r="AQ24" s="581">
        <f>VLOOKUP($AL$24,$R$8:$Z$72,6,FALSE)</f>
        <v>1.087378640776699</v>
      </c>
      <c r="AR24" s="581">
        <f>VLOOKUP($AL$24,$R$8:$Z$72,7,FALSE)</f>
        <v>59.90147783251232</v>
      </c>
      <c r="AS24" s="581">
        <f>VLOOKUP($AL$24,$R$8:$Z$72,8,FALSE)</f>
        <v>38.116878020896088</v>
      </c>
      <c r="AT24" s="580">
        <f>VLOOKUP($AL$24,$R$8:$Z$72,9,FALSE)</f>
        <v>211.8988743210669</v>
      </c>
      <c r="AU24" s="114"/>
      <c r="AV24" s="114"/>
      <c r="AW24" s="114"/>
      <c r="BF24" s="114"/>
      <c r="BG24" s="114"/>
      <c r="BH24" s="114"/>
      <c r="BI24" s="114"/>
      <c r="BJ24" s="114"/>
      <c r="BK24" s="31"/>
      <c r="BM24" s="571"/>
      <c r="BN24" s="572"/>
      <c r="BP24" s="31"/>
      <c r="BR24" s="31"/>
    </row>
    <row r="25" spans="2:70" ht="15" customHeight="1" x14ac:dyDescent="0.25">
      <c r="B25" s="379" t="s">
        <v>269</v>
      </c>
      <c r="C25" s="578">
        <v>109</v>
      </c>
      <c r="D25" s="578">
        <v>556</v>
      </c>
      <c r="F25" s="579" t="str">
        <f t="shared" si="0"/>
        <v>3.F.18 Countryside retirees in spacious houses</v>
      </c>
      <c r="G25" s="580">
        <f t="shared" si="0"/>
        <v>109</v>
      </c>
      <c r="H25" s="581">
        <f t="shared" si="0"/>
        <v>0.10326957147864972</v>
      </c>
      <c r="I25" s="580">
        <f t="shared" si="0"/>
        <v>556</v>
      </c>
      <c r="J25" s="581">
        <f t="shared" si="0"/>
        <v>0.14891195179109476</v>
      </c>
      <c r="K25" s="581">
        <f t="shared" si="1"/>
        <v>19.60431654676259</v>
      </c>
      <c r="L25" s="581">
        <f t="shared" si="1"/>
        <v>-3.8455119751796629</v>
      </c>
      <c r="M25" s="580">
        <f t="shared" si="1"/>
        <v>69.349417717339634</v>
      </c>
      <c r="N25" s="582"/>
      <c r="O25" s="583" t="str">
        <f t="shared" si="6"/>
        <v>3</v>
      </c>
      <c r="P25" s="583" t="str">
        <f t="shared" si="7"/>
        <v>3.F</v>
      </c>
      <c r="Q25" s="583">
        <f>RANK(Z25,$Z$8:$Z$72,0)+COUNTIF($Z$8:Z25,Z25)-1</f>
        <v>34</v>
      </c>
      <c r="R25" s="583">
        <f>RANK(U25,$U$8:$U$72,0)+COUNTIF($U$8:U25,U25)-1</f>
        <v>41</v>
      </c>
      <c r="S25" s="379" t="s">
        <v>269</v>
      </c>
      <c r="T25" s="584">
        <f t="shared" si="8"/>
        <v>109</v>
      </c>
      <c r="U25" s="585">
        <f t="shared" si="2"/>
        <v>0.10326957147864972</v>
      </c>
      <c r="V25" s="584">
        <f t="shared" si="9"/>
        <v>556</v>
      </c>
      <c r="W25" s="585">
        <f t="shared" si="3"/>
        <v>0.14891195179109476</v>
      </c>
      <c r="X25" s="581">
        <f t="shared" si="4"/>
        <v>19.60431654676259</v>
      </c>
      <c r="Y25" s="581">
        <f t="shared" si="5"/>
        <v>-3.8455119751796629</v>
      </c>
      <c r="Z25" s="580">
        <f t="shared" si="10"/>
        <v>69.349417717339634</v>
      </c>
      <c r="AA25" s="114"/>
      <c r="AB25" s="586">
        <v>18</v>
      </c>
      <c r="AC25" s="568" t="str">
        <f>VLOOKUP($AB$25,$Q$8:$Z$72,3,FALSE)</f>
        <v>6.U.61 Socially rented flats, singles and pensioners</v>
      </c>
      <c r="AD25" s="580">
        <f>VLOOKUP($AB$25,$Q$8:$Z$72,4,FALSE)</f>
        <v>3589</v>
      </c>
      <c r="AE25" s="581">
        <f>VLOOKUP($AB$25,$Q$8:$Z$72,5,FALSE)</f>
        <v>3.4003164407052653</v>
      </c>
      <c r="AF25" s="580">
        <f>VLOOKUP($AB$25,$Q$8:$Z$72,6,FALSE)</f>
        <v>8172</v>
      </c>
      <c r="AG25" s="581">
        <f>VLOOKUP($AB$25,$Q$8:$Z$72,7,FALSE)</f>
        <v>2.1886842986273853</v>
      </c>
      <c r="AH25" s="581">
        <f>VLOOKUP($AB$25,$Q$8:$Z$72,8,FALSE)</f>
        <v>43.918257464512969</v>
      </c>
      <c r="AI25" s="581">
        <f>VLOOKUP($AB$25,$Q$8:$Z$72,9,FALSE)</f>
        <v>26.903682909052264</v>
      </c>
      <c r="AJ25" s="580">
        <f>VLOOKUP($AB$25,$Q$8:$Z$72,10,FALSE)</f>
        <v>155.35892695158205</v>
      </c>
      <c r="AK25" s="114"/>
      <c r="AL25" s="586">
        <v>18</v>
      </c>
      <c r="AM25" s="568" t="str">
        <f>VLOOKUP($AL$25,$R$8:$Z$72,2,FALSE)</f>
        <v>4.K.30 Empty nesters in owner-occupied detached homes</v>
      </c>
      <c r="AN25" s="580">
        <f>VLOOKUP($AL$25,$R$8:$Z$72,3,FALSE)</f>
        <v>2178</v>
      </c>
      <c r="AO25" s="581">
        <f>VLOOKUP($AL$25,$R$8:$Z$72,4,FALSE)</f>
        <v>2.0634965750504506</v>
      </c>
      <c r="AP25" s="580">
        <f>VLOOKUP($AL$25,$R$8:$Z$72,5,FALSE)</f>
        <v>10576</v>
      </c>
      <c r="AQ25" s="581">
        <f>VLOOKUP($AL$25,$R$8:$Z$72,6,FALSE)</f>
        <v>2.8325410110478741</v>
      </c>
      <c r="AR25" s="581">
        <f>VLOOKUP($AL$25,$R$8:$Z$72,7,FALSE)</f>
        <v>20.593797276853255</v>
      </c>
      <c r="AS25" s="581">
        <f>VLOOKUP($AL$25,$R$8:$Z$72,8,FALSE)</f>
        <v>-15.060173314237682</v>
      </c>
      <c r="AT25" s="580">
        <f>VLOOKUP($AL$25,$R$8:$Z$72,9,FALSE)</f>
        <v>72.849662794011167</v>
      </c>
      <c r="AU25" s="114"/>
      <c r="AV25" s="114"/>
      <c r="AW25" s="114"/>
      <c r="BF25" s="114"/>
      <c r="BG25" s="114"/>
      <c r="BH25" s="114"/>
      <c r="BI25" s="114"/>
      <c r="BJ25" s="114"/>
      <c r="BK25" s="31"/>
      <c r="BM25" s="571"/>
      <c r="BN25" s="572"/>
      <c r="BP25" s="31"/>
      <c r="BR25" s="31"/>
    </row>
    <row r="26" spans="2:70" ht="15" customHeight="1" x14ac:dyDescent="0.25">
      <c r="B26" s="379" t="s">
        <v>270</v>
      </c>
      <c r="C26" s="578">
        <v>1191</v>
      </c>
      <c r="D26" s="578">
        <v>4869</v>
      </c>
      <c r="F26" s="579" t="str">
        <f t="shared" si="0"/>
        <v>3.F.19 Sophisticated couples living comfortably in detached homes</v>
      </c>
      <c r="G26" s="580">
        <f t="shared" si="0"/>
        <v>1191</v>
      </c>
      <c r="H26" s="581">
        <f t="shared" si="0"/>
        <v>1.1283858681749708</v>
      </c>
      <c r="I26" s="580">
        <f t="shared" si="0"/>
        <v>4869</v>
      </c>
      <c r="J26" s="581">
        <f t="shared" si="0"/>
        <v>1.3040508871777703</v>
      </c>
      <c r="K26" s="581">
        <f t="shared" si="1"/>
        <v>24.460874922982132</v>
      </c>
      <c r="L26" s="581">
        <f t="shared" si="1"/>
        <v>-5.0305493656337825</v>
      </c>
      <c r="M26" s="580">
        <f t="shared" si="1"/>
        <v>86.529281891523866</v>
      </c>
      <c r="N26" s="582"/>
      <c r="O26" s="583" t="str">
        <f t="shared" si="6"/>
        <v>3</v>
      </c>
      <c r="P26" s="583" t="str">
        <f t="shared" si="7"/>
        <v>3.F</v>
      </c>
      <c r="Q26" s="583">
        <f>RANK(Z26,$Z$8:$Z$72,0)+COUNTIF($Z$8:Z26,Z26)-1</f>
        <v>28</v>
      </c>
      <c r="R26" s="583">
        <f>RANK(U26,$U$8:$U$72,0)+COUNTIF($U$8:U26,U26)-1</f>
        <v>27</v>
      </c>
      <c r="S26" s="379" t="s">
        <v>270</v>
      </c>
      <c r="T26" s="584">
        <f t="shared" si="8"/>
        <v>1191</v>
      </c>
      <c r="U26" s="585">
        <f t="shared" si="2"/>
        <v>1.1283858681749708</v>
      </c>
      <c r="V26" s="584">
        <f t="shared" si="9"/>
        <v>4869</v>
      </c>
      <c r="W26" s="585">
        <f t="shared" si="3"/>
        <v>1.3040508871777703</v>
      </c>
      <c r="X26" s="581">
        <f t="shared" si="4"/>
        <v>24.460874922982132</v>
      </c>
      <c r="Y26" s="581">
        <f t="shared" si="5"/>
        <v>-5.0305493656337825</v>
      </c>
      <c r="Z26" s="580">
        <f t="shared" si="10"/>
        <v>86.529281891523866</v>
      </c>
      <c r="AA26" s="114"/>
      <c r="AB26" s="586">
        <v>19</v>
      </c>
      <c r="AC26" s="568" t="str">
        <f>VLOOKUP($AB$26,$Q$8:$Z$72,3,FALSE)</f>
        <v>3.G.21 Mid-life suburban living</v>
      </c>
      <c r="AD26" s="580">
        <f>VLOOKUP($AB$26,$Q$8:$Z$72,4,FALSE)</f>
        <v>10305</v>
      </c>
      <c r="AE26" s="581">
        <f>VLOOKUP($AB$26,$Q$8:$Z$72,5,FALSE)</f>
        <v>9.7632379274081238</v>
      </c>
      <c r="AF26" s="580">
        <f>VLOOKUP($AB$26,$Q$8:$Z$72,6,FALSE)</f>
        <v>23484</v>
      </c>
      <c r="AG26" s="581">
        <f>VLOOKUP($AB$26,$Q$8:$Z$72,7,FALSE)</f>
        <v>6.2896551724137924</v>
      </c>
      <c r="AH26" s="581">
        <f>VLOOKUP($AB$26,$Q$8:$Z$72,8,FALSE)</f>
        <v>43.880940214614206</v>
      </c>
      <c r="AI26" s="581">
        <f>VLOOKUP($AB$26,$Q$8:$Z$72,9,FALSE)</f>
        <v>46.483361334903371</v>
      </c>
      <c r="AJ26" s="580">
        <f>VLOOKUP($AB$26,$Q$8:$Z$72,10,FALSE)</f>
        <v>155.22691880199321</v>
      </c>
      <c r="AK26" s="114"/>
      <c r="AL26" s="586">
        <v>19</v>
      </c>
      <c r="AM26" s="568" t="str">
        <f>VLOOKUP($AL$26,$R$8:$Z$72,2,FALSE)</f>
        <v>3.I.26 Younger couples and singles in flats</v>
      </c>
      <c r="AN26" s="580">
        <f>VLOOKUP($AL$26,$R$8:$Z$72,3,FALSE)</f>
        <v>2145</v>
      </c>
      <c r="AO26" s="581">
        <f>VLOOKUP($AL$26,$R$8:$Z$72,4,FALSE)</f>
        <v>2.0322314754284738</v>
      </c>
      <c r="AP26" s="580">
        <f>VLOOKUP($AL$26,$R$8:$Z$72,5,FALSE)</f>
        <v>2465</v>
      </c>
      <c r="AQ26" s="581">
        <f>VLOOKUP($AL$26,$R$8:$Z$72,6,FALSE)</f>
        <v>0.66019417475728148</v>
      </c>
      <c r="AR26" s="581">
        <f>VLOOKUP($AL$26,$R$8:$Z$72,7,FALSE)</f>
        <v>87.018255578093303</v>
      </c>
      <c r="AS26" s="581">
        <f>VLOOKUP($AL$26,$R$8:$Z$72,8,FALSE)</f>
        <v>55.042161789297836</v>
      </c>
      <c r="AT26" s="580">
        <f>VLOOKUP($AL$26,$R$8:$Z$72,9,FALSE)</f>
        <v>307.82329701343059</v>
      </c>
      <c r="AU26" s="114"/>
      <c r="AV26" s="114"/>
      <c r="AW26" s="114"/>
      <c r="BF26" s="114"/>
      <c r="BG26" s="114"/>
      <c r="BH26" s="114"/>
      <c r="BI26" s="114"/>
      <c r="BJ26" s="114"/>
      <c r="BK26" s="31"/>
      <c r="BM26" s="571"/>
      <c r="BN26" s="572"/>
      <c r="BP26" s="31"/>
      <c r="BR26" s="31"/>
    </row>
    <row r="27" spans="2:70" ht="15" customHeight="1" x14ac:dyDescent="0.25">
      <c r="B27" s="379" t="s">
        <v>271</v>
      </c>
      <c r="C27" s="578">
        <v>16</v>
      </c>
      <c r="D27" s="578">
        <v>60</v>
      </c>
      <c r="F27" s="579" t="str">
        <f t="shared" si="0"/>
        <v>3.G.20 Mixed lifestages in semi-detached homes</v>
      </c>
      <c r="G27" s="580">
        <f t="shared" si="0"/>
        <v>16</v>
      </c>
      <c r="H27" s="581">
        <f t="shared" si="0"/>
        <v>1.5158836180352252E-2</v>
      </c>
      <c r="I27" s="580">
        <f t="shared" si="0"/>
        <v>60</v>
      </c>
      <c r="J27" s="581">
        <f t="shared" si="0"/>
        <v>1.6069635085369936E-2</v>
      </c>
      <c r="K27" s="581">
        <f t="shared" si="1"/>
        <v>26.666666666666668</v>
      </c>
      <c r="L27" s="581">
        <f t="shared" si="1"/>
        <v>-0.23344332024732756</v>
      </c>
      <c r="M27" s="580">
        <f t="shared" si="1"/>
        <v>94.332174313983714</v>
      </c>
      <c r="N27" s="582"/>
      <c r="O27" s="583" t="str">
        <f t="shared" si="6"/>
        <v>3</v>
      </c>
      <c r="P27" s="583" t="str">
        <f t="shared" si="7"/>
        <v>3.G</v>
      </c>
      <c r="Q27" s="583">
        <f>RANK(Z27,$Z$8:$Z$72,0)+COUNTIF($Z$8:Z27,Z27)-1</f>
        <v>26</v>
      </c>
      <c r="R27" s="583">
        <f>RANK(U27,$U$8:$U$72,0)+COUNTIF($U$8:U27,U27)-1</f>
        <v>47</v>
      </c>
      <c r="S27" s="379" t="s">
        <v>271</v>
      </c>
      <c r="T27" s="584">
        <f t="shared" si="8"/>
        <v>16</v>
      </c>
      <c r="U27" s="585">
        <f t="shared" si="2"/>
        <v>1.5158836180352252E-2</v>
      </c>
      <c r="V27" s="584">
        <f t="shared" si="9"/>
        <v>60</v>
      </c>
      <c r="W27" s="585">
        <f t="shared" si="3"/>
        <v>1.6069635085369936E-2</v>
      </c>
      <c r="X27" s="581">
        <f t="shared" si="4"/>
        <v>26.666666666666668</v>
      </c>
      <c r="Y27" s="581">
        <f t="shared" si="5"/>
        <v>-0.23344332024732756</v>
      </c>
      <c r="Z27" s="580">
        <f t="shared" si="10"/>
        <v>94.332174313983714</v>
      </c>
      <c r="AA27" s="114"/>
      <c r="AB27" s="586">
        <v>20</v>
      </c>
      <c r="AC27" s="568" t="str">
        <f>VLOOKUP($AB$27,$Q$8:$Z$72,3,FALSE)</f>
        <v>7.V.64 Inactive communal populations</v>
      </c>
      <c r="AD27" s="580">
        <f>VLOOKUP($AB$27,$Q$8:$Z$72,4,FALSE)</f>
        <v>1317</v>
      </c>
      <c r="AE27" s="581">
        <f>VLOOKUP($AB$27,$Q$8:$Z$72,5,FALSE)</f>
        <v>1.2477617030952448</v>
      </c>
      <c r="AF27" s="580">
        <f>VLOOKUP($AB$27,$Q$8:$Z$72,6,FALSE)</f>
        <v>3052</v>
      </c>
      <c r="AG27" s="581">
        <f>VLOOKUP($AB$27,$Q$8:$Z$72,7,FALSE)</f>
        <v>0.81740877134248413</v>
      </c>
      <c r="AH27" s="581">
        <f>VLOOKUP($AB$27,$Q$8:$Z$72,8,FALSE)</f>
        <v>43.152031454783746</v>
      </c>
      <c r="AI27" s="581">
        <f>VLOOKUP($AB$27,$Q$8:$Z$72,9,FALSE)</f>
        <v>15.527961850445463</v>
      </c>
      <c r="AJ27" s="580">
        <f>VLOOKUP($AB$27,$Q$8:$Z$72,10,FALSE)</f>
        <v>152.64843574481881</v>
      </c>
      <c r="AK27" s="114"/>
      <c r="AL27" s="586">
        <v>20</v>
      </c>
      <c r="AM27" s="568" t="str">
        <f>VLOOKUP($AL$27,$R$8:$Z$72,2,FALSE)</f>
        <v>5.Q.49 Socially renting single adult households</v>
      </c>
      <c r="AN27" s="580">
        <f>VLOOKUP($AL$27,$R$8:$Z$72,3,FALSE)</f>
        <v>1827</v>
      </c>
      <c r="AO27" s="581">
        <f>VLOOKUP($AL$27,$R$8:$Z$72,4,FALSE)</f>
        <v>1.7309496063439729</v>
      </c>
      <c r="AP27" s="580">
        <f>VLOOKUP($AL$27,$R$8:$Z$72,5,FALSE)</f>
        <v>6088</v>
      </c>
      <c r="AQ27" s="581">
        <f>VLOOKUP($AL$27,$R$8:$Z$72,6,FALSE)</f>
        <v>1.6305323066622028</v>
      </c>
      <c r="AR27" s="581">
        <f>VLOOKUP($AL$27,$R$8:$Z$72,7,FALSE)</f>
        <v>30.009855453350852</v>
      </c>
      <c r="AS27" s="581">
        <f>VLOOKUP($AL$27,$R$8:$Z$72,8,FALSE)</f>
        <v>2.5759696115616655</v>
      </c>
      <c r="AT27" s="580">
        <f>VLOOKUP($AL$27,$R$8:$Z$72,9,FALSE)</f>
        <v>106.15855934111053</v>
      </c>
      <c r="AU27" s="114"/>
      <c r="AV27" s="114"/>
      <c r="AW27" s="114"/>
      <c r="BF27" s="114"/>
      <c r="BG27" s="114"/>
      <c r="BH27" s="114"/>
      <c r="BI27" s="114"/>
      <c r="BJ27" s="114"/>
      <c r="BK27" s="31"/>
      <c r="BM27" s="571"/>
      <c r="BN27" s="572"/>
      <c r="BP27" s="31"/>
      <c r="BR27" s="31"/>
    </row>
    <row r="28" spans="2:70" ht="15" customHeight="1" x14ac:dyDescent="0.25">
      <c r="B28" s="379" t="s">
        <v>272</v>
      </c>
      <c r="C28" s="578">
        <v>10305</v>
      </c>
      <c r="D28" s="578">
        <v>23484</v>
      </c>
      <c r="F28" s="579" t="str">
        <f t="shared" si="0"/>
        <v>3.G.21 Mid-life suburban living</v>
      </c>
      <c r="G28" s="580">
        <f t="shared" si="0"/>
        <v>10305</v>
      </c>
      <c r="H28" s="581">
        <f t="shared" si="0"/>
        <v>9.7632379274081238</v>
      </c>
      <c r="I28" s="580">
        <f t="shared" si="0"/>
        <v>23484</v>
      </c>
      <c r="J28" s="581">
        <f t="shared" si="0"/>
        <v>6.2896551724137924</v>
      </c>
      <c r="K28" s="581">
        <f t="shared" si="1"/>
        <v>43.880940214614206</v>
      </c>
      <c r="L28" s="581">
        <f t="shared" si="1"/>
        <v>46.483361334903371</v>
      </c>
      <c r="M28" s="580">
        <f t="shared" si="1"/>
        <v>155.22691880199321</v>
      </c>
      <c r="N28" s="582"/>
      <c r="O28" s="583" t="str">
        <f t="shared" si="6"/>
        <v>3</v>
      </c>
      <c r="P28" s="583" t="str">
        <f t="shared" si="7"/>
        <v>3.G</v>
      </c>
      <c r="Q28" s="583">
        <f>RANK(Z28,$Z$8:$Z$72,0)+COUNTIF($Z$8:Z28,Z28)-1</f>
        <v>19</v>
      </c>
      <c r="R28" s="583">
        <f>RANK(U28,$U$8:$U$72,0)+COUNTIF($U$8:U28,U28)-1</f>
        <v>1</v>
      </c>
      <c r="S28" s="379" t="s">
        <v>272</v>
      </c>
      <c r="T28" s="584">
        <f t="shared" si="8"/>
        <v>10305</v>
      </c>
      <c r="U28" s="585">
        <f t="shared" si="2"/>
        <v>9.7632379274081238</v>
      </c>
      <c r="V28" s="584">
        <f t="shared" si="9"/>
        <v>23484</v>
      </c>
      <c r="W28" s="585">
        <f t="shared" si="3"/>
        <v>6.2896551724137924</v>
      </c>
      <c r="X28" s="581">
        <f t="shared" si="4"/>
        <v>43.880940214614206</v>
      </c>
      <c r="Y28" s="581">
        <f t="shared" si="5"/>
        <v>46.483361334903371</v>
      </c>
      <c r="Z28" s="580">
        <f t="shared" si="10"/>
        <v>155.22691880199321</v>
      </c>
      <c r="AA28" s="114"/>
      <c r="AB28" s="586">
        <v>21</v>
      </c>
      <c r="AC28" s="568" t="str">
        <f>VLOOKUP($AB$28,$Q$8:$Z$72,3,FALSE)</f>
        <v>5.R.52 Socially renting families in terraces</v>
      </c>
      <c r="AD28" s="580">
        <f>VLOOKUP($AB$28,$Q$8:$Z$72,4,FALSE)</f>
        <v>3098</v>
      </c>
      <c r="AE28" s="581">
        <f>VLOOKUP($AB$28,$Q$8:$Z$72,5,FALSE)</f>
        <v>2.9351296554207051</v>
      </c>
      <c r="AF28" s="580">
        <f>VLOOKUP($AB$28,$Q$8:$Z$72,6,FALSE)</f>
        <v>8488</v>
      </c>
      <c r="AG28" s="581">
        <f>VLOOKUP($AB$28,$Q$8:$Z$72,7,FALSE)</f>
        <v>2.2733177100770003</v>
      </c>
      <c r="AH28" s="581">
        <f>VLOOKUP($AB$28,$Q$8:$Z$72,8,FALSE)</f>
        <v>36.498586239396793</v>
      </c>
      <c r="AI28" s="581">
        <f>VLOOKUP($AB$28,$Q$8:$Z$72,9,FALSE)</f>
        <v>14.425305450294585</v>
      </c>
      <c r="AJ28" s="580">
        <f>VLOOKUP($AB$28,$Q$8:$Z$72,10,FALSE)</f>
        <v>129.11216247557797</v>
      </c>
      <c r="AK28" s="114"/>
      <c r="AL28" s="586">
        <v>21</v>
      </c>
      <c r="AM28" s="568" t="str">
        <f>VLOOKUP($AL$28,$R$8:$Z$72,2,FALSE)</f>
        <v>3.J.27 Professional families and couples in suburban, owner-occupied areas</v>
      </c>
      <c r="AN28" s="580">
        <f>VLOOKUP($AL$28,$R$8:$Z$72,3,FALSE)</f>
        <v>1763</v>
      </c>
      <c r="AO28" s="581">
        <f>VLOOKUP($AL$28,$R$8:$Z$72,4,FALSE)</f>
        <v>1.6703142616225641</v>
      </c>
      <c r="AP28" s="580">
        <f>VLOOKUP($AL$28,$R$8:$Z$72,5,FALSE)</f>
        <v>10754</v>
      </c>
      <c r="AQ28" s="581">
        <f>VLOOKUP($AL$28,$R$8:$Z$72,6,FALSE)</f>
        <v>2.8802142618011382</v>
      </c>
      <c r="AR28" s="581">
        <f>VLOOKUP($AL$28,$R$8:$Z$72,7,FALSE)</f>
        <v>16.393899944206808</v>
      </c>
      <c r="AS28" s="581">
        <f>VLOOKUP($AL$28,$R$8:$Z$72,8,FALSE)</f>
        <v>-23.502295488487533</v>
      </c>
      <c r="AT28" s="580">
        <f>VLOOKUP($AL$28,$R$8:$Z$72,9,FALSE)</f>
        <v>57.992708520859672</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56</v>
      </c>
      <c r="R29" s="583">
        <f>RANK(U29,$U$8:$U$72,0)+COUNTIF($U$8:U29,U29)-1</f>
        <v>56</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6.T.57 Older renters in flats and tenements</v>
      </c>
      <c r="AD29" s="580">
        <f>VLOOKUP($AB$29,$Q$8:$Z$72,4,FALSE)</f>
        <v>1311</v>
      </c>
      <c r="AE29" s="581">
        <f>VLOOKUP($AB$29,$Q$8:$Z$72,5,FALSE)</f>
        <v>1.2420771395276129</v>
      </c>
      <c r="AF29" s="580">
        <f>VLOOKUP($AB$29,$Q$8:$Z$72,6,FALSE)</f>
        <v>3808</v>
      </c>
      <c r="AG29" s="581">
        <f>VLOOKUP($AB$29,$Q$8:$Z$72,7,FALSE)</f>
        <v>1.0198861734181452</v>
      </c>
      <c r="AH29" s="581">
        <f>VLOOKUP($AB$29,$Q$8:$Z$72,8,FALSE)</f>
        <v>34.42752100840336</v>
      </c>
      <c r="AI29" s="581">
        <f>VLOOKUP($AB$29,$Q$8:$Z$72,9,FALSE)</f>
        <v>7.1846171780755874</v>
      </c>
      <c r="AJ29" s="580">
        <f>VLOOKUP($AB$29,$Q$8:$Z$72,10,FALSE)</f>
        <v>121.78585923611409</v>
      </c>
      <c r="AK29" s="114"/>
      <c r="AL29" s="586">
        <v>22</v>
      </c>
      <c r="AM29" s="568" t="str">
        <f>VLOOKUP($AL$29,$R$8:$Z$72,2,FALSE)</f>
        <v>5.R.50 Single-parent families in terraced housing</v>
      </c>
      <c r="AN29" s="580">
        <f>VLOOKUP($AL$29,$R$8:$Z$72,3,FALSE)</f>
        <v>1623</v>
      </c>
      <c r="AO29" s="581">
        <f>VLOOKUP($AL$29,$R$8:$Z$72,4,FALSE)</f>
        <v>1.5376744450444817</v>
      </c>
      <c r="AP29" s="580">
        <f>VLOOKUP($AL$29,$R$8:$Z$72,5,FALSE)</f>
        <v>13949</v>
      </c>
      <c r="AQ29" s="581">
        <f>VLOOKUP($AL$29,$R$8:$Z$72,6,FALSE)</f>
        <v>3.7359223300970879</v>
      </c>
      <c r="AR29" s="581">
        <f>VLOOKUP($AL$29,$R$8:$Z$72,7,FALSE)</f>
        <v>11.635242669725427</v>
      </c>
      <c r="AS29" s="581">
        <f>VLOOKUP($AL$29,$R$8:$Z$72,8,FALSE)</f>
        <v>-37.659337799792596</v>
      </c>
      <c r="AT29" s="580">
        <f>VLOOKUP($AL$29,$R$8:$Z$72,9,FALSE)</f>
        <v>41.159165238976506</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57</v>
      </c>
      <c r="R30" s="583">
        <f>RANK(U30,$U$8:$U$72,0)+COUNTIF($U$8:U30,U30)-1</f>
        <v>57</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5.Q.49 Socially renting single adult households</v>
      </c>
      <c r="AD30" s="580">
        <f>VLOOKUP($AB$30,$Q$8:$Z$72,4,FALSE)</f>
        <v>1827</v>
      </c>
      <c r="AE30" s="581">
        <f>VLOOKUP($AB$30,$Q$8:$Z$72,5,FALSE)</f>
        <v>1.7309496063439729</v>
      </c>
      <c r="AF30" s="580">
        <f>VLOOKUP($AB$30,$Q$8:$Z$72,6,FALSE)</f>
        <v>6088</v>
      </c>
      <c r="AG30" s="581">
        <f>VLOOKUP($AB$30,$Q$8:$Z$72,7,FALSE)</f>
        <v>1.6305323066622028</v>
      </c>
      <c r="AH30" s="581">
        <f>VLOOKUP($AB$30,$Q$8:$Z$72,8,FALSE)</f>
        <v>30.009855453350852</v>
      </c>
      <c r="AI30" s="581">
        <f>VLOOKUP($AB$30,$Q$8:$Z$72,9,FALSE)</f>
        <v>2.5759696115616655</v>
      </c>
      <c r="AJ30" s="580">
        <f>VLOOKUP($AB$30,$Q$8:$Z$72,10,FALSE)</f>
        <v>106.15855934111053</v>
      </c>
      <c r="AK30" s="114"/>
      <c r="AL30" s="586">
        <v>23</v>
      </c>
      <c r="AM30" s="568" t="str">
        <f>VLOOKUP($AL$30,$R$8:$Z$72,2,FALSE)</f>
        <v>7.V.62 Students in halls of residence</v>
      </c>
      <c r="AN30" s="580">
        <f>VLOOKUP($AL$30,$R$8:$Z$72,3,FALSE)</f>
        <v>1579</v>
      </c>
      <c r="AO30" s="581">
        <f>VLOOKUP($AL$30,$R$8:$Z$72,4,FALSE)</f>
        <v>1.495987645548513</v>
      </c>
      <c r="AP30" s="580">
        <f>VLOOKUP($AL$30,$R$8:$Z$72,5,FALSE)</f>
        <v>1890</v>
      </c>
      <c r="AQ30" s="581">
        <f>VLOOKUP($AL$30,$R$8:$Z$72,6,FALSE)</f>
        <v>0.50619350518915307</v>
      </c>
      <c r="AR30" s="581">
        <f>VLOOKUP($AL$30,$R$8:$Z$72,7,FALSE)</f>
        <v>83.544973544973544</v>
      </c>
      <c r="AS30" s="581">
        <f>VLOOKUP($AL$30,$R$8:$Z$72,8,FALSE)</f>
        <v>45.312250472411499</v>
      </c>
      <c r="AT30" s="580">
        <f>VLOOKUP($AL$30,$R$8:$Z$72,9,FALSE)</f>
        <v>295.53671278131003</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58</v>
      </c>
      <c r="R31" s="583">
        <f>RANK(U31,$U$8:$U$72,0)+COUNTIF($U$8:U31,U31)-1</f>
        <v>58</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6.S.54 Young families in socially rented semis</v>
      </c>
      <c r="AD31" s="580">
        <f>VLOOKUP($AB$31,$Q$8:$Z$72,4,FALSE)</f>
        <v>1477</v>
      </c>
      <c r="AE31" s="581">
        <f>VLOOKUP($AB$31,$Q$8:$Z$72,5,FALSE)</f>
        <v>1.3993500648987673</v>
      </c>
      <c r="AF31" s="580">
        <f>VLOOKUP($AB$31,$Q$8:$Z$72,6,FALSE)</f>
        <v>4966</v>
      </c>
      <c r="AG31" s="581">
        <f>VLOOKUP($AB$31,$Q$8:$Z$72,7,FALSE)</f>
        <v>1.3300301305657851</v>
      </c>
      <c r="AH31" s="581">
        <f>VLOOKUP($AB$31,$Q$8:$Z$72,8,FALSE)</f>
        <v>29.742247281514295</v>
      </c>
      <c r="AI31" s="581">
        <f>VLOOKUP($AB$31,$Q$8:$Z$72,9,FALSE)</f>
        <v>1.9659024619674097</v>
      </c>
      <c r="AJ31" s="580">
        <f>VLOOKUP($AB$31,$Q$8:$Z$72,10,FALSE)</f>
        <v>105.21190706435304</v>
      </c>
      <c r="AK31" s="114"/>
      <c r="AL31" s="586">
        <v>24</v>
      </c>
      <c r="AM31" s="568" t="str">
        <f>VLOOKUP($AL$31,$R$8:$Z$72,2,FALSE)</f>
        <v>6.S.54 Young families in socially rented semis</v>
      </c>
      <c r="AN31" s="580">
        <f>VLOOKUP($AL$31,$R$8:$Z$72,3,FALSE)</f>
        <v>1477</v>
      </c>
      <c r="AO31" s="581">
        <f>VLOOKUP($AL$31,$R$8:$Z$72,4,FALSE)</f>
        <v>1.3993500648987673</v>
      </c>
      <c r="AP31" s="580">
        <f>VLOOKUP($AL$31,$R$8:$Z$72,5,FALSE)</f>
        <v>4966</v>
      </c>
      <c r="AQ31" s="581">
        <f>VLOOKUP($AL$31,$R$8:$Z$72,6,FALSE)</f>
        <v>1.3300301305657851</v>
      </c>
      <c r="AR31" s="581">
        <f>VLOOKUP($AL$31,$R$8:$Z$72,7,FALSE)</f>
        <v>29.742247281514295</v>
      </c>
      <c r="AS31" s="581">
        <f>VLOOKUP($AL$31,$R$8:$Z$72,8,FALSE)</f>
        <v>1.9659024619674097</v>
      </c>
      <c r="AT31" s="580">
        <f>VLOOKUP($AL$31,$R$8:$Z$72,9,FALSE)</f>
        <v>105.21190706435304</v>
      </c>
      <c r="AU31" s="114"/>
      <c r="AV31" s="114"/>
      <c r="AW31" s="114"/>
      <c r="BF31" s="114"/>
      <c r="BG31" s="114"/>
      <c r="BH31" s="114"/>
      <c r="BI31" s="114"/>
      <c r="BJ31" s="114"/>
      <c r="BK31" s="31"/>
      <c r="BM31" s="571"/>
      <c r="BN31" s="572"/>
      <c r="BP31" s="31"/>
      <c r="BQ31" s="31"/>
      <c r="BR31" s="31"/>
    </row>
    <row r="32" spans="2:70" ht="15" customHeight="1" x14ac:dyDescent="0.25">
      <c r="B32" s="379" t="s">
        <v>276</v>
      </c>
      <c r="C32" s="578">
        <v>415</v>
      </c>
      <c r="D32" s="578">
        <v>415</v>
      </c>
      <c r="F32" s="579" t="str">
        <f t="shared" si="0"/>
        <v>3.I.25 Privately renting students and house sharers</v>
      </c>
      <c r="G32" s="580">
        <f t="shared" si="0"/>
        <v>415</v>
      </c>
      <c r="H32" s="581">
        <f t="shared" si="0"/>
        <v>0.39318231342788657</v>
      </c>
      <c r="I32" s="580">
        <f t="shared" si="0"/>
        <v>415</v>
      </c>
      <c r="J32" s="581">
        <f t="shared" si="0"/>
        <v>0.11114830934047538</v>
      </c>
      <c r="K32" s="581">
        <f t="shared" si="1"/>
        <v>100</v>
      </c>
      <c r="L32" s="581">
        <f t="shared" si="1"/>
        <v>27.499107190936279</v>
      </c>
      <c r="M32" s="580">
        <f t="shared" si="1"/>
        <v>353.74565367743895</v>
      </c>
      <c r="N32" s="582"/>
      <c r="O32" s="583" t="str">
        <f t="shared" si="6"/>
        <v>3</v>
      </c>
      <c r="P32" s="583" t="str">
        <f t="shared" si="7"/>
        <v>3.I</v>
      </c>
      <c r="Q32" s="583">
        <f>RANK(Z32,$Z$8:$Z$72,0)+COUNTIF($Z$8:Z32,Z32)-1</f>
        <v>7</v>
      </c>
      <c r="R32" s="583">
        <f>RANK(U32,$U$8:$U$72,0)+COUNTIF($U$8:U32,U32)-1</f>
        <v>37</v>
      </c>
      <c r="S32" s="379" t="s">
        <v>276</v>
      </c>
      <c r="T32" s="584">
        <f t="shared" si="8"/>
        <v>415</v>
      </c>
      <c r="U32" s="585">
        <f t="shared" si="2"/>
        <v>0.39318231342788657</v>
      </c>
      <c r="V32" s="584">
        <f t="shared" si="9"/>
        <v>415</v>
      </c>
      <c r="W32" s="585">
        <f t="shared" si="3"/>
        <v>0.11114830934047538</v>
      </c>
      <c r="X32" s="581">
        <f t="shared" si="4"/>
        <v>100</v>
      </c>
      <c r="Y32" s="581">
        <f t="shared" si="5"/>
        <v>27.499107190936279</v>
      </c>
      <c r="Z32" s="580">
        <f t="shared" si="10"/>
        <v>353.74565367743895</v>
      </c>
      <c r="AA32" s="114"/>
      <c r="AB32" s="586">
        <v>25</v>
      </c>
      <c r="AC32" s="568" t="str">
        <f>VLOOKUP($AB$32,$Q$8:$Z$72,3,FALSE)</f>
        <v>1.C.7 Prosperous families in green-belt areas with substantial homes</v>
      </c>
      <c r="AD32" s="580">
        <f>VLOOKUP($AB$32,$Q$8:$Z$72,4,FALSE)</f>
        <v>3495</v>
      </c>
      <c r="AE32" s="581">
        <f>VLOOKUP($AB$32,$Q$8:$Z$72,5,FALSE)</f>
        <v>3.3112582781456954</v>
      </c>
      <c r="AF32" s="580">
        <f>VLOOKUP($AB$32,$Q$8:$Z$72,6,FALSE)</f>
        <v>12434</v>
      </c>
      <c r="AG32" s="581">
        <f>VLOOKUP($AB$32,$Q$8:$Z$72,7,FALSE)</f>
        <v>3.3301640441914961</v>
      </c>
      <c r="AH32" s="581">
        <f>VLOOKUP($AB$32,$Q$8:$Z$72,8,FALSE)</f>
        <v>28.108412417564743</v>
      </c>
      <c r="AI32" s="581">
        <f>VLOOKUP($AB$32,$Q$8:$Z$72,9,FALSE)</f>
        <v>-0.34232848359231932</v>
      </c>
      <c r="AJ32" s="580">
        <f>VLOOKUP($AB$32,$Q$8:$Z$72,10,FALSE)</f>
        <v>99.43228724486481</v>
      </c>
      <c r="AK32" s="114"/>
      <c r="AL32" s="586">
        <v>25</v>
      </c>
      <c r="AM32" s="568" t="str">
        <f>VLOOKUP($AL$32,$R$8:$Z$72,2,FALSE)</f>
        <v>7.V.64 Inactive communal populations</v>
      </c>
      <c r="AN32" s="580">
        <f>VLOOKUP($AL$32,$R$8:$Z$72,3,FALSE)</f>
        <v>1317</v>
      </c>
      <c r="AO32" s="581">
        <f>VLOOKUP($AL$32,$R$8:$Z$72,4,FALSE)</f>
        <v>1.2477617030952448</v>
      </c>
      <c r="AP32" s="580">
        <f>VLOOKUP($AL$32,$R$8:$Z$72,5,FALSE)</f>
        <v>3052</v>
      </c>
      <c r="AQ32" s="581">
        <f>VLOOKUP($AL$32,$R$8:$Z$72,6,FALSE)</f>
        <v>0.81740877134248413</v>
      </c>
      <c r="AR32" s="581">
        <f>VLOOKUP($AL$32,$R$8:$Z$72,7,FALSE)</f>
        <v>43.152031454783746</v>
      </c>
      <c r="AS32" s="581">
        <f>VLOOKUP($AL$32,$R$8:$Z$72,8,FALSE)</f>
        <v>15.527961850445463</v>
      </c>
      <c r="AT32" s="580">
        <f>VLOOKUP($AL$32,$R$8:$Z$72,9,FALSE)</f>
        <v>152.64843574481881</v>
      </c>
      <c r="AU32" s="114"/>
      <c r="AV32" s="114"/>
      <c r="AW32" s="114"/>
      <c r="BF32" s="114"/>
      <c r="BG32" s="114"/>
      <c r="BH32" s="114"/>
      <c r="BI32" s="114"/>
      <c r="BJ32" s="114"/>
      <c r="BK32" s="31"/>
      <c r="BM32" s="571"/>
      <c r="BN32" s="572"/>
    </row>
    <row r="33" spans="2:69" ht="15" customHeight="1" x14ac:dyDescent="0.25">
      <c r="B33" s="379" t="s">
        <v>277</v>
      </c>
      <c r="C33" s="578">
        <v>2145</v>
      </c>
      <c r="D33" s="578">
        <v>2465</v>
      </c>
      <c r="F33" s="579" t="str">
        <f t="shared" si="0"/>
        <v>3.I.26 Younger couples and singles in flats</v>
      </c>
      <c r="G33" s="580">
        <f t="shared" si="0"/>
        <v>2145</v>
      </c>
      <c r="H33" s="581">
        <f t="shared" si="0"/>
        <v>2.0322314754284738</v>
      </c>
      <c r="I33" s="580">
        <f t="shared" si="0"/>
        <v>2465</v>
      </c>
      <c r="J33" s="581">
        <f t="shared" si="0"/>
        <v>0.66019417475728148</v>
      </c>
      <c r="K33" s="581">
        <f t="shared" si="1"/>
        <v>87.018255578093303</v>
      </c>
      <c r="L33" s="581">
        <f t="shared" si="1"/>
        <v>55.042161789297836</v>
      </c>
      <c r="M33" s="580">
        <f t="shared" si="1"/>
        <v>307.82329701343059</v>
      </c>
      <c r="N33" s="582"/>
      <c r="O33" s="583" t="str">
        <f t="shared" si="6"/>
        <v>3</v>
      </c>
      <c r="P33" s="583" t="str">
        <f t="shared" si="7"/>
        <v>3.I</v>
      </c>
      <c r="Q33" s="583">
        <f>RANK(Z33,$Z$8:$Z$72,0)+COUNTIF($Z$8:Z33,Z33)-1</f>
        <v>11</v>
      </c>
      <c r="R33" s="583">
        <f>RANK(U33,$U$8:$U$72,0)+COUNTIF($U$8:U33,U33)-1</f>
        <v>19</v>
      </c>
      <c r="S33" s="379" t="s">
        <v>277</v>
      </c>
      <c r="T33" s="584">
        <f t="shared" si="8"/>
        <v>2145</v>
      </c>
      <c r="U33" s="585">
        <f t="shared" si="2"/>
        <v>2.0322314754284738</v>
      </c>
      <c r="V33" s="584">
        <f t="shared" si="9"/>
        <v>2465</v>
      </c>
      <c r="W33" s="585">
        <f t="shared" si="3"/>
        <v>0.66019417475728148</v>
      </c>
      <c r="X33" s="581">
        <f t="shared" si="4"/>
        <v>87.018255578093303</v>
      </c>
      <c r="Y33" s="581">
        <f t="shared" si="5"/>
        <v>55.042161789297836</v>
      </c>
      <c r="Z33" s="580">
        <f t="shared" si="10"/>
        <v>307.82329701343059</v>
      </c>
      <c r="AA33" s="114"/>
      <c r="AB33" s="586">
        <v>26</v>
      </c>
      <c r="AC33" s="568" t="str">
        <f>VLOOKUP($AB$33,$Q$8:$Z$72,3,FALSE)</f>
        <v>3.G.20 Mixed lifestages in semi-detached homes</v>
      </c>
      <c r="AD33" s="580">
        <f>VLOOKUP($AB$33,$Q$8:$Z$72,4,FALSE)</f>
        <v>16</v>
      </c>
      <c r="AE33" s="581">
        <f>VLOOKUP($AB$33,$Q$8:$Z$72,5,FALSE)</f>
        <v>1.5158836180352252E-2</v>
      </c>
      <c r="AF33" s="580">
        <f>VLOOKUP($AB$33,$Q$8:$Z$72,6,FALSE)</f>
        <v>60</v>
      </c>
      <c r="AG33" s="581">
        <f>VLOOKUP($AB$33,$Q$8:$Z$72,7,FALSE)</f>
        <v>1.6069635085369936E-2</v>
      </c>
      <c r="AH33" s="581">
        <f>VLOOKUP($AB$33,$Q$8:$Z$72,8,FALSE)</f>
        <v>26.666666666666668</v>
      </c>
      <c r="AI33" s="581">
        <f>VLOOKUP($AB$33,$Q$8:$Z$72,9,FALSE)</f>
        <v>-0.23344332024732756</v>
      </c>
      <c r="AJ33" s="580">
        <f>VLOOKUP($AB$33,$Q$8:$Z$72,10,FALSE)</f>
        <v>94.332174313983714</v>
      </c>
      <c r="AK33" s="114"/>
      <c r="AL33" s="586">
        <v>26</v>
      </c>
      <c r="AM33" s="568" t="str">
        <f>VLOOKUP($AL$33,$R$8:$Z$72,2,FALSE)</f>
        <v>6.T.57 Older renters in flats and tenements</v>
      </c>
      <c r="AN33" s="580">
        <f>VLOOKUP($AL$33,$R$8:$Z$72,3,FALSE)</f>
        <v>1311</v>
      </c>
      <c r="AO33" s="581">
        <f>VLOOKUP($AL$33,$R$8:$Z$72,4,FALSE)</f>
        <v>1.2420771395276129</v>
      </c>
      <c r="AP33" s="580">
        <f>VLOOKUP($AL$33,$R$8:$Z$72,5,FALSE)</f>
        <v>3808</v>
      </c>
      <c r="AQ33" s="581">
        <f>VLOOKUP($AL$33,$R$8:$Z$72,6,FALSE)</f>
        <v>1.0198861734181452</v>
      </c>
      <c r="AR33" s="581">
        <f>VLOOKUP($AL$33,$R$8:$Z$72,7,FALSE)</f>
        <v>34.42752100840336</v>
      </c>
      <c r="AS33" s="581">
        <f>VLOOKUP($AL$33,$R$8:$Z$72,8,FALSE)</f>
        <v>7.1846171780755874</v>
      </c>
      <c r="AT33" s="580">
        <f>VLOOKUP($AL$33,$R$8:$Z$72,9,FALSE)</f>
        <v>121.78585923611409</v>
      </c>
      <c r="AU33" s="114"/>
      <c r="AV33" s="114"/>
      <c r="AW33" s="114"/>
      <c r="BF33" s="114"/>
      <c r="BG33" s="114"/>
      <c r="BH33" s="114"/>
      <c r="BI33" s="114"/>
      <c r="BJ33" s="114"/>
      <c r="BK33" s="31"/>
      <c r="BM33" s="587"/>
      <c r="BN33" s="572"/>
    </row>
    <row r="34" spans="2:69" ht="15" customHeight="1" x14ac:dyDescent="0.25">
      <c r="B34" s="379" t="s">
        <v>278</v>
      </c>
      <c r="C34" s="578">
        <v>1763</v>
      </c>
      <c r="D34" s="578">
        <v>10754</v>
      </c>
      <c r="F34" s="579" t="str">
        <f t="shared" si="0"/>
        <v>3.J.27 Professional families and couples in suburban, owner-occupied areas</v>
      </c>
      <c r="G34" s="580">
        <f t="shared" si="0"/>
        <v>1763</v>
      </c>
      <c r="H34" s="581">
        <f t="shared" si="0"/>
        <v>1.6703142616225641</v>
      </c>
      <c r="I34" s="580">
        <f t="shared" si="0"/>
        <v>10754</v>
      </c>
      <c r="J34" s="581">
        <f t="shared" si="0"/>
        <v>2.8802142618011382</v>
      </c>
      <c r="K34" s="581">
        <f t="shared" si="1"/>
        <v>16.393899944206808</v>
      </c>
      <c r="L34" s="581">
        <f t="shared" si="1"/>
        <v>-23.502295488487533</v>
      </c>
      <c r="M34" s="580">
        <f t="shared" si="1"/>
        <v>57.992708520859672</v>
      </c>
      <c r="N34" s="582"/>
      <c r="O34" s="583" t="str">
        <f t="shared" si="6"/>
        <v>3</v>
      </c>
      <c r="P34" s="583" t="str">
        <f t="shared" si="7"/>
        <v>3.J</v>
      </c>
      <c r="Q34" s="583">
        <f>RANK(Z34,$Z$8:$Z$72,0)+COUNTIF($Z$8:Z34,Z34)-1</f>
        <v>39</v>
      </c>
      <c r="R34" s="583">
        <f>RANK(U34,$U$8:$U$72,0)+COUNTIF($U$8:U34,U34)-1</f>
        <v>21</v>
      </c>
      <c r="S34" s="379" t="s">
        <v>278</v>
      </c>
      <c r="T34" s="584">
        <f t="shared" si="8"/>
        <v>1763</v>
      </c>
      <c r="U34" s="585">
        <f t="shared" si="2"/>
        <v>1.6703142616225641</v>
      </c>
      <c r="V34" s="584">
        <f t="shared" si="9"/>
        <v>10754</v>
      </c>
      <c r="W34" s="585">
        <f t="shared" si="3"/>
        <v>2.8802142618011382</v>
      </c>
      <c r="X34" s="581">
        <f t="shared" si="4"/>
        <v>16.393899944206808</v>
      </c>
      <c r="Y34" s="581">
        <f t="shared" si="5"/>
        <v>-23.502295488487533</v>
      </c>
      <c r="Z34" s="580">
        <f t="shared" si="10"/>
        <v>57.992708520859672</v>
      </c>
      <c r="AA34" s="114"/>
      <c r="AB34" s="586">
        <v>27</v>
      </c>
      <c r="AC34" s="568" t="str">
        <f>VLOOKUP($AB$34,$Q$8:$Z$72,3,FALSE)</f>
        <v>6.S.55 Families in low-value terraced housing</v>
      </c>
      <c r="AD34" s="580">
        <f>VLOOKUP($AB$34,$Q$8:$Z$72,4,FALSE)</f>
        <v>4313</v>
      </c>
      <c r="AE34" s="581">
        <f>VLOOKUP($AB$34,$Q$8:$Z$72,5,FALSE)</f>
        <v>4.0862537778662045</v>
      </c>
      <c r="AF34" s="580">
        <f>VLOOKUP($AB$34,$Q$8:$Z$72,6,FALSE)</f>
        <v>16237</v>
      </c>
      <c r="AG34" s="581">
        <f>VLOOKUP($AB$34,$Q$8:$Z$72,7,FALSE)</f>
        <v>4.348711081352528</v>
      </c>
      <c r="AH34" s="581">
        <f>VLOOKUP($AB$34,$Q$8:$Z$72,8,FALSE)</f>
        <v>26.562788692492457</v>
      </c>
      <c r="AI34" s="581">
        <f>VLOOKUP($AB$34,$Q$8:$Z$72,9,FALSE)</f>
        <v>-4.1808061690517704</v>
      </c>
      <c r="AJ34" s="580">
        <f>VLOOKUP($AB$34,$Q$8:$Z$72,10,FALSE)</f>
        <v>93.964710495214263</v>
      </c>
      <c r="AK34" s="114"/>
      <c r="AL34" s="586">
        <v>27</v>
      </c>
      <c r="AM34" s="568" t="str">
        <f>VLOOKUP($AL$34,$R$8:$Z$72,2,FALSE)</f>
        <v>3.F.19 Sophisticated couples living comfortably in detached homes</v>
      </c>
      <c r="AN34" s="580">
        <f>VLOOKUP($AL$34,$R$8:$Z$72,3,FALSE)</f>
        <v>1191</v>
      </c>
      <c r="AO34" s="581">
        <f>VLOOKUP($AL$34,$R$8:$Z$72,4,FALSE)</f>
        <v>1.1283858681749708</v>
      </c>
      <c r="AP34" s="580">
        <f>VLOOKUP($AL$34,$R$8:$Z$72,5,FALSE)</f>
        <v>4869</v>
      </c>
      <c r="AQ34" s="581">
        <f>VLOOKUP($AL$34,$R$8:$Z$72,6,FALSE)</f>
        <v>1.3040508871777703</v>
      </c>
      <c r="AR34" s="581">
        <f>VLOOKUP($AL$34,$R$8:$Z$72,7,FALSE)</f>
        <v>24.460874922982132</v>
      </c>
      <c r="AS34" s="581">
        <f>VLOOKUP($AL$34,$R$8:$Z$72,8,FALSE)</f>
        <v>-5.0305493656337825</v>
      </c>
      <c r="AT34" s="580">
        <f>VLOOKUP($AL$34,$R$8:$Z$72,9,FALSE)</f>
        <v>86.529281891523866</v>
      </c>
      <c r="AU34" s="114"/>
      <c r="AV34" s="114"/>
      <c r="AW34" s="114"/>
      <c r="BF34" s="114"/>
      <c r="BG34" s="114"/>
      <c r="BH34" s="114"/>
      <c r="BI34" s="114"/>
      <c r="BJ34" s="114"/>
      <c r="BK34" s="31"/>
      <c r="BM34" s="587"/>
      <c r="BN34" s="572"/>
    </row>
    <row r="35" spans="2:69" ht="15" customHeight="1" x14ac:dyDescent="0.25">
      <c r="B35" s="379" t="s">
        <v>279</v>
      </c>
      <c r="C35" s="578">
        <v>2432</v>
      </c>
      <c r="D35" s="578">
        <v>4060</v>
      </c>
      <c r="F35" s="579" t="str">
        <f t="shared" si="0"/>
        <v>3.J.28 Families and couples in terraces</v>
      </c>
      <c r="G35" s="580">
        <f t="shared" si="0"/>
        <v>2432</v>
      </c>
      <c r="H35" s="581">
        <f t="shared" si="0"/>
        <v>2.3041430994135426</v>
      </c>
      <c r="I35" s="580">
        <f t="shared" si="0"/>
        <v>4060</v>
      </c>
      <c r="J35" s="581">
        <f t="shared" si="0"/>
        <v>1.087378640776699</v>
      </c>
      <c r="K35" s="581">
        <f t="shared" si="1"/>
        <v>59.90147783251232</v>
      </c>
      <c r="L35" s="581">
        <f t="shared" si="1"/>
        <v>38.116878020896088</v>
      </c>
      <c r="M35" s="580">
        <f t="shared" si="1"/>
        <v>211.8988743210669</v>
      </c>
      <c r="N35" s="582"/>
      <c r="O35" s="583" t="str">
        <f t="shared" si="6"/>
        <v>3</v>
      </c>
      <c r="P35" s="583" t="str">
        <f t="shared" si="7"/>
        <v>3.J</v>
      </c>
      <c r="Q35" s="583">
        <f>RANK(Z35,$Z$8:$Z$72,0)+COUNTIF($Z$8:Z35,Z35)-1</f>
        <v>15</v>
      </c>
      <c r="R35" s="583">
        <f>RANK(U35,$U$8:$U$72,0)+COUNTIF($U$8:U35,U35)-1</f>
        <v>17</v>
      </c>
      <c r="S35" s="379" t="s">
        <v>279</v>
      </c>
      <c r="T35" s="584">
        <f t="shared" si="8"/>
        <v>2432</v>
      </c>
      <c r="U35" s="585">
        <f t="shared" si="2"/>
        <v>2.3041430994135426</v>
      </c>
      <c r="V35" s="584">
        <f t="shared" si="9"/>
        <v>4060</v>
      </c>
      <c r="W35" s="585">
        <f t="shared" si="3"/>
        <v>1.087378640776699</v>
      </c>
      <c r="X35" s="581">
        <f t="shared" si="4"/>
        <v>59.90147783251232</v>
      </c>
      <c r="Y35" s="581">
        <f t="shared" si="5"/>
        <v>38.116878020896088</v>
      </c>
      <c r="Z35" s="580">
        <f t="shared" si="10"/>
        <v>211.8988743210669</v>
      </c>
      <c r="AA35" s="114"/>
      <c r="AB35" s="586">
        <v>28</v>
      </c>
      <c r="AC35" s="568" t="str">
        <f>VLOOKUP($AB$35,$Q$8:$Z$72,3,FALSE)</f>
        <v>3.F.19 Sophisticated couples living comfortably in detached homes</v>
      </c>
      <c r="AD35" s="580">
        <f>VLOOKUP($AB$35,$Q$8:$Z$72,4,FALSE)</f>
        <v>1191</v>
      </c>
      <c r="AE35" s="581">
        <f>VLOOKUP($AB$35,$Q$8:$Z$72,5,FALSE)</f>
        <v>1.1283858681749708</v>
      </c>
      <c r="AF35" s="580">
        <f>VLOOKUP($AB$35,$Q$8:$Z$72,6,FALSE)</f>
        <v>4869</v>
      </c>
      <c r="AG35" s="581">
        <f>VLOOKUP($AB$35,$Q$8:$Z$72,7,FALSE)</f>
        <v>1.3040508871777703</v>
      </c>
      <c r="AH35" s="581">
        <f>VLOOKUP($AB$35,$Q$8:$Z$72,8,FALSE)</f>
        <v>24.460874922982132</v>
      </c>
      <c r="AI35" s="581">
        <f>VLOOKUP($AB$35,$Q$8:$Z$72,9,FALSE)</f>
        <v>-5.0305493656337825</v>
      </c>
      <c r="AJ35" s="580">
        <f>VLOOKUP($AB$35,$Q$8:$Z$72,10,FALSE)</f>
        <v>86.529281891523866</v>
      </c>
      <c r="AK35" s="114"/>
      <c r="AL35" s="586">
        <v>28</v>
      </c>
      <c r="AM35" s="568" t="str">
        <f>VLOOKUP($AL$35,$R$8:$Z$72,2,FALSE)</f>
        <v>2.D.9 Families and couples in comfortable homes</v>
      </c>
      <c r="AN35" s="580">
        <f>VLOOKUP($AL$35,$R$8:$Z$72,3,FALSE)</f>
        <v>1132</v>
      </c>
      <c r="AO35" s="581">
        <f>VLOOKUP($AL$35,$R$8:$Z$72,4,FALSE)</f>
        <v>1.072487659759922</v>
      </c>
      <c r="AP35" s="580">
        <f>VLOOKUP($AL$35,$R$8:$Z$72,5,FALSE)</f>
        <v>10188</v>
      </c>
      <c r="AQ35" s="581">
        <f>VLOOKUP($AL$35,$R$8:$Z$72,6,FALSE)</f>
        <v>2.7286240374958153</v>
      </c>
      <c r="AR35" s="581">
        <f>VLOOKUP($AL$35,$R$8:$Z$72,7,FALSE)</f>
        <v>11.111111111111111</v>
      </c>
      <c r="AS35" s="581">
        <f>VLOOKUP($AL$35,$R$8:$Z$72,8,FALSE)</f>
        <v>-33.026213057459586</v>
      </c>
      <c r="AT35" s="580">
        <f>VLOOKUP($AL$35,$R$8:$Z$72,9,FALSE)</f>
        <v>39.305072630826551</v>
      </c>
      <c r="AU35" s="114"/>
      <c r="AV35" s="114"/>
      <c r="AW35" s="114"/>
      <c r="BF35" s="114"/>
      <c r="BG35" s="114"/>
      <c r="BH35" s="114"/>
      <c r="BI35" s="114"/>
      <c r="BJ35" s="114"/>
      <c r="BK35" s="31"/>
      <c r="BM35" s="587"/>
      <c r="BN35" s="572"/>
    </row>
    <row r="36" spans="2:69" ht="15" customHeight="1" x14ac:dyDescent="0.25">
      <c r="B36" s="379" t="s">
        <v>280</v>
      </c>
      <c r="C36" s="578">
        <v>4545</v>
      </c>
      <c r="D36" s="578">
        <v>20946</v>
      </c>
      <c r="F36" s="579" t="str">
        <f t="shared" si="0"/>
        <v>4.K.29 Senior home-owning couples</v>
      </c>
      <c r="G36" s="580">
        <f t="shared" si="0"/>
        <v>4545</v>
      </c>
      <c r="H36" s="581">
        <f t="shared" si="0"/>
        <v>4.3060569024813118</v>
      </c>
      <c r="I36" s="580">
        <f t="shared" si="0"/>
        <v>20946</v>
      </c>
      <c r="J36" s="581">
        <f t="shared" si="0"/>
        <v>5.6099096083026447</v>
      </c>
      <c r="K36" s="581">
        <f t="shared" si="1"/>
        <v>21.698653680893727</v>
      </c>
      <c r="L36" s="581">
        <f t="shared" si="1"/>
        <v>-18.408332973678878</v>
      </c>
      <c r="M36" s="580">
        <f t="shared" si="1"/>
        <v>76.758044302681171</v>
      </c>
      <c r="N36" s="582"/>
      <c r="O36" s="583" t="str">
        <f t="shared" si="6"/>
        <v>4</v>
      </c>
      <c r="P36" s="583" t="str">
        <f t="shared" si="7"/>
        <v>4.K</v>
      </c>
      <c r="Q36" s="583">
        <f>RANK(Z36,$Z$8:$Z$72,0)+COUNTIF($Z$8:Z36,Z36)-1</f>
        <v>30</v>
      </c>
      <c r="R36" s="583">
        <f>RANK(U36,$U$8:$U$72,0)+COUNTIF($U$8:U36,U36)-1</f>
        <v>7</v>
      </c>
      <c r="S36" s="379" t="s">
        <v>280</v>
      </c>
      <c r="T36" s="584">
        <f t="shared" si="8"/>
        <v>4545</v>
      </c>
      <c r="U36" s="585">
        <f t="shared" si="2"/>
        <v>4.3060569024813118</v>
      </c>
      <c r="V36" s="584">
        <f t="shared" si="9"/>
        <v>20946</v>
      </c>
      <c r="W36" s="585">
        <f t="shared" si="3"/>
        <v>5.6099096083026447</v>
      </c>
      <c r="X36" s="581">
        <f t="shared" si="4"/>
        <v>21.698653680893727</v>
      </c>
      <c r="Y36" s="581">
        <f t="shared" si="5"/>
        <v>-18.408332973678878</v>
      </c>
      <c r="Z36" s="580">
        <f t="shared" si="10"/>
        <v>76.758044302681171</v>
      </c>
      <c r="AA36" s="114"/>
      <c r="AB36" s="586">
        <v>29</v>
      </c>
      <c r="AC36" s="568" t="str">
        <f>VLOOKUP($AB$36,$Q$8:$Z$72,3,FALSE)</f>
        <v>4.M.37 Restricted residents, socially renting</v>
      </c>
      <c r="AD36" s="580">
        <f>VLOOKUP($AB$36,$Q$8:$Z$72,4,FALSE)</f>
        <v>760</v>
      </c>
      <c r="AE36" s="581">
        <f>VLOOKUP($AB$36,$Q$8:$Z$72,5,FALSE)</f>
        <v>0.72004471856673202</v>
      </c>
      <c r="AF36" s="580">
        <f>VLOOKUP($AB$36,$Q$8:$Z$72,6,FALSE)</f>
        <v>3389</v>
      </c>
      <c r="AG36" s="581">
        <f>VLOOKUP($AB$36,$Q$8:$Z$72,7,FALSE)</f>
        <v>0.90766655507197846</v>
      </c>
      <c r="AH36" s="581">
        <f>VLOOKUP($AB$36,$Q$8:$Z$72,8,FALSE)</f>
        <v>22.425494246090292</v>
      </c>
      <c r="AI36" s="581">
        <f>VLOOKUP($AB$36,$Q$8:$Z$72,9,FALSE)</f>
        <v>-6.4272804413637949</v>
      </c>
      <c r="AJ36" s="580">
        <f>VLOOKUP($AB$36,$Q$8:$Z$72,10,FALSE)</f>
        <v>79.329211211228568</v>
      </c>
      <c r="AK36" s="114"/>
      <c r="AL36" s="586">
        <v>29</v>
      </c>
      <c r="AM36" s="568" t="str">
        <f>VLOOKUP($AL$36,$R$8:$Z$72,2,FALSE)</f>
        <v>4.O.41 Living on modest means in terraces</v>
      </c>
      <c r="AN36" s="580">
        <f>VLOOKUP($AL$36,$R$8:$Z$72,3,FALSE)</f>
        <v>1091</v>
      </c>
      <c r="AO36" s="581">
        <f>VLOOKUP($AL$36,$R$8:$Z$72,4,FALSE)</f>
        <v>1.0336431420477692</v>
      </c>
      <c r="AP36" s="580">
        <f>VLOOKUP($AL$36,$R$8:$Z$72,5,FALSE)</f>
        <v>5759</v>
      </c>
      <c r="AQ36" s="581">
        <f>VLOOKUP($AL$36,$R$8:$Z$72,6,FALSE)</f>
        <v>1.542417140944091</v>
      </c>
      <c r="AR36" s="581">
        <f>VLOOKUP($AL$36,$R$8:$Z$72,7,FALSE)</f>
        <v>18.944261156450771</v>
      </c>
      <c r="AS36" s="581">
        <f>VLOOKUP($AL$36,$R$8:$Z$72,8,FALSE)</f>
        <v>-13.413016649264161</v>
      </c>
      <c r="AT36" s="580">
        <f>VLOOKUP($AL$36,$R$8:$Z$72,9,FALSE)</f>
        <v>67.014500462247923</v>
      </c>
      <c r="AU36" s="114"/>
      <c r="AV36" s="114"/>
      <c r="AW36" s="114"/>
      <c r="BF36" s="114"/>
      <c r="BG36" s="114"/>
      <c r="BH36" s="114"/>
      <c r="BI36" s="114"/>
      <c r="BJ36" s="114"/>
      <c r="BK36" s="31"/>
      <c r="BM36" s="587"/>
      <c r="BN36" s="572"/>
    </row>
    <row r="37" spans="2:69" ht="15" customHeight="1" x14ac:dyDescent="0.25">
      <c r="B37" s="379" t="s">
        <v>281</v>
      </c>
      <c r="C37" s="578">
        <v>2178</v>
      </c>
      <c r="D37" s="578">
        <v>10576</v>
      </c>
      <c r="F37" s="579" t="str">
        <f t="shared" si="0"/>
        <v>4.K.30 Empty nesters in owner-occupied detached homes</v>
      </c>
      <c r="G37" s="580">
        <f t="shared" si="0"/>
        <v>2178</v>
      </c>
      <c r="H37" s="581">
        <f t="shared" si="0"/>
        <v>2.0634965750504506</v>
      </c>
      <c r="I37" s="580">
        <f t="shared" si="0"/>
        <v>10576</v>
      </c>
      <c r="J37" s="581">
        <f t="shared" si="0"/>
        <v>2.8325410110478741</v>
      </c>
      <c r="K37" s="581">
        <f t="shared" si="1"/>
        <v>20.593797276853255</v>
      </c>
      <c r="L37" s="581">
        <f t="shared" si="1"/>
        <v>-15.060173314237682</v>
      </c>
      <c r="M37" s="580">
        <f t="shared" si="1"/>
        <v>72.849662794011167</v>
      </c>
      <c r="N37" s="582"/>
      <c r="O37" s="583" t="str">
        <f t="shared" si="6"/>
        <v>4</v>
      </c>
      <c r="P37" s="583" t="str">
        <f t="shared" si="7"/>
        <v>4.K</v>
      </c>
      <c r="Q37" s="583">
        <f>RANK(Z37,$Z$8:$Z$72,0)+COUNTIF($Z$8:Z37,Z37)-1</f>
        <v>32</v>
      </c>
      <c r="R37" s="583">
        <f>RANK(U37,$U$8:$U$72,0)+COUNTIF($U$8:U37,U37)-1</f>
        <v>18</v>
      </c>
      <c r="S37" s="379" t="s">
        <v>281</v>
      </c>
      <c r="T37" s="584">
        <f t="shared" si="8"/>
        <v>2178</v>
      </c>
      <c r="U37" s="585">
        <f t="shared" si="2"/>
        <v>2.0634965750504506</v>
      </c>
      <c r="V37" s="584">
        <f t="shared" si="9"/>
        <v>10576</v>
      </c>
      <c r="W37" s="585">
        <f t="shared" si="3"/>
        <v>2.8325410110478741</v>
      </c>
      <c r="X37" s="581">
        <f t="shared" si="4"/>
        <v>20.593797276853255</v>
      </c>
      <c r="Y37" s="581">
        <f t="shared" si="5"/>
        <v>-15.060173314237682</v>
      </c>
      <c r="Z37" s="580">
        <f t="shared" si="10"/>
        <v>72.849662794011167</v>
      </c>
      <c r="AA37" s="114"/>
      <c r="AB37" s="586">
        <v>30</v>
      </c>
      <c r="AC37" s="568" t="str">
        <f>VLOOKUP($AB$37,$Q$8:$Z$72,3,FALSE)</f>
        <v>4.K.29 Senior home-owning couples</v>
      </c>
      <c r="AD37" s="580">
        <f>VLOOKUP($AB$37,$Q$8:$Z$72,4,FALSE)</f>
        <v>4545</v>
      </c>
      <c r="AE37" s="581">
        <f>VLOOKUP($AB$37,$Q$8:$Z$72,5,FALSE)</f>
        <v>4.3060569024813118</v>
      </c>
      <c r="AF37" s="580">
        <f>VLOOKUP($AB$37,$Q$8:$Z$72,6,FALSE)</f>
        <v>20946</v>
      </c>
      <c r="AG37" s="581">
        <f>VLOOKUP($AB$37,$Q$8:$Z$72,7,FALSE)</f>
        <v>5.6099096083026447</v>
      </c>
      <c r="AH37" s="581">
        <f>VLOOKUP($AB$37,$Q$8:$Z$72,8,FALSE)</f>
        <v>21.698653680893727</v>
      </c>
      <c r="AI37" s="581">
        <f>VLOOKUP($AB$37,$Q$8:$Z$72,9,FALSE)</f>
        <v>-18.408332973678878</v>
      </c>
      <c r="AJ37" s="580">
        <f>VLOOKUP($AB$37,$Q$8:$Z$72,10,FALSE)</f>
        <v>76.758044302681171</v>
      </c>
      <c r="AK37" s="114"/>
      <c r="AL37" s="586">
        <v>30</v>
      </c>
      <c r="AM37" s="568" t="str">
        <f>VLOOKUP($AL$37,$R$8:$Z$72,2,FALSE)</f>
        <v>6.T.58 Poorer pensioners in semis</v>
      </c>
      <c r="AN37" s="580">
        <f>VLOOKUP($AL$37,$R$8:$Z$72,3,FALSE)</f>
        <v>1032</v>
      </c>
      <c r="AO37" s="581">
        <f>VLOOKUP($AL$37,$R$8:$Z$72,4,FALSE)</f>
        <v>0.9777449336327203</v>
      </c>
      <c r="AP37" s="580">
        <f>VLOOKUP($AL$37,$R$8:$Z$72,5,FALSE)</f>
        <v>5573</v>
      </c>
      <c r="AQ37" s="581">
        <f>VLOOKUP($AL$37,$R$8:$Z$72,6,FALSE)</f>
        <v>1.4926012721794442</v>
      </c>
      <c r="AR37" s="581">
        <f>VLOOKUP($AL$37,$R$8:$Z$72,7,FALSE)</f>
        <v>18.517853938632694</v>
      </c>
      <c r="AS37" s="581">
        <f>VLOOKUP($AL$37,$R$8:$Z$72,8,FALSE)</f>
        <v>-13.794526448558447</v>
      </c>
      <c r="AT37" s="580">
        <f>VLOOKUP($AL$37,$R$8:$Z$72,9,FALSE)</f>
        <v>65.506103462249584</v>
      </c>
      <c r="AU37" s="114"/>
      <c r="AV37" s="114"/>
      <c r="AW37" s="114"/>
      <c r="BF37" s="114"/>
      <c r="BG37" s="114"/>
      <c r="BH37" s="114"/>
      <c r="BI37" s="114"/>
      <c r="BJ37" s="114"/>
      <c r="BK37" s="31"/>
      <c r="BM37" s="587"/>
      <c r="BN37" s="572"/>
    </row>
    <row r="38" spans="2:69" ht="15" customHeight="1" x14ac:dyDescent="0.25">
      <c r="B38" s="379" t="s">
        <v>282</v>
      </c>
      <c r="C38" s="578">
        <v>81</v>
      </c>
      <c r="D38" s="578">
        <v>2522</v>
      </c>
      <c r="F38" s="579" t="str">
        <f t="shared" si="0"/>
        <v>4.K.31 Comfortable, home-owning families and empty nesters</v>
      </c>
      <c r="G38" s="580">
        <f t="shared" si="0"/>
        <v>81</v>
      </c>
      <c r="H38" s="581">
        <f t="shared" si="0"/>
        <v>7.6741608163033284E-2</v>
      </c>
      <c r="I38" s="580">
        <f t="shared" si="0"/>
        <v>2522</v>
      </c>
      <c r="J38" s="581">
        <f t="shared" si="0"/>
        <v>0.67546032808838297</v>
      </c>
      <c r="K38" s="581">
        <f t="shared" si="1"/>
        <v>3.2117367168913558</v>
      </c>
      <c r="L38" s="581">
        <f t="shared" si="1"/>
        <v>-23.74770771469775</v>
      </c>
      <c r="M38" s="580">
        <f t="shared" si="1"/>
        <v>11.361379043565643</v>
      </c>
      <c r="N38" s="582"/>
      <c r="O38" s="583" t="str">
        <f t="shared" si="6"/>
        <v>4</v>
      </c>
      <c r="P38" s="583" t="str">
        <f t="shared" si="7"/>
        <v>4.K</v>
      </c>
      <c r="Q38" s="583">
        <f>RANK(Z38,$Z$8:$Z$72,0)+COUNTIF($Z$8:Z38,Z38)-1</f>
        <v>49</v>
      </c>
      <c r="R38" s="583">
        <f>RANK(U38,$U$8:$U$72,0)+COUNTIF($U$8:U38,U38)-1</f>
        <v>42</v>
      </c>
      <c r="S38" s="379" t="s">
        <v>282</v>
      </c>
      <c r="T38" s="584">
        <f t="shared" si="8"/>
        <v>81</v>
      </c>
      <c r="U38" s="585">
        <f t="shared" si="2"/>
        <v>7.6741608163033284E-2</v>
      </c>
      <c r="V38" s="584">
        <f t="shared" si="9"/>
        <v>2522</v>
      </c>
      <c r="W38" s="585">
        <f t="shared" si="3"/>
        <v>0.67546032808838297</v>
      </c>
      <c r="X38" s="581">
        <f t="shared" si="4"/>
        <v>3.2117367168913558</v>
      </c>
      <c r="Y38" s="581">
        <f t="shared" si="5"/>
        <v>-23.74770771469775</v>
      </c>
      <c r="Z38" s="580">
        <f t="shared" si="10"/>
        <v>11.361379043565643</v>
      </c>
      <c r="AA38" s="114"/>
      <c r="AB38" s="586">
        <v>31</v>
      </c>
      <c r="AC38" s="568" t="str">
        <f>VLOOKUP($AB$38,$Q$8:$Z$72,3,FALSE)</f>
        <v>4.L.34 Older owner-occupier households in semis</v>
      </c>
      <c r="AD38" s="580">
        <f>VLOOKUP($AB$38,$Q$8:$Z$72,4,FALSE)</f>
        <v>3817</v>
      </c>
      <c r="AE38" s="581">
        <f>VLOOKUP($AB$38,$Q$8:$Z$72,5,FALSE)</f>
        <v>3.6163298562752848</v>
      </c>
      <c r="AF38" s="580">
        <f>VLOOKUP($AB$38,$Q$8:$Z$72,6,FALSE)</f>
        <v>17706</v>
      </c>
      <c r="AG38" s="581">
        <f>VLOOKUP($AB$38,$Q$8:$Z$72,7,FALSE)</f>
        <v>4.7421493136926678</v>
      </c>
      <c r="AH38" s="581">
        <f>VLOOKUP($AB$38,$Q$8:$Z$72,8,FALSE)</f>
        <v>21.557664068677283</v>
      </c>
      <c r="AI38" s="581">
        <f>VLOOKUP($AB$38,$Q$8:$Z$72,9,FALSE)</f>
        <v>-17.209086221688104</v>
      </c>
      <c r="AJ38" s="580">
        <f>VLOOKUP($AB$38,$Q$8:$Z$72,10,FALSE)</f>
        <v>76.259299677328855</v>
      </c>
      <c r="AK38" s="114"/>
      <c r="AL38" s="586">
        <v>31</v>
      </c>
      <c r="AM38" s="568" t="str">
        <f>VLOOKUP($AL$38,$R$8:$Z$72,2,FALSE)</f>
        <v>4.M.37 Restricted residents, socially renting</v>
      </c>
      <c r="AN38" s="580">
        <f>VLOOKUP($AL$38,$R$8:$Z$72,3,FALSE)</f>
        <v>760</v>
      </c>
      <c r="AO38" s="581">
        <f>VLOOKUP($AL$38,$R$8:$Z$72,4,FALSE)</f>
        <v>0.72004471856673202</v>
      </c>
      <c r="AP38" s="580">
        <f>VLOOKUP($AL$38,$R$8:$Z$72,5,FALSE)</f>
        <v>3389</v>
      </c>
      <c r="AQ38" s="581">
        <f>VLOOKUP($AL$38,$R$8:$Z$72,6,FALSE)</f>
        <v>0.90766655507197846</v>
      </c>
      <c r="AR38" s="581">
        <f>VLOOKUP($AL$38,$R$8:$Z$72,7,FALSE)</f>
        <v>22.425494246090292</v>
      </c>
      <c r="AS38" s="581">
        <f>VLOOKUP($AL$38,$R$8:$Z$72,8,FALSE)</f>
        <v>-6.4272804413637949</v>
      </c>
      <c r="AT38" s="580">
        <f>VLOOKUP($AL$38,$R$8:$Z$72,9,FALSE)</f>
        <v>79.329211211228568</v>
      </c>
      <c r="AU38" s="114"/>
      <c r="AV38" s="114"/>
      <c r="AW38" s="114"/>
      <c r="BF38" s="114"/>
      <c r="BG38" s="114"/>
      <c r="BH38" s="114"/>
      <c r="BI38" s="114"/>
      <c r="BJ38" s="114"/>
      <c r="BK38" s="31"/>
      <c r="BM38" s="587"/>
      <c r="BN38" s="572"/>
    </row>
    <row r="39" spans="2:69" ht="15" customHeight="1" x14ac:dyDescent="0.25">
      <c r="B39" s="379" t="s">
        <v>283</v>
      </c>
      <c r="C39" s="578">
        <v>38</v>
      </c>
      <c r="D39" s="578">
        <v>841</v>
      </c>
      <c r="F39" s="579" t="str">
        <f t="shared" si="0"/>
        <v>4.K.32 Older comfortable families and couples in detached, rural properties</v>
      </c>
      <c r="G39" s="580">
        <f t="shared" si="0"/>
        <v>38</v>
      </c>
      <c r="H39" s="581">
        <f t="shared" si="0"/>
        <v>3.6002235928336603E-2</v>
      </c>
      <c r="I39" s="580">
        <f t="shared" si="0"/>
        <v>841</v>
      </c>
      <c r="J39" s="581">
        <f t="shared" si="0"/>
        <v>0.22524271844660193</v>
      </c>
      <c r="K39" s="581">
        <f t="shared" si="1"/>
        <v>4.5184304399524375</v>
      </c>
      <c r="L39" s="581">
        <f t="shared" si="1"/>
        <v>-12.968967089375049</v>
      </c>
      <c r="M39" s="580">
        <f t="shared" si="1"/>
        <v>15.98375129577013</v>
      </c>
      <c r="N39" s="582"/>
      <c r="O39" s="583" t="str">
        <f t="shared" si="6"/>
        <v>4</v>
      </c>
      <c r="P39" s="583" t="str">
        <f t="shared" si="7"/>
        <v>4.K</v>
      </c>
      <c r="Q39" s="583">
        <f>RANK(Z39,$Z$8:$Z$72,0)+COUNTIF($Z$8:Z39,Z39)-1</f>
        <v>48</v>
      </c>
      <c r="R39" s="583">
        <f>RANK(U39,$U$8:$U$72,0)+COUNTIF($U$8:U39,U39)-1</f>
        <v>45</v>
      </c>
      <c r="S39" s="379" t="s">
        <v>283</v>
      </c>
      <c r="T39" s="584">
        <f t="shared" si="8"/>
        <v>38</v>
      </c>
      <c r="U39" s="585">
        <f t="shared" si="2"/>
        <v>3.6002235928336603E-2</v>
      </c>
      <c r="V39" s="584">
        <f t="shared" si="9"/>
        <v>841</v>
      </c>
      <c r="W39" s="585">
        <f t="shared" si="3"/>
        <v>0.22524271844660193</v>
      </c>
      <c r="X39" s="581">
        <f t="shared" si="4"/>
        <v>4.5184304399524375</v>
      </c>
      <c r="Y39" s="581">
        <f t="shared" si="5"/>
        <v>-12.968967089375049</v>
      </c>
      <c r="Z39" s="580">
        <f t="shared" si="10"/>
        <v>15.98375129577013</v>
      </c>
      <c r="AA39" s="114"/>
      <c r="AB39" s="586">
        <v>32</v>
      </c>
      <c r="AC39" s="568" t="str">
        <f>VLOOKUP($AB$39,$Q$8:$Z$72,3,FALSE)</f>
        <v>4.K.30 Empty nesters in owner-occupied detached homes</v>
      </c>
      <c r="AD39" s="580">
        <f>VLOOKUP($AB$39,$Q$8:$Z$72,4,FALSE)</f>
        <v>2178</v>
      </c>
      <c r="AE39" s="581">
        <f>VLOOKUP($AB$39,$Q$8:$Z$72,5,FALSE)</f>
        <v>2.0634965750504506</v>
      </c>
      <c r="AF39" s="580">
        <f>VLOOKUP($AB$39,$Q$8:$Z$72,6,FALSE)</f>
        <v>10576</v>
      </c>
      <c r="AG39" s="581">
        <f>VLOOKUP($AB$39,$Q$8:$Z$72,7,FALSE)</f>
        <v>2.8325410110478741</v>
      </c>
      <c r="AH39" s="581">
        <f>VLOOKUP($AB$39,$Q$8:$Z$72,8,FALSE)</f>
        <v>20.593797276853255</v>
      </c>
      <c r="AI39" s="581">
        <f>VLOOKUP($AB$39,$Q$8:$Z$72,9,FALSE)</f>
        <v>-15.060173314237682</v>
      </c>
      <c r="AJ39" s="580">
        <f>VLOOKUP($AB$39,$Q$8:$Z$72,10,FALSE)</f>
        <v>72.849662794011167</v>
      </c>
      <c r="AK39" s="114"/>
      <c r="AL39" s="586">
        <v>32</v>
      </c>
      <c r="AM39" s="568" t="str">
        <f>VLOOKUP($AL$39,$R$8:$Z$72,2,FALSE)</f>
        <v>7.V.63 Active communal populations</v>
      </c>
      <c r="AN39" s="580">
        <f>VLOOKUP($AL$39,$R$8:$Z$72,3,FALSE)</f>
        <v>695</v>
      </c>
      <c r="AO39" s="581">
        <f>VLOOKUP($AL$39,$R$8:$Z$72,4,FALSE)</f>
        <v>0.65846194658405099</v>
      </c>
      <c r="AP39" s="580">
        <f>VLOOKUP($AL$39,$R$8:$Z$72,5,FALSE)</f>
        <v>714</v>
      </c>
      <c r="AQ39" s="581">
        <f>VLOOKUP($AL$39,$R$8:$Z$72,6,FALSE)</f>
        <v>0.19122865751590223</v>
      </c>
      <c r="AR39" s="581">
        <f>VLOOKUP($AL$39,$R$8:$Z$72,7,FALSE)</f>
        <v>97.338935574229694</v>
      </c>
      <c r="AS39" s="581">
        <f>VLOOKUP($AL$39,$R$8:$Z$72,8,FALSE)</f>
        <v>34.745614446574109</v>
      </c>
      <c r="AT39" s="580">
        <f>VLOOKUP($AL$39,$R$8:$Z$72,9,FALSE)</f>
        <v>344.33225392971997</v>
      </c>
      <c r="AU39" s="114"/>
      <c r="AV39" s="114"/>
      <c r="AW39" s="114"/>
      <c r="BK39" s="31"/>
      <c r="BM39" s="587"/>
      <c r="BN39" s="572"/>
    </row>
    <row r="40" spans="2:69" ht="15" customHeight="1" x14ac:dyDescent="0.25">
      <c r="B40" s="379" t="s">
        <v>284</v>
      </c>
      <c r="C40" s="578">
        <v>282</v>
      </c>
      <c r="D40" s="578">
        <v>477</v>
      </c>
      <c r="F40" s="579" t="str">
        <f t="shared" ref="F40:M72" si="11">IF($G$4=1,S40,IF($G$4=2,AC40,IF($G$4=3,AM40,"")))</f>
        <v>4.K.33 Retirees in semi-detached and detached properties</v>
      </c>
      <c r="G40" s="580">
        <f t="shared" si="11"/>
        <v>282</v>
      </c>
      <c r="H40" s="581">
        <f t="shared" si="11"/>
        <v>0.26717448767870844</v>
      </c>
      <c r="I40" s="580">
        <f t="shared" si="11"/>
        <v>477</v>
      </c>
      <c r="J40" s="581">
        <f t="shared" si="11"/>
        <v>0.12775359892869101</v>
      </c>
      <c r="K40" s="581">
        <f t="shared" si="11"/>
        <v>59.119496855345908</v>
      </c>
      <c r="L40" s="581">
        <f t="shared" si="11"/>
        <v>12.680778815424597</v>
      </c>
      <c r="M40" s="580">
        <f t="shared" si="11"/>
        <v>209.1326506017563</v>
      </c>
      <c r="N40" s="582"/>
      <c r="O40" s="583" t="str">
        <f t="shared" si="6"/>
        <v>4</v>
      </c>
      <c r="P40" s="583" t="str">
        <f t="shared" si="7"/>
        <v>4.K</v>
      </c>
      <c r="Q40" s="583">
        <f>RANK(Z40,$Z$8:$Z$72,0)+COUNTIF($Z$8:Z40,Z40)-1</f>
        <v>16</v>
      </c>
      <c r="R40" s="583">
        <f>RANK(U40,$U$8:$U$72,0)+COUNTIF($U$8:U40,U40)-1</f>
        <v>39</v>
      </c>
      <c r="S40" s="379" t="s">
        <v>284</v>
      </c>
      <c r="T40" s="584">
        <f t="shared" si="8"/>
        <v>282</v>
      </c>
      <c r="U40" s="585">
        <f t="shared" ref="U40:U71" si="12">T40/SUM(PROFILE_RESULT_COUNT)*100</f>
        <v>0.26717448767870844</v>
      </c>
      <c r="V40" s="584">
        <f t="shared" si="9"/>
        <v>477</v>
      </c>
      <c r="W40" s="585">
        <f t="shared" ref="W40:W71" si="13">V40/SUM(BASE_PROFILE_RESULT_COUNT)*100</f>
        <v>0.12775359892869101</v>
      </c>
      <c r="X40" s="581">
        <f t="shared" si="4"/>
        <v>59.119496855345908</v>
      </c>
      <c r="Y40" s="581">
        <f t="shared" si="5"/>
        <v>12.680778815424597</v>
      </c>
      <c r="Z40" s="580">
        <f t="shared" si="10"/>
        <v>209.1326506017563</v>
      </c>
      <c r="AA40" s="114"/>
      <c r="AB40" s="586">
        <v>33</v>
      </c>
      <c r="AC40" s="568" t="str">
        <f>VLOOKUP($AB$40,$Q$8:$Z$72,3,FALSE)</f>
        <v>2.D.12 Well-to-do empty nesters in detached houses</v>
      </c>
      <c r="AD40" s="580">
        <f>VLOOKUP($AB$40,$Q$8:$Z$72,4,FALSE)</f>
        <v>7041</v>
      </c>
      <c r="AE40" s="581">
        <f>VLOOKUP($AB$40,$Q$8:$Z$72,5,FALSE)</f>
        <v>6.6708353466162631</v>
      </c>
      <c r="AF40" s="580">
        <f>VLOOKUP($AB$40,$Q$8:$Z$72,6,FALSE)</f>
        <v>34312</v>
      </c>
      <c r="AG40" s="581">
        <f>VLOOKUP($AB$40,$Q$8:$Z$72,7,FALSE)</f>
        <v>9.1896886508202211</v>
      </c>
      <c r="AH40" s="581">
        <f>VLOOKUP($AB$40,$Q$8:$Z$72,8,FALSE)</f>
        <v>20.520517603170902</v>
      </c>
      <c r="AI40" s="581">
        <f>VLOOKUP($AB$40,$Q$8:$Z$72,9,FALSE)</f>
        <v>-28.327741825234433</v>
      </c>
      <c r="AJ40" s="580">
        <f>VLOOKUP($AB$40,$Q$8:$Z$72,10,FALSE)</f>
        <v>72.590439133330818</v>
      </c>
      <c r="AK40" s="114"/>
      <c r="AL40" s="586">
        <v>33</v>
      </c>
      <c r="AM40" s="568" t="str">
        <f>VLOOKUP($AL$40,$R$8:$Z$72,2,FALSE)</f>
        <v>3.F.16 Families and couples in detached houses</v>
      </c>
      <c r="AN40" s="580">
        <f>VLOOKUP($AL$40,$R$8:$Z$72,3,FALSE)</f>
        <v>653</v>
      </c>
      <c r="AO40" s="581">
        <f>VLOOKUP($AL$40,$R$8:$Z$72,4,FALSE)</f>
        <v>0.61867000161062635</v>
      </c>
      <c r="AP40" s="580">
        <f>VLOOKUP($AL$40,$R$8:$Z$72,5,FALSE)</f>
        <v>12836</v>
      </c>
      <c r="AQ40" s="581">
        <f>VLOOKUP($AL$40,$R$8:$Z$72,6,FALSE)</f>
        <v>3.4378305992634752</v>
      </c>
      <c r="AR40" s="581">
        <f>VLOOKUP($AL$40,$R$8:$Z$72,7,FALSE)</f>
        <v>5.0872545964474911</v>
      </c>
      <c r="AS40" s="581">
        <f>VLOOKUP($AL$40,$R$8:$Z$72,8,FALSE)</f>
        <v>-50.269102889660005</v>
      </c>
      <c r="AT40" s="580">
        <f>VLOOKUP($AL$40,$R$8:$Z$72,9,FALSE)</f>
        <v>17.995942026438737</v>
      </c>
      <c r="AU40" s="114"/>
      <c r="AV40" s="114"/>
      <c r="AW40" s="114"/>
      <c r="BK40" s="31"/>
      <c r="BM40" s="587"/>
      <c r="BN40" s="572"/>
    </row>
    <row r="41" spans="2:69" ht="15" customHeight="1" x14ac:dyDescent="0.25">
      <c r="B41" s="379" t="s">
        <v>285</v>
      </c>
      <c r="C41" s="578">
        <v>3817</v>
      </c>
      <c r="D41" s="578">
        <v>17706</v>
      </c>
      <c r="F41" s="579" t="str">
        <f t="shared" si="11"/>
        <v>4.L.34 Older owner-occupier households in semis</v>
      </c>
      <c r="G41" s="580">
        <f t="shared" si="11"/>
        <v>3817</v>
      </c>
      <c r="H41" s="581">
        <f t="shared" si="11"/>
        <v>3.6163298562752848</v>
      </c>
      <c r="I41" s="580">
        <f t="shared" si="11"/>
        <v>17706</v>
      </c>
      <c r="J41" s="581">
        <f t="shared" si="11"/>
        <v>4.7421493136926678</v>
      </c>
      <c r="K41" s="581">
        <f t="shared" si="11"/>
        <v>21.557664068677283</v>
      </c>
      <c r="L41" s="581">
        <f t="shared" si="11"/>
        <v>-17.209086221688104</v>
      </c>
      <c r="M41" s="580">
        <f t="shared" si="11"/>
        <v>76.259299677328855</v>
      </c>
      <c r="N41" s="582"/>
      <c r="O41" s="583" t="str">
        <f t="shared" si="6"/>
        <v>4</v>
      </c>
      <c r="P41" s="583" t="str">
        <f t="shared" si="7"/>
        <v>4.L</v>
      </c>
      <c r="Q41" s="583">
        <f>RANK(Z41,$Z$8:$Z$72,0)+COUNTIF($Z$8:Z41,Z41)-1</f>
        <v>31</v>
      </c>
      <c r="R41" s="583">
        <f>RANK(U41,$U$8:$U$72,0)+COUNTIF($U$8:U41,U41)-1</f>
        <v>11</v>
      </c>
      <c r="S41" s="379" t="s">
        <v>285</v>
      </c>
      <c r="T41" s="584">
        <f t="shared" si="8"/>
        <v>3817</v>
      </c>
      <c r="U41" s="585">
        <f t="shared" si="12"/>
        <v>3.6163298562752848</v>
      </c>
      <c r="V41" s="584">
        <f t="shared" si="9"/>
        <v>17706</v>
      </c>
      <c r="W41" s="585">
        <f t="shared" si="13"/>
        <v>4.7421493136926678</v>
      </c>
      <c r="X41" s="581">
        <f t="shared" si="4"/>
        <v>21.557664068677283</v>
      </c>
      <c r="Y41" s="581">
        <f t="shared" si="5"/>
        <v>-17.209086221688104</v>
      </c>
      <c r="Z41" s="580">
        <f t="shared" si="10"/>
        <v>76.259299677328855</v>
      </c>
      <c r="AA41" s="114"/>
      <c r="AB41" s="586">
        <v>34</v>
      </c>
      <c r="AC41" s="568" t="str">
        <f>VLOOKUP($AB$41,$Q$8:$Z$72,3,FALSE)</f>
        <v>3.F.18 Countryside retirees in spacious houses</v>
      </c>
      <c r="AD41" s="580">
        <f>VLOOKUP($AB$41,$Q$8:$Z$72,4,FALSE)</f>
        <v>109</v>
      </c>
      <c r="AE41" s="581">
        <f>VLOOKUP($AB$41,$Q$8:$Z$72,5,FALSE)</f>
        <v>0.10326957147864972</v>
      </c>
      <c r="AF41" s="580">
        <f>VLOOKUP($AB$41,$Q$8:$Z$72,6,FALSE)</f>
        <v>556</v>
      </c>
      <c r="AG41" s="581">
        <f>VLOOKUP($AB$41,$Q$8:$Z$72,7,FALSE)</f>
        <v>0.14891195179109476</v>
      </c>
      <c r="AH41" s="581">
        <f>VLOOKUP($AB$41,$Q$8:$Z$72,8,FALSE)</f>
        <v>19.60431654676259</v>
      </c>
      <c r="AI41" s="581">
        <f>VLOOKUP($AB$41,$Q$8:$Z$72,9,FALSE)</f>
        <v>-3.8455119751796629</v>
      </c>
      <c r="AJ41" s="580">
        <f>VLOOKUP($AB$41,$Q$8:$Z$72,10,FALSE)</f>
        <v>69.349417717339634</v>
      </c>
      <c r="AK41" s="114"/>
      <c r="AL41" s="586">
        <v>34</v>
      </c>
      <c r="AM41" s="568" t="str">
        <f>VLOOKUP($AL$41,$R$8:$Z$72,2,FALSE)</f>
        <v>5.R.51 Older, single-person households on the outskirts of town</v>
      </c>
      <c r="AN41" s="580">
        <f>VLOOKUP($AL$41,$R$8:$Z$72,3,FALSE)</f>
        <v>526</v>
      </c>
      <c r="AO41" s="581">
        <f>VLOOKUP($AL$41,$R$8:$Z$72,4,FALSE)</f>
        <v>0.49834673942908031</v>
      </c>
      <c r="AP41" s="580">
        <f>VLOOKUP($AL$41,$R$8:$Z$72,5,FALSE)</f>
        <v>7308</v>
      </c>
      <c r="AQ41" s="581">
        <f>VLOOKUP($AL$41,$R$8:$Z$72,6,FALSE)</f>
        <v>1.9572815533980583</v>
      </c>
      <c r="AR41" s="581">
        <f>VLOOKUP($AL$41,$R$8:$Z$72,7,FALSE)</f>
        <v>7.1975916803503015</v>
      </c>
      <c r="AS41" s="581">
        <f>VLOOKUP($AL$41,$R$8:$Z$72,8,FALSE)</f>
        <v>-34.215951806311459</v>
      </c>
      <c r="AT41" s="580">
        <f>VLOOKUP($AL$41,$R$8:$Z$72,9,FALSE)</f>
        <v>25.461167738688129</v>
      </c>
      <c r="AU41" s="114"/>
      <c r="AV41" s="114"/>
      <c r="AW41" s="114"/>
      <c r="BK41" s="31"/>
      <c r="BM41" s="587"/>
      <c r="BN41" s="572"/>
    </row>
    <row r="42" spans="2:69" ht="15" customHeight="1" x14ac:dyDescent="0.25">
      <c r="B42" s="379" t="s">
        <v>286</v>
      </c>
      <c r="C42" s="578">
        <v>3827</v>
      </c>
      <c r="D42" s="578">
        <v>19613</v>
      </c>
      <c r="F42" s="579" t="str">
        <f t="shared" si="11"/>
        <v>4.L.35 Settled communities, semi-detached properties</v>
      </c>
      <c r="G42" s="580">
        <f t="shared" si="11"/>
        <v>3827</v>
      </c>
      <c r="H42" s="581">
        <f t="shared" si="11"/>
        <v>3.6258041288880047</v>
      </c>
      <c r="I42" s="580">
        <f t="shared" si="11"/>
        <v>19613</v>
      </c>
      <c r="J42" s="581">
        <f t="shared" si="11"/>
        <v>5.2528958821560092</v>
      </c>
      <c r="K42" s="581">
        <f t="shared" si="11"/>
        <v>19.512568194564832</v>
      </c>
      <c r="L42" s="581">
        <f t="shared" si="11"/>
        <v>-23.695001286157456</v>
      </c>
      <c r="M42" s="580">
        <f t="shared" si="11"/>
        <v>69.024861909119409</v>
      </c>
      <c r="N42" s="582"/>
      <c r="O42" s="583" t="str">
        <f t="shared" si="6"/>
        <v>4</v>
      </c>
      <c r="P42" s="583" t="str">
        <f t="shared" si="7"/>
        <v>4.L</v>
      </c>
      <c r="Q42" s="583">
        <f>RANK(Z42,$Z$8:$Z$72,0)+COUNTIF($Z$8:Z42,Z42)-1</f>
        <v>35</v>
      </c>
      <c r="R42" s="583">
        <f>RANK(U42,$U$8:$U$72,0)+COUNTIF($U$8:U42,U42)-1</f>
        <v>10</v>
      </c>
      <c r="S42" s="379" t="s">
        <v>286</v>
      </c>
      <c r="T42" s="584">
        <f t="shared" si="8"/>
        <v>3827</v>
      </c>
      <c r="U42" s="585">
        <f t="shared" si="12"/>
        <v>3.6258041288880047</v>
      </c>
      <c r="V42" s="584">
        <f t="shared" si="9"/>
        <v>19613</v>
      </c>
      <c r="W42" s="585">
        <f t="shared" si="13"/>
        <v>5.2528958821560092</v>
      </c>
      <c r="X42" s="581">
        <f t="shared" si="4"/>
        <v>19.512568194564832</v>
      </c>
      <c r="Y42" s="581">
        <f t="shared" si="5"/>
        <v>-23.695001286157456</v>
      </c>
      <c r="Z42" s="580">
        <f t="shared" si="10"/>
        <v>69.024861909119409</v>
      </c>
      <c r="AA42" s="114"/>
      <c r="AB42" s="586">
        <v>35</v>
      </c>
      <c r="AC42" s="568" t="str">
        <f>VLOOKUP($AB$42,$Q$8:$Z$72,3,FALSE)</f>
        <v>4.L.35 Settled communities, semi-detached properties</v>
      </c>
      <c r="AD42" s="580">
        <f>VLOOKUP($AB$42,$Q$8:$Z$72,4,FALSE)</f>
        <v>3827</v>
      </c>
      <c r="AE42" s="581">
        <f>VLOOKUP($AB$42,$Q$8:$Z$72,5,FALSE)</f>
        <v>3.6258041288880047</v>
      </c>
      <c r="AF42" s="580">
        <f>VLOOKUP($AB$42,$Q$8:$Z$72,6,FALSE)</f>
        <v>19613</v>
      </c>
      <c r="AG42" s="581">
        <f>VLOOKUP($AB$42,$Q$8:$Z$72,7,FALSE)</f>
        <v>5.2528958821560092</v>
      </c>
      <c r="AH42" s="581">
        <f>VLOOKUP($AB$42,$Q$8:$Z$72,8,FALSE)</f>
        <v>19.512568194564832</v>
      </c>
      <c r="AI42" s="581">
        <f>VLOOKUP($AB$42,$Q$8:$Z$72,9,FALSE)</f>
        <v>-23.695001286157456</v>
      </c>
      <c r="AJ42" s="580">
        <f>VLOOKUP($AB$42,$Q$8:$Z$72,10,FALSE)</f>
        <v>69.024861909119409</v>
      </c>
      <c r="AK42" s="114"/>
      <c r="AL42" s="586">
        <v>35</v>
      </c>
      <c r="AM42" s="568" t="str">
        <f>VLOOKUP($AL$42,$R$8:$Z$72,2,FALSE)</f>
        <v>4.O.42 Retired homeowners in semi-detached and detached houses</v>
      </c>
      <c r="AN42" s="580">
        <f>VLOOKUP($AL$42,$R$8:$Z$72,3,FALSE)</f>
        <v>470</v>
      </c>
      <c r="AO42" s="581">
        <f>VLOOKUP($AL$42,$R$8:$Z$72,4,FALSE)</f>
        <v>0.44529081279784744</v>
      </c>
      <c r="AP42" s="580">
        <f>VLOOKUP($AL$42,$R$8:$Z$72,5,FALSE)</f>
        <v>4209</v>
      </c>
      <c r="AQ42" s="581">
        <f>VLOOKUP($AL$42,$R$8:$Z$72,6,FALSE)</f>
        <v>1.127284901238701</v>
      </c>
      <c r="AR42" s="581">
        <f>VLOOKUP($AL$42,$R$8:$Z$72,7,FALSE)</f>
        <v>11.166547873604181</v>
      </c>
      <c r="AS42" s="581">
        <f>VLOOKUP($AL$42,$R$8:$Z$72,8,FALSE)</f>
        <v>-20.987107955753579</v>
      </c>
      <c r="AT42" s="580">
        <f>VLOOKUP($AL$42,$R$8:$Z$72,9,FALSE)</f>
        <v>39.501177768685267</v>
      </c>
      <c r="AU42" s="114"/>
      <c r="AV42" s="114"/>
      <c r="AW42" s="114"/>
      <c r="BK42" s="31"/>
      <c r="BM42" s="587"/>
      <c r="BN42" s="344"/>
    </row>
    <row r="43" spans="2:69" ht="15" customHeight="1" x14ac:dyDescent="0.25">
      <c r="B43" s="379" t="s">
        <v>287</v>
      </c>
      <c r="C43" s="578">
        <v>5880</v>
      </c>
      <c r="D43" s="578">
        <v>7102</v>
      </c>
      <c r="F43" s="579" t="str">
        <f t="shared" si="11"/>
        <v>4.M.36 Cost-conscious families in terraces</v>
      </c>
      <c r="G43" s="580">
        <f t="shared" si="11"/>
        <v>5880</v>
      </c>
      <c r="H43" s="581">
        <f t="shared" si="11"/>
        <v>5.570872296279453</v>
      </c>
      <c r="I43" s="580">
        <f t="shared" si="11"/>
        <v>7102</v>
      </c>
      <c r="J43" s="581">
        <f t="shared" si="11"/>
        <v>1.9021091396049548</v>
      </c>
      <c r="K43" s="581">
        <f t="shared" si="11"/>
        <v>82.793579273444095</v>
      </c>
      <c r="L43" s="581">
        <f t="shared" si="11"/>
        <v>87.256780807064729</v>
      </c>
      <c r="M43" s="580">
        <f t="shared" si="11"/>
        <v>292.87868820379339</v>
      </c>
      <c r="N43" s="582"/>
      <c r="O43" s="583" t="str">
        <f t="shared" si="6"/>
        <v>4</v>
      </c>
      <c r="P43" s="583" t="str">
        <f t="shared" si="7"/>
        <v>4.M</v>
      </c>
      <c r="Q43" s="583">
        <f>RANK(Z43,$Z$8:$Z$72,0)+COUNTIF($Z$8:Z43,Z43)-1</f>
        <v>13</v>
      </c>
      <c r="R43" s="583">
        <f>RANK(U43,$U$8:$U$72,0)+COUNTIF($U$8:U43,U43)-1</f>
        <v>4</v>
      </c>
      <c r="S43" s="379" t="s">
        <v>287</v>
      </c>
      <c r="T43" s="584">
        <f t="shared" si="8"/>
        <v>5880</v>
      </c>
      <c r="U43" s="585">
        <f t="shared" si="12"/>
        <v>5.570872296279453</v>
      </c>
      <c r="V43" s="584">
        <f t="shared" si="9"/>
        <v>7102</v>
      </c>
      <c r="W43" s="585">
        <f t="shared" si="13"/>
        <v>1.9021091396049548</v>
      </c>
      <c r="X43" s="581">
        <f t="shared" si="4"/>
        <v>82.793579273444095</v>
      </c>
      <c r="Y43" s="581">
        <f t="shared" si="5"/>
        <v>87.256780807064729</v>
      </c>
      <c r="Z43" s="580">
        <f t="shared" si="10"/>
        <v>292.87868820379339</v>
      </c>
      <c r="AA43" s="114"/>
      <c r="AB43" s="586">
        <v>36</v>
      </c>
      <c r="AC43" s="568" t="str">
        <f>VLOOKUP($AB$43,$Q$8:$Z$72,3,FALSE)</f>
        <v>4.O.41 Living on modest means in terraces</v>
      </c>
      <c r="AD43" s="580">
        <f>VLOOKUP($AB$43,$Q$8:$Z$72,4,FALSE)</f>
        <v>1091</v>
      </c>
      <c r="AE43" s="581">
        <f>VLOOKUP($AB$43,$Q$8:$Z$72,5,FALSE)</f>
        <v>1.0336431420477692</v>
      </c>
      <c r="AF43" s="580">
        <f>VLOOKUP($AB$43,$Q$8:$Z$72,6,FALSE)</f>
        <v>5759</v>
      </c>
      <c r="AG43" s="581">
        <f>VLOOKUP($AB$43,$Q$8:$Z$72,7,FALSE)</f>
        <v>1.542417140944091</v>
      </c>
      <c r="AH43" s="581">
        <f>VLOOKUP($AB$43,$Q$8:$Z$72,8,FALSE)</f>
        <v>18.944261156450771</v>
      </c>
      <c r="AI43" s="581">
        <f>VLOOKUP($AB$43,$Q$8:$Z$72,9,FALSE)</f>
        <v>-13.413016649264161</v>
      </c>
      <c r="AJ43" s="580">
        <f>VLOOKUP($AB$43,$Q$8:$Z$72,10,FALSE)</f>
        <v>67.014500462247923</v>
      </c>
      <c r="AK43" s="114"/>
      <c r="AL43" s="586">
        <v>36</v>
      </c>
      <c r="AM43" s="568" t="str">
        <f>VLOOKUP($AL$43,$R$8:$Z$72,2,FALSE)</f>
        <v>6.U.59 Students and sharers in multi-occupancy flats</v>
      </c>
      <c r="AN43" s="580">
        <f>VLOOKUP($AL$43,$R$8:$Z$72,3,FALSE)</f>
        <v>451</v>
      </c>
      <c r="AO43" s="581">
        <f>VLOOKUP($AL$43,$R$8:$Z$72,4,FALSE)</f>
        <v>0.42728969483367912</v>
      </c>
      <c r="AP43" s="580">
        <f>VLOOKUP($AL$43,$R$8:$Z$72,5,FALSE)</f>
        <v>451</v>
      </c>
      <c r="AQ43" s="581">
        <f>VLOOKUP($AL$43,$R$8:$Z$72,6,FALSE)</f>
        <v>0.12079009039169736</v>
      </c>
      <c r="AR43" s="581">
        <f>VLOOKUP($AL$43,$R$8:$Z$72,7,FALSE)</f>
        <v>100</v>
      </c>
      <c r="AS43" s="581">
        <f>VLOOKUP($AL$43,$R$8:$Z$72,8,FALSE)</f>
        <v>28.66842127199812</v>
      </c>
      <c r="AT43" s="580">
        <f>VLOOKUP($AL$43,$R$8:$Z$72,9,FALSE)</f>
        <v>353.7456536774389</v>
      </c>
      <c r="AU43" s="114"/>
      <c r="AV43" s="114"/>
      <c r="AW43" s="114"/>
      <c r="BK43" s="31"/>
      <c r="BM43" s="587"/>
      <c r="BN43" s="344"/>
    </row>
    <row r="44" spans="2:69" ht="15" customHeight="1" x14ac:dyDescent="0.25">
      <c r="B44" s="379" t="s">
        <v>288</v>
      </c>
      <c r="C44" s="578">
        <v>760</v>
      </c>
      <c r="D44" s="578">
        <v>3389</v>
      </c>
      <c r="F44" s="579" t="str">
        <f t="shared" si="11"/>
        <v>4.M.37 Restricted residents, socially renting</v>
      </c>
      <c r="G44" s="580">
        <f t="shared" si="11"/>
        <v>760</v>
      </c>
      <c r="H44" s="581">
        <f t="shared" si="11"/>
        <v>0.72004471856673202</v>
      </c>
      <c r="I44" s="580">
        <f t="shared" si="11"/>
        <v>3389</v>
      </c>
      <c r="J44" s="581">
        <f t="shared" si="11"/>
        <v>0.90766655507197846</v>
      </c>
      <c r="K44" s="581">
        <f t="shared" si="11"/>
        <v>22.425494246090292</v>
      </c>
      <c r="L44" s="581">
        <f t="shared" si="11"/>
        <v>-6.4272804413637949</v>
      </c>
      <c r="M44" s="580">
        <f t="shared" si="11"/>
        <v>79.329211211228568</v>
      </c>
      <c r="N44" s="582"/>
      <c r="O44" s="583" t="str">
        <f t="shared" si="6"/>
        <v>4</v>
      </c>
      <c r="P44" s="583" t="str">
        <f t="shared" si="7"/>
        <v>4.M</v>
      </c>
      <c r="Q44" s="583">
        <f>RANK(Z44,$Z$8:$Z$72,0)+COUNTIF($Z$8:Z44,Z44)-1</f>
        <v>29</v>
      </c>
      <c r="R44" s="583">
        <f>RANK(U44,$U$8:$U$72,0)+COUNTIF($U$8:U44,U44)-1</f>
        <v>31</v>
      </c>
      <c r="S44" s="379" t="s">
        <v>288</v>
      </c>
      <c r="T44" s="584">
        <f t="shared" si="8"/>
        <v>760</v>
      </c>
      <c r="U44" s="585">
        <f t="shared" si="12"/>
        <v>0.72004471856673202</v>
      </c>
      <c r="V44" s="584">
        <f t="shared" si="9"/>
        <v>3389</v>
      </c>
      <c r="W44" s="585">
        <f t="shared" si="13"/>
        <v>0.90766655507197846</v>
      </c>
      <c r="X44" s="581">
        <f t="shared" si="4"/>
        <v>22.425494246090292</v>
      </c>
      <c r="Y44" s="581">
        <f t="shared" si="5"/>
        <v>-6.4272804413637949</v>
      </c>
      <c r="Z44" s="580">
        <f t="shared" si="10"/>
        <v>79.329211211228568</v>
      </c>
      <c r="AA44" s="114"/>
      <c r="AB44" s="586">
        <v>37</v>
      </c>
      <c r="AC44" s="568" t="str">
        <f>VLOOKUP($AB$44,$Q$8:$Z$72,3,FALSE)</f>
        <v>6.T.58 Poorer pensioners in semis</v>
      </c>
      <c r="AD44" s="580">
        <f>VLOOKUP($AB$44,$Q$8:$Z$72,4,FALSE)</f>
        <v>1032</v>
      </c>
      <c r="AE44" s="581">
        <f>VLOOKUP($AB$44,$Q$8:$Z$72,5,FALSE)</f>
        <v>0.9777449336327203</v>
      </c>
      <c r="AF44" s="580">
        <f>VLOOKUP($AB$44,$Q$8:$Z$72,6,FALSE)</f>
        <v>5573</v>
      </c>
      <c r="AG44" s="581">
        <f>VLOOKUP($AB$44,$Q$8:$Z$72,7,FALSE)</f>
        <v>1.4926012721794442</v>
      </c>
      <c r="AH44" s="581">
        <f>VLOOKUP($AB$44,$Q$8:$Z$72,8,FALSE)</f>
        <v>18.517853938632694</v>
      </c>
      <c r="AI44" s="581">
        <f>VLOOKUP($AB$44,$Q$8:$Z$72,9,FALSE)</f>
        <v>-13.794526448558447</v>
      </c>
      <c r="AJ44" s="580">
        <f>VLOOKUP($AB$44,$Q$8:$Z$72,10,FALSE)</f>
        <v>65.506103462249584</v>
      </c>
      <c r="AK44" s="114"/>
      <c r="AL44" s="586">
        <v>37</v>
      </c>
      <c r="AM44" s="568" t="str">
        <f>VLOOKUP($AL$44,$R$8:$Z$72,2,FALSE)</f>
        <v>3.I.25 Privately renting students and house sharers</v>
      </c>
      <c r="AN44" s="580">
        <f>VLOOKUP($AL$44,$R$8:$Z$72,3,FALSE)</f>
        <v>415</v>
      </c>
      <c r="AO44" s="581">
        <f>VLOOKUP($AL$44,$R$8:$Z$72,4,FALSE)</f>
        <v>0.39318231342788657</v>
      </c>
      <c r="AP44" s="580">
        <f>VLOOKUP($AL$44,$R$8:$Z$72,5,FALSE)</f>
        <v>415</v>
      </c>
      <c r="AQ44" s="581">
        <f>VLOOKUP($AL$44,$R$8:$Z$72,6,FALSE)</f>
        <v>0.11114830934047538</v>
      </c>
      <c r="AR44" s="581">
        <f>VLOOKUP($AL$44,$R$8:$Z$72,7,FALSE)</f>
        <v>100</v>
      </c>
      <c r="AS44" s="581">
        <f>VLOOKUP($AL$44,$R$8:$Z$72,8,FALSE)</f>
        <v>27.499107190936279</v>
      </c>
      <c r="AT44" s="580">
        <f>VLOOKUP($AL$44,$R$8:$Z$72,9,FALSE)</f>
        <v>353.74565367743895</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59</v>
      </c>
      <c r="R45" s="583">
        <f>RANK(U45,$U$8:$U$72,0)+COUNTIF($U$8:U45,U45)-1</f>
        <v>59</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3.F.17 Older, rural empty nesters and couples</v>
      </c>
      <c r="AD45" s="580">
        <f>VLOOKUP($AB$45,$Q$8:$Z$72,4,FALSE)</f>
        <v>4920</v>
      </c>
      <c r="AE45" s="581">
        <f>VLOOKUP($AB$45,$Q$8:$Z$72,5,FALSE)</f>
        <v>4.6613421254583178</v>
      </c>
      <c r="AF45" s="580">
        <f>VLOOKUP($AB$45,$Q$8:$Z$72,6,FALSE)</f>
        <v>26817</v>
      </c>
      <c r="AG45" s="581">
        <f>VLOOKUP($AB$45,$Q$8:$Z$72,7,FALSE)</f>
        <v>7.1823234014060935</v>
      </c>
      <c r="AH45" s="581">
        <f>VLOOKUP($AB$45,$Q$8:$Z$72,8,FALSE)</f>
        <v>18.346571204832756</v>
      </c>
      <c r="AI45" s="581">
        <f>VLOOKUP($AB$45,$Q$8:$Z$72,9,FALSE)</f>
        <v>-31.721145127587484</v>
      </c>
      <c r="AJ45" s="580">
        <f>VLOOKUP($AB$45,$Q$8:$Z$72,10,FALSE)</f>
        <v>64.900198235932407</v>
      </c>
      <c r="AK45" s="114"/>
      <c r="AL45" s="586">
        <v>38</v>
      </c>
      <c r="AM45" s="568" t="str">
        <f>VLOOKUP($AL$45,$R$8:$Z$72,2,FALSE)</f>
        <v>4.O.43 Older couples living in detached houses, rural communities</v>
      </c>
      <c r="AN45" s="580">
        <f>VLOOKUP($AL$45,$R$8:$Z$72,3,FALSE)</f>
        <v>284</v>
      </c>
      <c r="AO45" s="581">
        <f>VLOOKUP($AL$45,$R$8:$Z$72,4,FALSE)</f>
        <v>0.2690693422012525</v>
      </c>
      <c r="AP45" s="580">
        <f>VLOOKUP($AL$45,$R$8:$Z$72,5,FALSE)</f>
        <v>4266</v>
      </c>
      <c r="AQ45" s="581">
        <f>VLOOKUP($AL$45,$R$8:$Z$72,6,FALSE)</f>
        <v>1.1425510545698025</v>
      </c>
      <c r="AR45" s="581">
        <f>VLOOKUP($AL$45,$R$8:$Z$72,7,FALSE)</f>
        <v>6.657290201593999</v>
      </c>
      <c r="AS45" s="581">
        <f>VLOOKUP($AL$45,$R$8:$Z$72,8,FALSE)</f>
        <v>-26.70166672707537</v>
      </c>
      <c r="AT45" s="580">
        <f>VLOOKUP($AL$45,$R$8:$Z$72,9,FALSE)</f>
        <v>23.549874740832781</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60</v>
      </c>
      <c r="R46" s="583">
        <f>RANK(U46,$U$8:$U$72,0)+COUNTIF($U$8:U46,U46)-1</f>
        <v>60</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3.J.27 Professional families and couples in suburban, owner-occupied areas</v>
      </c>
      <c r="AD46" s="580">
        <f>VLOOKUP($AB$46,$Q$8:$Z$72,4,FALSE)</f>
        <v>1763</v>
      </c>
      <c r="AE46" s="581">
        <f>VLOOKUP($AB$46,$Q$8:$Z$72,5,FALSE)</f>
        <v>1.6703142616225641</v>
      </c>
      <c r="AF46" s="580">
        <f>VLOOKUP($AB$46,$Q$8:$Z$72,6,FALSE)</f>
        <v>10754</v>
      </c>
      <c r="AG46" s="581">
        <f>VLOOKUP($AB$46,$Q$8:$Z$72,7,FALSE)</f>
        <v>2.8802142618011382</v>
      </c>
      <c r="AH46" s="581">
        <f>VLOOKUP($AB$46,$Q$8:$Z$72,8,FALSE)</f>
        <v>16.393899944206808</v>
      </c>
      <c r="AI46" s="581">
        <f>VLOOKUP($AB$46,$Q$8:$Z$72,9,FALSE)</f>
        <v>-23.502295488487533</v>
      </c>
      <c r="AJ46" s="580">
        <f>VLOOKUP($AB$46,$Q$8:$Z$72,10,FALSE)</f>
        <v>57.992708520859672</v>
      </c>
      <c r="AK46" s="114"/>
      <c r="AL46" s="586">
        <v>39</v>
      </c>
      <c r="AM46" s="568" t="str">
        <f>VLOOKUP($AL$46,$R$8:$Z$72,2,FALSE)</f>
        <v>4.K.33 Retirees in semi-detached and detached properties</v>
      </c>
      <c r="AN46" s="580">
        <f>VLOOKUP($AL$46,$R$8:$Z$72,3,FALSE)</f>
        <v>282</v>
      </c>
      <c r="AO46" s="581">
        <f>VLOOKUP($AL$46,$R$8:$Z$72,4,FALSE)</f>
        <v>0.26717448767870844</v>
      </c>
      <c r="AP46" s="580">
        <f>VLOOKUP($AL$46,$R$8:$Z$72,5,FALSE)</f>
        <v>477</v>
      </c>
      <c r="AQ46" s="581">
        <f>VLOOKUP($AL$46,$R$8:$Z$72,6,FALSE)</f>
        <v>0.12775359892869101</v>
      </c>
      <c r="AR46" s="581">
        <f>VLOOKUP($AL$46,$R$8:$Z$72,7,FALSE)</f>
        <v>59.119496855345908</v>
      </c>
      <c r="AS46" s="581">
        <f>VLOOKUP($AL$46,$R$8:$Z$72,8,FALSE)</f>
        <v>12.680778815424597</v>
      </c>
      <c r="AT46" s="580">
        <f>VLOOKUP($AL$46,$R$8:$Z$72,9,FALSE)</f>
        <v>209.1326506017563</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61</v>
      </c>
      <c r="R47" s="583">
        <f>RANK(U47,$U$8:$U$72,0)+COUNTIF($U$8:U47,U47)-1</f>
        <v>61</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5.Q.48 Routine occupations, socially renting families in semis</v>
      </c>
      <c r="AD47" s="580">
        <f>VLOOKUP($AB$47,$Q$8:$Z$72,4,FALSE)</f>
        <v>2853</v>
      </c>
      <c r="AE47" s="581">
        <f>VLOOKUP($AB$47,$Q$8:$Z$72,5,FALSE)</f>
        <v>2.7030099764090614</v>
      </c>
      <c r="AF47" s="580">
        <f>VLOOKUP($AB$47,$Q$8:$Z$72,6,FALSE)</f>
        <v>21968</v>
      </c>
      <c r="AG47" s="581">
        <f>VLOOKUP($AB$47,$Q$8:$Z$72,7,FALSE)</f>
        <v>5.883629059256779</v>
      </c>
      <c r="AH47" s="581">
        <f>VLOOKUP($AB$47,$Q$8:$Z$72,8,FALSE)</f>
        <v>12.987072104879827</v>
      </c>
      <c r="AI47" s="581">
        <f>VLOOKUP($AB$47,$Q$8:$Z$72,9,FALSE)</f>
        <v>-43.912027856053889</v>
      </c>
      <c r="AJ47" s="580">
        <f>VLOOKUP($AB$47,$Q$8:$Z$72,10,FALSE)</f>
        <v>45.941203110967471</v>
      </c>
      <c r="AK47" s="114"/>
      <c r="AL47" s="586">
        <v>40</v>
      </c>
      <c r="AM47" s="568" t="str">
        <f>VLOOKUP($AL$47,$R$8:$Z$72,2,FALSE)</f>
        <v>2.D.11 Mature and moneyed out-of-towners</v>
      </c>
      <c r="AN47" s="580">
        <f>VLOOKUP($AL$47,$R$8:$Z$72,3,FALSE)</f>
        <v>205</v>
      </c>
      <c r="AO47" s="581">
        <f>VLOOKUP($AL$47,$R$8:$Z$72,4,FALSE)</f>
        <v>0.19422258856076324</v>
      </c>
      <c r="AP47" s="580">
        <f>VLOOKUP($AL$47,$R$8:$Z$72,5,FALSE)</f>
        <v>2391</v>
      </c>
      <c r="AQ47" s="581">
        <f>VLOOKUP($AL$47,$R$8:$Z$72,6,FALSE)</f>
        <v>0.64037495815199197</v>
      </c>
      <c r="AR47" s="581">
        <f>VLOOKUP($AL$47,$R$8:$Z$72,7,FALSE)</f>
        <v>8.5738184859891255</v>
      </c>
      <c r="AS47" s="581">
        <f>VLOOKUP($AL$47,$R$8:$Z$72,8,FALSE)</f>
        <v>-18.171388903893803</v>
      </c>
      <c r="AT47" s="580">
        <f>VLOOKUP($AL$47,$R$8:$Z$72,9,FALSE)</f>
        <v>30.329510248379325</v>
      </c>
      <c r="AU47" s="114"/>
      <c r="AV47" s="114"/>
      <c r="AW47" s="114"/>
      <c r="BK47" s="31"/>
      <c r="BM47" s="587"/>
      <c r="BN47" s="344"/>
      <c r="BQ47" s="31"/>
    </row>
    <row r="48" spans="2:69" ht="15" customHeight="1" x14ac:dyDescent="0.25">
      <c r="B48" s="379" t="s">
        <v>292</v>
      </c>
      <c r="C48" s="578">
        <v>1091</v>
      </c>
      <c r="D48" s="578">
        <v>5759</v>
      </c>
      <c r="F48" s="579" t="str">
        <f t="shared" si="11"/>
        <v>4.O.41 Living on modest means in terraces</v>
      </c>
      <c r="G48" s="580">
        <f t="shared" si="11"/>
        <v>1091</v>
      </c>
      <c r="H48" s="581">
        <f t="shared" si="11"/>
        <v>1.0336431420477692</v>
      </c>
      <c r="I48" s="580">
        <f t="shared" si="11"/>
        <v>5759</v>
      </c>
      <c r="J48" s="581">
        <f t="shared" si="11"/>
        <v>1.542417140944091</v>
      </c>
      <c r="K48" s="581">
        <f t="shared" si="11"/>
        <v>18.944261156450771</v>
      </c>
      <c r="L48" s="581">
        <f t="shared" si="11"/>
        <v>-13.413016649264161</v>
      </c>
      <c r="M48" s="580">
        <f t="shared" si="11"/>
        <v>67.014500462247923</v>
      </c>
      <c r="N48" s="582"/>
      <c r="O48" s="583" t="str">
        <f t="shared" si="6"/>
        <v>4</v>
      </c>
      <c r="P48" s="583" t="str">
        <f t="shared" si="7"/>
        <v>4.O</v>
      </c>
      <c r="Q48" s="583">
        <f>RANK(Z48,$Z$8:$Z$72,0)+COUNTIF($Z$8:Z48,Z48)-1</f>
        <v>36</v>
      </c>
      <c r="R48" s="583">
        <f>RANK(U48,$U$8:$U$72,0)+COUNTIF($U$8:U48,U48)-1</f>
        <v>29</v>
      </c>
      <c r="S48" s="379" t="s">
        <v>292</v>
      </c>
      <c r="T48" s="584">
        <f t="shared" si="8"/>
        <v>1091</v>
      </c>
      <c r="U48" s="585">
        <f t="shared" si="12"/>
        <v>1.0336431420477692</v>
      </c>
      <c r="V48" s="584">
        <f t="shared" si="9"/>
        <v>5759</v>
      </c>
      <c r="W48" s="585">
        <f t="shared" si="13"/>
        <v>1.542417140944091</v>
      </c>
      <c r="X48" s="581">
        <f t="shared" si="4"/>
        <v>18.944261156450771</v>
      </c>
      <c r="Y48" s="581">
        <f t="shared" si="5"/>
        <v>-13.413016649264161</v>
      </c>
      <c r="Z48" s="580">
        <f t="shared" si="10"/>
        <v>67.014500462247923</v>
      </c>
      <c r="AA48" s="114"/>
      <c r="AB48" s="586">
        <v>41</v>
      </c>
      <c r="AC48" s="568" t="str">
        <f>VLOOKUP($AB$48,$Q$8:$Z$72,3,FALSE)</f>
        <v>5.R.50 Single-parent families in terraced housing</v>
      </c>
      <c r="AD48" s="580">
        <f>VLOOKUP($AB$48,$Q$8:$Z$72,4,FALSE)</f>
        <v>1623</v>
      </c>
      <c r="AE48" s="581">
        <f>VLOOKUP($AB$48,$Q$8:$Z$72,5,FALSE)</f>
        <v>1.5376744450444817</v>
      </c>
      <c r="AF48" s="580">
        <f>VLOOKUP($AB$48,$Q$8:$Z$72,6,FALSE)</f>
        <v>13949</v>
      </c>
      <c r="AG48" s="581">
        <f>VLOOKUP($AB$48,$Q$8:$Z$72,7,FALSE)</f>
        <v>3.7359223300970879</v>
      </c>
      <c r="AH48" s="581">
        <f>VLOOKUP($AB$48,$Q$8:$Z$72,8,FALSE)</f>
        <v>11.635242669725427</v>
      </c>
      <c r="AI48" s="581">
        <f>VLOOKUP($AB$48,$Q$8:$Z$72,9,FALSE)</f>
        <v>-37.659337799792596</v>
      </c>
      <c r="AJ48" s="580">
        <f>VLOOKUP($AB$48,$Q$8:$Z$72,10,FALSE)</f>
        <v>41.159165238976506</v>
      </c>
      <c r="AK48" s="114"/>
      <c r="AL48" s="586">
        <v>41</v>
      </c>
      <c r="AM48" s="568" t="str">
        <f>VLOOKUP($AL$48,$R$8:$Z$72,2,FALSE)</f>
        <v>3.F.18 Countryside retirees in spacious houses</v>
      </c>
      <c r="AN48" s="580">
        <f>VLOOKUP($AL$48,$R$8:$Z$72,3,FALSE)</f>
        <v>109</v>
      </c>
      <c r="AO48" s="581">
        <f>VLOOKUP($AL$48,$R$8:$Z$72,4,FALSE)</f>
        <v>0.10326957147864972</v>
      </c>
      <c r="AP48" s="580">
        <f>VLOOKUP($AL$48,$R$8:$Z$72,5,FALSE)</f>
        <v>556</v>
      </c>
      <c r="AQ48" s="581">
        <f>VLOOKUP($AL$48,$R$8:$Z$72,6,FALSE)</f>
        <v>0.14891195179109476</v>
      </c>
      <c r="AR48" s="581">
        <f>VLOOKUP($AL$48,$R$8:$Z$72,7,FALSE)</f>
        <v>19.60431654676259</v>
      </c>
      <c r="AS48" s="581">
        <f>VLOOKUP($AL$48,$R$8:$Z$72,8,FALSE)</f>
        <v>-3.8455119751796629</v>
      </c>
      <c r="AT48" s="580">
        <f>VLOOKUP($AL$48,$R$8:$Z$72,9,FALSE)</f>
        <v>69.349417717339634</v>
      </c>
      <c r="AU48" s="114"/>
      <c r="AV48" s="114"/>
      <c r="AW48" s="114"/>
      <c r="BK48" s="31"/>
      <c r="BM48" s="587"/>
      <c r="BN48" s="344"/>
      <c r="BQ48" s="31"/>
    </row>
    <row r="49" spans="2:69" ht="15" customHeight="1" x14ac:dyDescent="0.25">
      <c r="B49" s="379" t="s">
        <v>293</v>
      </c>
      <c r="C49" s="578">
        <v>470</v>
      </c>
      <c r="D49" s="578">
        <v>4209</v>
      </c>
      <c r="F49" s="579" t="str">
        <f t="shared" si="11"/>
        <v>4.O.42 Retired homeowners in semi-detached and detached houses</v>
      </c>
      <c r="G49" s="580">
        <f t="shared" si="11"/>
        <v>470</v>
      </c>
      <c r="H49" s="581">
        <f t="shared" si="11"/>
        <v>0.44529081279784744</v>
      </c>
      <c r="I49" s="580">
        <f t="shared" si="11"/>
        <v>4209</v>
      </c>
      <c r="J49" s="581">
        <f t="shared" si="11"/>
        <v>1.127284901238701</v>
      </c>
      <c r="K49" s="581">
        <f t="shared" si="11"/>
        <v>11.166547873604181</v>
      </c>
      <c r="L49" s="581">
        <f t="shared" si="11"/>
        <v>-20.987107955753579</v>
      </c>
      <c r="M49" s="580">
        <f t="shared" si="11"/>
        <v>39.501177768685267</v>
      </c>
      <c r="N49" s="582"/>
      <c r="O49" s="583" t="str">
        <f t="shared" si="6"/>
        <v>4</v>
      </c>
      <c r="P49" s="583" t="str">
        <f t="shared" si="7"/>
        <v>4.O</v>
      </c>
      <c r="Q49" s="583">
        <f>RANK(Z49,$Z$8:$Z$72,0)+COUNTIF($Z$8:Z49,Z49)-1</f>
        <v>42</v>
      </c>
      <c r="R49" s="583">
        <f>RANK(U49,$U$8:$U$72,0)+COUNTIF($U$8:U49,U49)-1</f>
        <v>35</v>
      </c>
      <c r="S49" s="379" t="s">
        <v>293</v>
      </c>
      <c r="T49" s="584">
        <f t="shared" si="8"/>
        <v>470</v>
      </c>
      <c r="U49" s="585">
        <f t="shared" si="12"/>
        <v>0.44529081279784744</v>
      </c>
      <c r="V49" s="584">
        <f t="shared" si="9"/>
        <v>4209</v>
      </c>
      <c r="W49" s="585">
        <f t="shared" si="13"/>
        <v>1.127284901238701</v>
      </c>
      <c r="X49" s="581">
        <f t="shared" si="4"/>
        <v>11.166547873604181</v>
      </c>
      <c r="Y49" s="581">
        <f t="shared" si="5"/>
        <v>-20.987107955753579</v>
      </c>
      <c r="Z49" s="580">
        <f t="shared" si="10"/>
        <v>39.501177768685267</v>
      </c>
      <c r="AA49" s="114"/>
      <c r="AB49" s="586">
        <v>42</v>
      </c>
      <c r="AC49" s="568" t="str">
        <f>VLOOKUP($AB$49,$Q$8:$Z$72,3,FALSE)</f>
        <v>4.O.42 Retired homeowners in semi-detached and detached houses</v>
      </c>
      <c r="AD49" s="580">
        <f>VLOOKUP($AB$49,$Q$8:$Z$72,4,FALSE)</f>
        <v>470</v>
      </c>
      <c r="AE49" s="581">
        <f>VLOOKUP($AB$49,$Q$8:$Z$72,5,FALSE)</f>
        <v>0.44529081279784744</v>
      </c>
      <c r="AF49" s="580">
        <f>VLOOKUP($AB$49,$Q$8:$Z$72,6,FALSE)</f>
        <v>4209</v>
      </c>
      <c r="AG49" s="581">
        <f>VLOOKUP($AB$49,$Q$8:$Z$72,7,FALSE)</f>
        <v>1.127284901238701</v>
      </c>
      <c r="AH49" s="581">
        <f>VLOOKUP($AB$49,$Q$8:$Z$72,8,FALSE)</f>
        <v>11.166547873604181</v>
      </c>
      <c r="AI49" s="581">
        <f>VLOOKUP($AB$49,$Q$8:$Z$72,9,FALSE)</f>
        <v>-20.987107955753579</v>
      </c>
      <c r="AJ49" s="580">
        <f>VLOOKUP($AB$49,$Q$8:$Z$72,10,FALSE)</f>
        <v>39.501177768685267</v>
      </c>
      <c r="AK49" s="114"/>
      <c r="AL49" s="586">
        <v>42</v>
      </c>
      <c r="AM49" s="568" t="str">
        <f>VLOOKUP($AL$49,$R$8:$Z$72,2,FALSE)</f>
        <v>4.K.31 Comfortable, home-owning families and empty nesters</v>
      </c>
      <c r="AN49" s="580">
        <f>VLOOKUP($AL$49,$R$8:$Z$72,3,FALSE)</f>
        <v>81</v>
      </c>
      <c r="AO49" s="581">
        <f>VLOOKUP($AL$49,$R$8:$Z$72,4,FALSE)</f>
        <v>7.6741608163033284E-2</v>
      </c>
      <c r="AP49" s="580">
        <f>VLOOKUP($AL$49,$R$8:$Z$72,5,FALSE)</f>
        <v>2522</v>
      </c>
      <c r="AQ49" s="581">
        <f>VLOOKUP($AL$49,$R$8:$Z$72,6,FALSE)</f>
        <v>0.67546032808838297</v>
      </c>
      <c r="AR49" s="581">
        <f>VLOOKUP($AL$49,$R$8:$Z$72,7,FALSE)</f>
        <v>3.2117367168913558</v>
      </c>
      <c r="AS49" s="581">
        <f>VLOOKUP($AL$49,$R$8:$Z$72,8,FALSE)</f>
        <v>-23.74770771469775</v>
      </c>
      <c r="AT49" s="580">
        <f>VLOOKUP($AL$49,$R$8:$Z$72,9,FALSE)</f>
        <v>11.361379043565643</v>
      </c>
      <c r="AU49" s="114"/>
      <c r="AV49" s="114"/>
      <c r="AW49" s="114"/>
      <c r="BK49" s="31"/>
      <c r="BM49" s="587"/>
      <c r="BN49" s="344"/>
      <c r="BQ49" s="31"/>
    </row>
    <row r="50" spans="2:69" ht="15" customHeight="1" x14ac:dyDescent="0.25">
      <c r="B50" s="379" t="s">
        <v>294</v>
      </c>
      <c r="C50" s="578">
        <v>284</v>
      </c>
      <c r="D50" s="578">
        <v>4266</v>
      </c>
      <c r="F50" s="579" t="str">
        <f t="shared" si="11"/>
        <v>4.O.43 Older couples living in detached houses, rural communities</v>
      </c>
      <c r="G50" s="580">
        <f t="shared" si="11"/>
        <v>284</v>
      </c>
      <c r="H50" s="581">
        <f t="shared" si="11"/>
        <v>0.2690693422012525</v>
      </c>
      <c r="I50" s="580">
        <f t="shared" si="11"/>
        <v>4266</v>
      </c>
      <c r="J50" s="581">
        <f t="shared" si="11"/>
        <v>1.1425510545698025</v>
      </c>
      <c r="K50" s="581">
        <f t="shared" si="11"/>
        <v>6.657290201593999</v>
      </c>
      <c r="L50" s="581">
        <f t="shared" si="11"/>
        <v>-26.70166672707537</v>
      </c>
      <c r="M50" s="580">
        <f t="shared" si="11"/>
        <v>23.549874740832781</v>
      </c>
      <c r="N50" s="582"/>
      <c r="O50" s="583" t="str">
        <f t="shared" si="6"/>
        <v>4</v>
      </c>
      <c r="P50" s="583" t="str">
        <f t="shared" si="7"/>
        <v>4.O</v>
      </c>
      <c r="Q50" s="583">
        <f>RANK(Z50,$Z$8:$Z$72,0)+COUNTIF($Z$8:Z50,Z50)-1</f>
        <v>46</v>
      </c>
      <c r="R50" s="583">
        <f>RANK(U50,$U$8:$U$72,0)+COUNTIF($U$8:U50,U50)-1</f>
        <v>38</v>
      </c>
      <c r="S50" s="379" t="s">
        <v>294</v>
      </c>
      <c r="T50" s="584">
        <f t="shared" si="8"/>
        <v>284</v>
      </c>
      <c r="U50" s="585">
        <f t="shared" si="12"/>
        <v>0.2690693422012525</v>
      </c>
      <c r="V50" s="584">
        <f t="shared" si="9"/>
        <v>4266</v>
      </c>
      <c r="W50" s="585">
        <f t="shared" si="13"/>
        <v>1.1425510545698025</v>
      </c>
      <c r="X50" s="581">
        <f t="shared" si="4"/>
        <v>6.657290201593999</v>
      </c>
      <c r="Y50" s="581">
        <f t="shared" si="5"/>
        <v>-26.70166672707537</v>
      </c>
      <c r="Z50" s="580">
        <f t="shared" si="10"/>
        <v>23.549874740832781</v>
      </c>
      <c r="AA50" s="114"/>
      <c r="AB50" s="586">
        <v>43</v>
      </c>
      <c r="AC50" s="568" t="str">
        <f>VLOOKUP($AB$50,$Q$8:$Z$72,3,FALSE)</f>
        <v>2.D.9 Families and couples in comfortable homes</v>
      </c>
      <c r="AD50" s="580">
        <f>VLOOKUP($AB$50,$Q$8:$Z$72,4,FALSE)</f>
        <v>1132</v>
      </c>
      <c r="AE50" s="581">
        <f>VLOOKUP($AB$50,$Q$8:$Z$72,5,FALSE)</f>
        <v>1.072487659759922</v>
      </c>
      <c r="AF50" s="580">
        <f>VLOOKUP($AB$50,$Q$8:$Z$72,6,FALSE)</f>
        <v>10188</v>
      </c>
      <c r="AG50" s="581">
        <f>VLOOKUP($AB$50,$Q$8:$Z$72,7,FALSE)</f>
        <v>2.7286240374958153</v>
      </c>
      <c r="AH50" s="581">
        <f>VLOOKUP($AB$50,$Q$8:$Z$72,8,FALSE)</f>
        <v>11.111111111111111</v>
      </c>
      <c r="AI50" s="581">
        <f>VLOOKUP($AB$50,$Q$8:$Z$72,9,FALSE)</f>
        <v>-33.026213057459586</v>
      </c>
      <c r="AJ50" s="580">
        <f>VLOOKUP($AB$50,$Q$8:$Z$72,10,FALSE)</f>
        <v>39.305072630826551</v>
      </c>
      <c r="AK50" s="114"/>
      <c r="AL50" s="586">
        <v>43</v>
      </c>
      <c r="AM50" s="568" t="str">
        <f>VLOOKUP($AL$50,$R$8:$Z$72,2,FALSE)</f>
        <v>6.U.60 Socially renting single adult households in flats</v>
      </c>
      <c r="AN50" s="580">
        <f>VLOOKUP($AL$50,$R$8:$Z$72,3,FALSE)</f>
        <v>68</v>
      </c>
      <c r="AO50" s="581">
        <f>VLOOKUP($AL$50,$R$8:$Z$72,4,FALSE)</f>
        <v>6.4425053766497084E-2</v>
      </c>
      <c r="AP50" s="580">
        <f>VLOOKUP($AL$50,$R$8:$Z$72,5,FALSE)</f>
        <v>68</v>
      </c>
      <c r="AQ50" s="581">
        <f>VLOOKUP($AL$50,$R$8:$Z$72,6,FALSE)</f>
        <v>1.8212253096752593E-2</v>
      </c>
      <c r="AR50" s="581">
        <f>VLOOKUP($AL$50,$R$8:$Z$72,7,FALSE)</f>
        <v>100</v>
      </c>
      <c r="AS50" s="581">
        <f>VLOOKUP($AL$50,$R$8:$Z$72,8,FALSE)</f>
        <v>11.126205144360943</v>
      </c>
      <c r="AT50" s="580">
        <f>VLOOKUP($AL$50,$R$8:$Z$72,9,FALSE)</f>
        <v>353.74565367743901</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62</v>
      </c>
      <c r="R51" s="583">
        <f>RANK(U51,$U$8:$U$72,0)+COUNTIF($U$8:U51,U51)-1</f>
        <v>62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2.D.11 Mature and moneyed out-of-towners</v>
      </c>
      <c r="AD51" s="580">
        <f>VLOOKUP($AB$51,$Q$8:$Z$72,4,FALSE)</f>
        <v>205</v>
      </c>
      <c r="AE51" s="581">
        <f>VLOOKUP($AB$51,$Q$8:$Z$72,5,FALSE)</f>
        <v>0.19422258856076324</v>
      </c>
      <c r="AF51" s="580">
        <f>VLOOKUP($AB$51,$Q$8:$Z$72,6,FALSE)</f>
        <v>2391</v>
      </c>
      <c r="AG51" s="581">
        <f>VLOOKUP($AB$51,$Q$8:$Z$72,7,FALSE)</f>
        <v>0.64037495815199197</v>
      </c>
      <c r="AH51" s="581">
        <f>VLOOKUP($AB$51,$Q$8:$Z$72,8,FALSE)</f>
        <v>8.5738184859891255</v>
      </c>
      <c r="AI51" s="581">
        <f>VLOOKUP($AB$51,$Q$8:$Z$72,9,FALSE)</f>
        <v>-18.171388903893803</v>
      </c>
      <c r="AJ51" s="580">
        <f>VLOOKUP($AB$51,$Q$8:$Z$72,10,FALSE)</f>
        <v>30.329510248379325</v>
      </c>
      <c r="AK51" s="114"/>
      <c r="AL51" s="586">
        <v>44</v>
      </c>
      <c r="AM51" s="568" t="str">
        <f>VLOOKUP($AL$51,$R$8:$Z$72,2,FALSE)</f>
        <v>2.E.14 Upmarket young families in terraces</v>
      </c>
      <c r="AN51" s="580">
        <f>VLOOKUP($AL$51,$R$8:$Z$72,3,FALSE)</f>
        <v>47</v>
      </c>
      <c r="AO51" s="581">
        <f>VLOOKUP($AL$51,$R$8:$Z$72,4,FALSE)</f>
        <v>4.4529081279784749E-2</v>
      </c>
      <c r="AP51" s="580">
        <f>VLOOKUP($AL$51,$R$8:$Z$72,5,FALSE)</f>
        <v>47</v>
      </c>
      <c r="AQ51" s="581">
        <f>VLOOKUP($AL$51,$R$8:$Z$72,6,FALSE)</f>
        <v>1.2587880816873115E-2</v>
      </c>
      <c r="AR51" s="581">
        <f>VLOOKUP($AL$51,$R$8:$Z$72,7,FALSE)</f>
        <v>100</v>
      </c>
      <c r="AS51" s="581">
        <f>VLOOKUP($AL$51,$R$8:$Z$72,8,FALSE)</f>
        <v>9.2497356417199317</v>
      </c>
      <c r="AT51" s="580">
        <f>VLOOKUP($AL$51,$R$8:$Z$72,9,FALSE)</f>
        <v>353.74565367743901</v>
      </c>
      <c r="AU51" s="114"/>
      <c r="AV51" s="114"/>
      <c r="AW51" s="114"/>
      <c r="BK51" s="31"/>
      <c r="BM51" s="587"/>
      <c r="BN51" s="344"/>
      <c r="BQ51" s="31"/>
    </row>
    <row r="52" spans="2:69" ht="15" customHeight="1" x14ac:dyDescent="0.25">
      <c r="B52" s="379" t="s">
        <v>296</v>
      </c>
      <c r="C52" s="578">
        <v>4258</v>
      </c>
      <c r="D52" s="578">
        <v>4880</v>
      </c>
      <c r="F52" s="579" t="str">
        <f t="shared" si="11"/>
        <v>5.P.45 Privately renting squeezed professionals in flats</v>
      </c>
      <c r="G52" s="580">
        <f t="shared" si="11"/>
        <v>4258</v>
      </c>
      <c r="H52" s="581">
        <f t="shared" si="11"/>
        <v>4.0341452784962435</v>
      </c>
      <c r="I52" s="580">
        <f t="shared" si="11"/>
        <v>4880</v>
      </c>
      <c r="J52" s="581">
        <f t="shared" si="11"/>
        <v>1.3069969869434215</v>
      </c>
      <c r="K52" s="581">
        <f t="shared" si="11"/>
        <v>87.254098360655746</v>
      </c>
      <c r="L52" s="581">
        <f t="shared" si="11"/>
        <v>78.010909322926764</v>
      </c>
      <c r="M52" s="580">
        <f t="shared" si="11"/>
        <v>308.65758060625717</v>
      </c>
      <c r="N52" s="582"/>
      <c r="O52" s="583" t="str">
        <f t="shared" si="6"/>
        <v>5</v>
      </c>
      <c r="P52" s="583" t="str">
        <f t="shared" si="7"/>
        <v>5.P</v>
      </c>
      <c r="Q52" s="583">
        <f>RANK(Z52,$Z$8:$Z$72,0)+COUNTIF($Z$8:Z52,Z52)-1</f>
        <v>10</v>
      </c>
      <c r="R52" s="583">
        <f>RANK(U52,$U$8:$U$72,0)+COUNTIF($U$8:U52,U52)-1</f>
        <v>9</v>
      </c>
      <c r="S52" s="379" t="s">
        <v>296</v>
      </c>
      <c r="T52" s="584">
        <f t="shared" si="8"/>
        <v>4258</v>
      </c>
      <c r="U52" s="585">
        <f t="shared" si="12"/>
        <v>4.0341452784962435</v>
      </c>
      <c r="V52" s="584">
        <f t="shared" si="9"/>
        <v>4880</v>
      </c>
      <c r="W52" s="585">
        <f t="shared" si="13"/>
        <v>1.3069969869434215</v>
      </c>
      <c r="X52" s="581">
        <f t="shared" si="4"/>
        <v>87.254098360655746</v>
      </c>
      <c r="Y52" s="581">
        <f t="shared" si="5"/>
        <v>78.010909322926764</v>
      </c>
      <c r="Z52" s="580">
        <f t="shared" si="10"/>
        <v>308.65758060625717</v>
      </c>
      <c r="AA52" s="114"/>
      <c r="AB52" s="586">
        <v>45</v>
      </c>
      <c r="AC52" s="568" t="str">
        <f>VLOOKUP($AB$52,$Q$8:$Z$72,3,FALSE)</f>
        <v>5.R.51 Older, single-person households on the outskirts of town</v>
      </c>
      <c r="AD52" s="580">
        <f>VLOOKUP($AB$52,$Q$8:$Z$72,4,FALSE)</f>
        <v>526</v>
      </c>
      <c r="AE52" s="581">
        <f>VLOOKUP($AB$52,$Q$8:$Z$72,5,FALSE)</f>
        <v>0.49834673942908031</v>
      </c>
      <c r="AF52" s="580">
        <f>VLOOKUP($AB$52,$Q$8:$Z$72,6,FALSE)</f>
        <v>7308</v>
      </c>
      <c r="AG52" s="581">
        <f>VLOOKUP($AB$52,$Q$8:$Z$72,7,FALSE)</f>
        <v>1.9572815533980583</v>
      </c>
      <c r="AH52" s="581">
        <f>VLOOKUP($AB$52,$Q$8:$Z$72,8,FALSE)</f>
        <v>7.1975916803503015</v>
      </c>
      <c r="AI52" s="581">
        <f>VLOOKUP($AB$52,$Q$8:$Z$72,9,FALSE)</f>
        <v>-34.215951806311459</v>
      </c>
      <c r="AJ52" s="580">
        <f>VLOOKUP($AB$52,$Q$8:$Z$72,10,FALSE)</f>
        <v>25.461167738688129</v>
      </c>
      <c r="AK52" s="114"/>
      <c r="AL52" s="586">
        <v>45</v>
      </c>
      <c r="AM52" s="568" t="str">
        <f>VLOOKUP($AL$52,$R$8:$Z$72,2,FALSE)</f>
        <v>4.K.32 Older comfortable families and couples in detached, rural properties</v>
      </c>
      <c r="AN52" s="580">
        <f>VLOOKUP($AL$52,$R$8:$Z$72,3,FALSE)</f>
        <v>38</v>
      </c>
      <c r="AO52" s="581">
        <f>VLOOKUP($AL$52,$R$8:$Z$72,4,FALSE)</f>
        <v>3.6002235928336603E-2</v>
      </c>
      <c r="AP52" s="580">
        <f>VLOOKUP($AL$52,$R$8:$Z$72,5,FALSE)</f>
        <v>841</v>
      </c>
      <c r="AQ52" s="581">
        <f>VLOOKUP($AL$52,$R$8:$Z$72,6,FALSE)</f>
        <v>0.22524271844660193</v>
      </c>
      <c r="AR52" s="581">
        <f>VLOOKUP($AL$52,$R$8:$Z$72,7,FALSE)</f>
        <v>4.5184304399524375</v>
      </c>
      <c r="AS52" s="581">
        <f>VLOOKUP($AL$52,$R$8:$Z$72,8,FALSE)</f>
        <v>-12.968967089375049</v>
      </c>
      <c r="AT52" s="580">
        <f>VLOOKUP($AL$52,$R$8:$Z$72,9,FALSE)</f>
        <v>15.98375129577013</v>
      </c>
      <c r="AU52" s="114"/>
      <c r="AV52" s="114"/>
      <c r="AW52" s="114"/>
      <c r="BK52" s="31"/>
      <c r="BM52" s="587"/>
      <c r="BN52" s="344"/>
      <c r="BQ52" s="31"/>
    </row>
    <row r="53" spans="2:69" ht="15" customHeight="1" x14ac:dyDescent="0.25">
      <c r="B53" s="379" t="s">
        <v>297</v>
      </c>
      <c r="C53" s="578">
        <v>4969</v>
      </c>
      <c r="D53" s="578">
        <v>4969</v>
      </c>
      <c r="F53" s="579" t="str">
        <f t="shared" si="11"/>
        <v>5.P.46 Sharers and students in private rentals</v>
      </c>
      <c r="G53" s="580">
        <f t="shared" si="11"/>
        <v>4969</v>
      </c>
      <c r="H53" s="581">
        <f t="shared" si="11"/>
        <v>4.7077660612606467</v>
      </c>
      <c r="I53" s="580">
        <f t="shared" si="11"/>
        <v>4969</v>
      </c>
      <c r="J53" s="581">
        <f t="shared" si="11"/>
        <v>1.3308336123200535</v>
      </c>
      <c r="K53" s="581">
        <f t="shared" si="11"/>
        <v>100</v>
      </c>
      <c r="L53" s="581">
        <f t="shared" si="11"/>
        <v>95.740749865404482</v>
      </c>
      <c r="M53" s="580">
        <f t="shared" si="11"/>
        <v>353.74565367743895</v>
      </c>
      <c r="N53" s="582"/>
      <c r="O53" s="583" t="str">
        <f t="shared" si="6"/>
        <v>5</v>
      </c>
      <c r="P53" s="583" t="str">
        <f t="shared" si="7"/>
        <v>5.P</v>
      </c>
      <c r="Q53" s="583">
        <f>RANK(Z53,$Z$8:$Z$72,0)+COUNTIF($Z$8:Z53,Z53)-1</f>
        <v>8</v>
      </c>
      <c r="R53" s="583">
        <f>RANK(U53,$U$8:$U$72,0)+COUNTIF($U$8:U53,U53)-1</f>
        <v>5</v>
      </c>
      <c r="S53" s="379" t="s">
        <v>297</v>
      </c>
      <c r="T53" s="584">
        <f t="shared" si="8"/>
        <v>4969</v>
      </c>
      <c r="U53" s="585">
        <f t="shared" si="12"/>
        <v>4.7077660612606467</v>
      </c>
      <c r="V53" s="584">
        <f t="shared" si="9"/>
        <v>4969</v>
      </c>
      <c r="W53" s="585">
        <f t="shared" si="13"/>
        <v>1.3308336123200535</v>
      </c>
      <c r="X53" s="581">
        <f t="shared" si="4"/>
        <v>100</v>
      </c>
      <c r="Y53" s="581">
        <f t="shared" si="5"/>
        <v>95.740749865404482</v>
      </c>
      <c r="Z53" s="580">
        <f t="shared" si="10"/>
        <v>353.74565367743895</v>
      </c>
      <c r="AA53" s="114"/>
      <c r="AB53" s="586">
        <v>46</v>
      </c>
      <c r="AC53" s="568" t="str">
        <f>VLOOKUP($AB$53,$Q$8:$Z$72,3,FALSE)</f>
        <v>4.O.43 Older couples living in detached houses, rural communities</v>
      </c>
      <c r="AD53" s="580">
        <f>VLOOKUP($AB$53,$Q$8:$Z$72,4,FALSE)</f>
        <v>284</v>
      </c>
      <c r="AE53" s="581">
        <f>VLOOKUP($AB$53,$Q$8:$Z$72,5,FALSE)</f>
        <v>0.2690693422012525</v>
      </c>
      <c r="AF53" s="580">
        <f>VLOOKUP($AB$53,$Q$8:$Z$72,6,FALSE)</f>
        <v>4266</v>
      </c>
      <c r="AG53" s="581">
        <f>VLOOKUP($AB$53,$Q$8:$Z$72,7,FALSE)</f>
        <v>1.1425510545698025</v>
      </c>
      <c r="AH53" s="581">
        <f>VLOOKUP($AB$53,$Q$8:$Z$72,8,FALSE)</f>
        <v>6.657290201593999</v>
      </c>
      <c r="AI53" s="581">
        <f>VLOOKUP($AB$53,$Q$8:$Z$72,9,FALSE)</f>
        <v>-26.70166672707537</v>
      </c>
      <c r="AJ53" s="580">
        <f>VLOOKUP($AB$53,$Q$8:$Z$72,10,FALSE)</f>
        <v>23.549874740832781</v>
      </c>
      <c r="AK53" s="114"/>
      <c r="AL53" s="586">
        <v>46</v>
      </c>
      <c r="AM53" s="568" t="str">
        <f>VLOOKUP($AL$53,$R$8:$Z$72,2,FALSE)</f>
        <v>1.B.5 Successful young families in smart urban areas</v>
      </c>
      <c r="AN53" s="580">
        <f>VLOOKUP($AL$53,$R$8:$Z$72,3,FALSE)</f>
        <v>35</v>
      </c>
      <c r="AO53" s="581">
        <f>VLOOKUP($AL$53,$R$8:$Z$72,4,FALSE)</f>
        <v>3.3159954144520554E-2</v>
      </c>
      <c r="AP53" s="580">
        <f>VLOOKUP($AL$53,$R$8:$Z$72,5,FALSE)</f>
        <v>35</v>
      </c>
      <c r="AQ53" s="581">
        <f>VLOOKUP($AL$53,$R$8:$Z$72,6,FALSE)</f>
        <v>9.3739537997991288E-3</v>
      </c>
      <c r="AR53" s="581">
        <f>VLOOKUP($AL$53,$R$8:$Z$72,7,FALSE)</f>
        <v>100</v>
      </c>
      <c r="AS53" s="581">
        <f>VLOOKUP($AL$53,$R$8:$Z$72,8,FALSE)</f>
        <v>7.9819211678080153</v>
      </c>
      <c r="AT53" s="580">
        <f>VLOOKUP($AL$53,$R$8:$Z$72,9,FALSE)</f>
        <v>353.74565367743895</v>
      </c>
      <c r="AU53" s="114"/>
      <c r="AV53" s="114"/>
      <c r="AW53" s="114"/>
      <c r="BK53" s="31"/>
      <c r="BM53" s="587"/>
      <c r="BN53" s="344"/>
      <c r="BQ53" s="31"/>
    </row>
    <row r="54" spans="2:69" ht="15" customHeight="1" x14ac:dyDescent="0.25">
      <c r="B54" s="379" t="s">
        <v>298</v>
      </c>
      <c r="C54" s="578">
        <v>2434</v>
      </c>
      <c r="D54" s="578">
        <v>5243</v>
      </c>
      <c r="F54" s="579" t="str">
        <f t="shared" si="11"/>
        <v>5.P.47 Singles and couples in rented flats</v>
      </c>
      <c r="G54" s="580">
        <f t="shared" si="11"/>
        <v>2434</v>
      </c>
      <c r="H54" s="581">
        <f t="shared" si="11"/>
        <v>2.3060379539360865</v>
      </c>
      <c r="I54" s="580">
        <f t="shared" si="11"/>
        <v>5243</v>
      </c>
      <c r="J54" s="581">
        <f t="shared" si="11"/>
        <v>1.4042182792099096</v>
      </c>
      <c r="K54" s="581">
        <f t="shared" si="11"/>
        <v>46.423803166126262</v>
      </c>
      <c r="L54" s="581">
        <f t="shared" si="11"/>
        <v>24.900054007995838</v>
      </c>
      <c r="M54" s="580">
        <f t="shared" si="11"/>
        <v>164.22218597194095</v>
      </c>
      <c r="N54" s="582"/>
      <c r="O54" s="583" t="str">
        <f t="shared" si="6"/>
        <v>5</v>
      </c>
      <c r="P54" s="583" t="str">
        <f t="shared" si="7"/>
        <v>5.P</v>
      </c>
      <c r="Q54" s="583">
        <f>RANK(Z54,$Z$8:$Z$72,0)+COUNTIF($Z$8:Z54,Z54)-1</f>
        <v>17</v>
      </c>
      <c r="R54" s="583">
        <f>RANK(U54,$U$8:$U$72,0)+COUNTIF($U$8:U54,U54)-1</f>
        <v>16</v>
      </c>
      <c r="S54" s="379" t="s">
        <v>298</v>
      </c>
      <c r="T54" s="584">
        <f t="shared" si="8"/>
        <v>2434</v>
      </c>
      <c r="U54" s="585">
        <f t="shared" si="12"/>
        <v>2.3060379539360865</v>
      </c>
      <c r="V54" s="584">
        <f t="shared" si="9"/>
        <v>5243</v>
      </c>
      <c r="W54" s="585">
        <f t="shared" si="13"/>
        <v>1.4042182792099096</v>
      </c>
      <c r="X54" s="581">
        <f t="shared" si="4"/>
        <v>46.423803166126262</v>
      </c>
      <c r="Y54" s="581">
        <f t="shared" si="5"/>
        <v>24.900054007995838</v>
      </c>
      <c r="Z54" s="580">
        <f t="shared" si="10"/>
        <v>164.22218597194095</v>
      </c>
      <c r="AA54" s="114"/>
      <c r="AB54" s="586">
        <v>47</v>
      </c>
      <c r="AC54" s="568" t="str">
        <f>VLOOKUP($AB$54,$Q$8:$Z$72,3,FALSE)</f>
        <v>3.F.16 Families and couples in detached houses</v>
      </c>
      <c r="AD54" s="580">
        <f>VLOOKUP($AB$54,$Q$8:$Z$72,4,FALSE)</f>
        <v>653</v>
      </c>
      <c r="AE54" s="581">
        <f>VLOOKUP($AB$54,$Q$8:$Z$72,5,FALSE)</f>
        <v>0.61867000161062635</v>
      </c>
      <c r="AF54" s="580">
        <f>VLOOKUP($AB$54,$Q$8:$Z$72,6,FALSE)</f>
        <v>12836</v>
      </c>
      <c r="AG54" s="581">
        <f>VLOOKUP($AB$54,$Q$8:$Z$72,7,FALSE)</f>
        <v>3.4378305992634752</v>
      </c>
      <c r="AH54" s="581">
        <f>VLOOKUP($AB$54,$Q$8:$Z$72,8,FALSE)</f>
        <v>5.0872545964474911</v>
      </c>
      <c r="AI54" s="581">
        <f>VLOOKUP($AB$54,$Q$8:$Z$72,9,FALSE)</f>
        <v>-50.269102889660005</v>
      </c>
      <c r="AJ54" s="580">
        <f>VLOOKUP($AB$54,$Q$8:$Z$72,10,FALSE)</f>
        <v>17.995942026438737</v>
      </c>
      <c r="AK54" s="114"/>
      <c r="AL54" s="586">
        <v>47</v>
      </c>
      <c r="AM54" s="568" t="str">
        <f>VLOOKUP($AL$54,$R$8:$Z$72,2,FALSE)</f>
        <v>3.G.20 Mixed lifestages in semi-detached homes</v>
      </c>
      <c r="AN54" s="580">
        <f>VLOOKUP($AL$54,$R$8:$Z$72,3,FALSE)</f>
        <v>16</v>
      </c>
      <c r="AO54" s="581">
        <f>VLOOKUP($AL$54,$R$8:$Z$72,4,FALSE)</f>
        <v>1.5158836180352252E-2</v>
      </c>
      <c r="AP54" s="580">
        <f>VLOOKUP($AL$54,$R$8:$Z$72,5,FALSE)</f>
        <v>60</v>
      </c>
      <c r="AQ54" s="581">
        <f>VLOOKUP($AL$54,$R$8:$Z$72,6,FALSE)</f>
        <v>1.6069635085369936E-2</v>
      </c>
      <c r="AR54" s="581">
        <f>VLOOKUP($AL$54,$R$8:$Z$72,7,FALSE)</f>
        <v>26.666666666666668</v>
      </c>
      <c r="AS54" s="581">
        <f>VLOOKUP($AL$54,$R$8:$Z$72,8,FALSE)</f>
        <v>-0.23344332024732756</v>
      </c>
      <c r="AT54" s="580">
        <f>VLOOKUP($AL$54,$R$8:$Z$72,9,FALSE)</f>
        <v>94.332174313983714</v>
      </c>
      <c r="AU54" s="114"/>
      <c r="AV54" s="114"/>
      <c r="AW54" s="114"/>
      <c r="BK54" s="31"/>
      <c r="BM54" s="587"/>
      <c r="BN54" s="344"/>
      <c r="BQ54" s="31"/>
    </row>
    <row r="55" spans="2:69" ht="15" customHeight="1" x14ac:dyDescent="0.25">
      <c r="B55" s="379" t="s">
        <v>299</v>
      </c>
      <c r="C55" s="578">
        <v>2853</v>
      </c>
      <c r="D55" s="578">
        <v>21968</v>
      </c>
      <c r="F55" s="579" t="str">
        <f t="shared" si="11"/>
        <v>5.Q.48 Routine occupations, socially renting families in semis</v>
      </c>
      <c r="G55" s="580">
        <f t="shared" si="11"/>
        <v>2853</v>
      </c>
      <c r="H55" s="581">
        <f t="shared" si="11"/>
        <v>2.7030099764090614</v>
      </c>
      <c r="I55" s="580">
        <f t="shared" si="11"/>
        <v>21968</v>
      </c>
      <c r="J55" s="581">
        <f t="shared" si="11"/>
        <v>5.883629059256779</v>
      </c>
      <c r="K55" s="581">
        <f t="shared" si="11"/>
        <v>12.987072104879827</v>
      </c>
      <c r="L55" s="581">
        <f t="shared" si="11"/>
        <v>-43.912027856053889</v>
      </c>
      <c r="M55" s="580">
        <f t="shared" si="11"/>
        <v>45.941203110967471</v>
      </c>
      <c r="N55" s="582"/>
      <c r="O55" s="583" t="str">
        <f t="shared" si="6"/>
        <v>5</v>
      </c>
      <c r="P55" s="583" t="str">
        <f t="shared" si="7"/>
        <v>5.Q</v>
      </c>
      <c r="Q55" s="583">
        <f>RANK(Z55,$Z$8:$Z$72,0)+COUNTIF($Z$8:Z55,Z55)-1</f>
        <v>40</v>
      </c>
      <c r="R55" s="583">
        <f>RANK(U55,$U$8:$U$72,0)+COUNTIF($U$8:U55,U55)-1</f>
        <v>15</v>
      </c>
      <c r="S55" s="379" t="s">
        <v>299</v>
      </c>
      <c r="T55" s="584">
        <f t="shared" si="8"/>
        <v>2853</v>
      </c>
      <c r="U55" s="585">
        <f t="shared" si="12"/>
        <v>2.7030099764090614</v>
      </c>
      <c r="V55" s="584">
        <f t="shared" si="9"/>
        <v>21968</v>
      </c>
      <c r="W55" s="585">
        <f t="shared" si="13"/>
        <v>5.883629059256779</v>
      </c>
      <c r="X55" s="581">
        <f t="shared" si="4"/>
        <v>12.987072104879827</v>
      </c>
      <c r="Y55" s="581">
        <f t="shared" si="5"/>
        <v>-43.912027856053889</v>
      </c>
      <c r="Z55" s="580">
        <f t="shared" si="10"/>
        <v>45.941203110967471</v>
      </c>
      <c r="AA55" s="114"/>
      <c r="AB55" s="586">
        <v>48</v>
      </c>
      <c r="AC55" s="568" t="str">
        <f>VLOOKUP($AB$55,$Q$8:$Z$72,3,FALSE)</f>
        <v>4.K.32 Older comfortable families and couples in detached, rural properties</v>
      </c>
      <c r="AD55" s="580">
        <f>VLOOKUP($AB$55,$Q$8:$Z$72,4,FALSE)</f>
        <v>38</v>
      </c>
      <c r="AE55" s="581">
        <f>VLOOKUP($AB$55,$Q$8:$Z$72,5,FALSE)</f>
        <v>3.6002235928336603E-2</v>
      </c>
      <c r="AF55" s="580">
        <f>VLOOKUP($AB$55,$Q$8:$Z$72,6,FALSE)</f>
        <v>841</v>
      </c>
      <c r="AG55" s="581">
        <f>VLOOKUP($AB$55,$Q$8:$Z$72,7,FALSE)</f>
        <v>0.22524271844660193</v>
      </c>
      <c r="AH55" s="581">
        <f>VLOOKUP($AB$55,$Q$8:$Z$72,8,FALSE)</f>
        <v>4.5184304399524375</v>
      </c>
      <c r="AI55" s="581">
        <f>VLOOKUP($AB$55,$Q$8:$Z$72,9,FALSE)</f>
        <v>-12.968967089375049</v>
      </c>
      <c r="AJ55" s="580">
        <f>VLOOKUP($AB$55,$Q$8:$Z$72,10,FALSE)</f>
        <v>15.98375129577013</v>
      </c>
      <c r="AK55" s="114"/>
      <c r="AL55" s="586">
        <v>48</v>
      </c>
      <c r="AM55" s="568" t="str">
        <f>VLOOKUP($AL$55,$R$8:$Z$72,2,FALSE)</f>
        <v>1.B.4 High-end professionals in city flats</v>
      </c>
      <c r="AN55" s="580">
        <f>VLOOKUP($AL$55,$R$8:$Z$72,3,FALSE)</f>
        <v>3</v>
      </c>
      <c r="AO55" s="581">
        <f>VLOOKUP($AL$55,$R$8:$Z$72,4,FALSE)</f>
        <v>2.8422817838160475E-3</v>
      </c>
      <c r="AP55" s="580">
        <f>VLOOKUP($AL$55,$R$8:$Z$72,5,FALSE)</f>
        <v>3</v>
      </c>
      <c r="AQ55" s="581">
        <f>VLOOKUP($AL$55,$R$8:$Z$72,6,FALSE)</f>
        <v>8.0348175426849671E-4</v>
      </c>
      <c r="AR55" s="581">
        <f>VLOOKUP($AL$55,$R$8:$Z$72,7,FALSE)</f>
        <v>100</v>
      </c>
      <c r="AS55" s="581">
        <f>VLOOKUP($AL$55,$R$8:$Z$72,8,FALSE)</f>
        <v>2.3367670917530625</v>
      </c>
      <c r="AT55" s="580">
        <f>VLOOKUP($AL$55,$R$8:$Z$72,9,FALSE)</f>
        <v>353.74565367743895</v>
      </c>
      <c r="AU55" s="114"/>
      <c r="AV55" s="114"/>
      <c r="AW55" s="114"/>
      <c r="BK55" s="31"/>
      <c r="BM55" s="587"/>
      <c r="BN55" s="344"/>
      <c r="BQ55" s="31"/>
    </row>
    <row r="56" spans="2:69" ht="15" customHeight="1" x14ac:dyDescent="0.25">
      <c r="B56" s="379" t="s">
        <v>300</v>
      </c>
      <c r="C56" s="578">
        <v>1827</v>
      </c>
      <c r="D56" s="578">
        <v>6088</v>
      </c>
      <c r="F56" s="579" t="str">
        <f t="shared" si="11"/>
        <v>5.Q.49 Socially renting single adult households</v>
      </c>
      <c r="G56" s="580">
        <f t="shared" si="11"/>
        <v>1827</v>
      </c>
      <c r="H56" s="581">
        <f t="shared" si="11"/>
        <v>1.7309496063439729</v>
      </c>
      <c r="I56" s="580">
        <f t="shared" si="11"/>
        <v>6088</v>
      </c>
      <c r="J56" s="581">
        <f t="shared" si="11"/>
        <v>1.6305323066622028</v>
      </c>
      <c r="K56" s="581">
        <f t="shared" si="11"/>
        <v>30.009855453350852</v>
      </c>
      <c r="L56" s="581">
        <f t="shared" si="11"/>
        <v>2.5759696115616655</v>
      </c>
      <c r="M56" s="580">
        <f t="shared" si="11"/>
        <v>106.15855934111053</v>
      </c>
      <c r="N56" s="582"/>
      <c r="O56" s="583" t="str">
        <f t="shared" si="6"/>
        <v>5</v>
      </c>
      <c r="P56" s="583" t="str">
        <f t="shared" si="7"/>
        <v>5.Q</v>
      </c>
      <c r="Q56" s="583">
        <f>RANK(Z56,$Z$8:$Z$72,0)+COUNTIF($Z$8:Z56,Z56)-1</f>
        <v>23</v>
      </c>
      <c r="R56" s="583">
        <f>RANK(U56,$U$8:$U$72,0)+COUNTIF($U$8:U56,U56)-1</f>
        <v>20</v>
      </c>
      <c r="S56" s="379" t="s">
        <v>300</v>
      </c>
      <c r="T56" s="584">
        <f t="shared" si="8"/>
        <v>1827</v>
      </c>
      <c r="U56" s="585">
        <f t="shared" si="12"/>
        <v>1.7309496063439729</v>
      </c>
      <c r="V56" s="584">
        <f t="shared" si="9"/>
        <v>6088</v>
      </c>
      <c r="W56" s="585">
        <f t="shared" si="13"/>
        <v>1.6305323066622028</v>
      </c>
      <c r="X56" s="581">
        <f t="shared" si="4"/>
        <v>30.009855453350852</v>
      </c>
      <c r="Y56" s="581">
        <f t="shared" si="5"/>
        <v>2.5759696115616655</v>
      </c>
      <c r="Z56" s="580">
        <f t="shared" si="10"/>
        <v>106.15855934111053</v>
      </c>
      <c r="AA56" s="114"/>
      <c r="AB56" s="586">
        <v>49</v>
      </c>
      <c r="AC56" s="568" t="str">
        <f>VLOOKUP($AB$56,$Q$8:$Z$72,3,FALSE)</f>
        <v>4.K.31 Comfortable, home-owning families and empty nesters</v>
      </c>
      <c r="AD56" s="580">
        <f>VLOOKUP($AB$56,$Q$8:$Z$72,4,FALSE)</f>
        <v>81</v>
      </c>
      <c r="AE56" s="581">
        <f>VLOOKUP($AB$56,$Q$8:$Z$72,5,FALSE)</f>
        <v>7.6741608163033284E-2</v>
      </c>
      <c r="AF56" s="580">
        <f>VLOOKUP($AB$56,$Q$8:$Z$72,6,FALSE)</f>
        <v>2522</v>
      </c>
      <c r="AG56" s="581">
        <f>VLOOKUP($AB$56,$Q$8:$Z$72,7,FALSE)</f>
        <v>0.67546032808838297</v>
      </c>
      <c r="AH56" s="581">
        <f>VLOOKUP($AB$56,$Q$8:$Z$72,8,FALSE)</f>
        <v>3.2117367168913558</v>
      </c>
      <c r="AI56" s="581">
        <f>VLOOKUP($AB$56,$Q$8:$Z$72,9,FALSE)</f>
        <v>-23.74770771469775</v>
      </c>
      <c r="AJ56" s="580">
        <f>VLOOKUP($AB$56,$Q$8:$Z$72,10,FALSE)</f>
        <v>11.361379043565643</v>
      </c>
      <c r="AK56" s="114"/>
      <c r="AL56" s="586">
        <v>49</v>
      </c>
      <c r="AM56" s="568" t="str">
        <f>VLOOKUP($AL$56,$R$8:$Z$72,2,FALSE)</f>
        <v>2.E.15 Educated professionals renting flats</v>
      </c>
      <c r="AN56" s="580">
        <f>VLOOKUP($AL$56,$R$8:$Z$72,3,FALSE)</f>
        <v>1</v>
      </c>
      <c r="AO56" s="581">
        <f>VLOOKUP($AL$56,$R$8:$Z$72,4,FALSE)</f>
        <v>9.4742726127201578E-4</v>
      </c>
      <c r="AP56" s="580">
        <f>VLOOKUP($AL$56,$R$8:$Z$72,5,FALSE)</f>
        <v>1</v>
      </c>
      <c r="AQ56" s="581">
        <f>VLOOKUP($AL$56,$R$8:$Z$72,6,FALSE)</f>
        <v>2.6782725142283226E-4</v>
      </c>
      <c r="AR56" s="581">
        <f>VLOOKUP($AL$56,$R$8:$Z$72,7,FALSE)</f>
        <v>100</v>
      </c>
      <c r="AS56" s="581">
        <f>VLOOKUP($AL$56,$R$8:$Z$72,8,FALSE)</f>
        <v>1.3491294960964479</v>
      </c>
      <c r="AT56" s="580">
        <f>VLOOKUP($AL$56,$R$8:$Z$72,9,FALSE)</f>
        <v>353.7456536774389</v>
      </c>
      <c r="AU56" s="114"/>
      <c r="AV56" s="114"/>
      <c r="AW56" s="114"/>
      <c r="BK56" s="31"/>
      <c r="BM56" s="587"/>
      <c r="BN56" s="344"/>
      <c r="BQ56" s="31"/>
    </row>
    <row r="57" spans="2:69" ht="15" customHeight="1" x14ac:dyDescent="0.25">
      <c r="B57" s="379" t="s">
        <v>301</v>
      </c>
      <c r="C57" s="578">
        <v>1623</v>
      </c>
      <c r="D57" s="578">
        <v>13949</v>
      </c>
      <c r="F57" s="579" t="str">
        <f t="shared" si="11"/>
        <v>5.R.50 Single-parent families in terraced housing</v>
      </c>
      <c r="G57" s="580">
        <f t="shared" si="11"/>
        <v>1623</v>
      </c>
      <c r="H57" s="581">
        <f t="shared" si="11"/>
        <v>1.5376744450444817</v>
      </c>
      <c r="I57" s="580">
        <f t="shared" si="11"/>
        <v>13949</v>
      </c>
      <c r="J57" s="581">
        <f t="shared" si="11"/>
        <v>3.7359223300970879</v>
      </c>
      <c r="K57" s="581">
        <f t="shared" si="11"/>
        <v>11.635242669725427</v>
      </c>
      <c r="L57" s="581">
        <f t="shared" si="11"/>
        <v>-37.659337799792596</v>
      </c>
      <c r="M57" s="580">
        <f t="shared" si="11"/>
        <v>41.159165238976506</v>
      </c>
      <c r="N57" s="582"/>
      <c r="O57" s="583" t="str">
        <f t="shared" si="6"/>
        <v>5</v>
      </c>
      <c r="P57" s="583" t="str">
        <f t="shared" si="7"/>
        <v>5.R</v>
      </c>
      <c r="Q57" s="583">
        <f>RANK(Z57,$Z$8:$Z$72,0)+COUNTIF($Z$8:Z57,Z57)-1</f>
        <v>41</v>
      </c>
      <c r="R57" s="583">
        <f>RANK(U57,$U$8:$U$72,0)+COUNTIF($U$8:U57,U57)-1</f>
        <v>22</v>
      </c>
      <c r="S57" s="379" t="s">
        <v>301</v>
      </c>
      <c r="T57" s="584">
        <f t="shared" si="8"/>
        <v>1623</v>
      </c>
      <c r="U57" s="585">
        <f t="shared" si="12"/>
        <v>1.5376744450444817</v>
      </c>
      <c r="V57" s="584">
        <f t="shared" si="9"/>
        <v>13949</v>
      </c>
      <c r="W57" s="585">
        <f t="shared" si="13"/>
        <v>3.7359223300970879</v>
      </c>
      <c r="X57" s="581">
        <f t="shared" si="4"/>
        <v>11.635242669725427</v>
      </c>
      <c r="Y57" s="581">
        <f t="shared" si="5"/>
        <v>-37.659337799792596</v>
      </c>
      <c r="Z57" s="580">
        <f t="shared" si="10"/>
        <v>41.159165238976506</v>
      </c>
      <c r="AA57" s="114"/>
      <c r="AB57" s="586">
        <v>50</v>
      </c>
      <c r="AC57" s="568" t="str">
        <f>VLOOKUP($AB$57,$Q$8:$Z$72,3,FALSE)</f>
        <v>1.A.1 High-flyers in luxury apartments and townhouses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1.A.1 High-flyers in luxury apartments and townhouses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526</v>
      </c>
      <c r="D58" s="578">
        <v>7308</v>
      </c>
      <c r="F58" s="579" t="str">
        <f t="shared" si="11"/>
        <v>5.R.51 Older, single-person households on the outskirts of town</v>
      </c>
      <c r="G58" s="580">
        <f t="shared" si="11"/>
        <v>526</v>
      </c>
      <c r="H58" s="581">
        <f t="shared" si="11"/>
        <v>0.49834673942908031</v>
      </c>
      <c r="I58" s="580">
        <f t="shared" si="11"/>
        <v>7308</v>
      </c>
      <c r="J58" s="581">
        <f t="shared" si="11"/>
        <v>1.9572815533980583</v>
      </c>
      <c r="K58" s="581">
        <f t="shared" si="11"/>
        <v>7.1975916803503015</v>
      </c>
      <c r="L58" s="581">
        <f t="shared" si="11"/>
        <v>-34.215951806311459</v>
      </c>
      <c r="M58" s="580">
        <f t="shared" si="11"/>
        <v>25.461167738688129</v>
      </c>
      <c r="N58" s="582"/>
      <c r="O58" s="583" t="str">
        <f t="shared" si="6"/>
        <v>5</v>
      </c>
      <c r="P58" s="583" t="str">
        <f t="shared" si="7"/>
        <v>5.R</v>
      </c>
      <c r="Q58" s="583">
        <f>RANK(Z58,$Z$8:$Z$72,0)+COUNTIF($Z$8:Z58,Z58)-1</f>
        <v>45</v>
      </c>
      <c r="R58" s="583">
        <f>RANK(U58,$U$8:$U$72,0)+COUNTIF($U$8:U58,U58)-1</f>
        <v>34</v>
      </c>
      <c r="S58" s="379" t="s">
        <v>302</v>
      </c>
      <c r="T58" s="584">
        <f t="shared" si="8"/>
        <v>526</v>
      </c>
      <c r="U58" s="585">
        <f t="shared" si="12"/>
        <v>0.49834673942908031</v>
      </c>
      <c r="V58" s="584">
        <f t="shared" si="9"/>
        <v>7308</v>
      </c>
      <c r="W58" s="585">
        <f t="shared" si="13"/>
        <v>1.9572815533980583</v>
      </c>
      <c r="X58" s="581">
        <f t="shared" si="4"/>
        <v>7.1975916803503015</v>
      </c>
      <c r="Y58" s="581">
        <f t="shared" si="5"/>
        <v>-34.215951806311459</v>
      </c>
      <c r="Z58" s="580">
        <f t="shared" si="10"/>
        <v>25.461167738688129</v>
      </c>
      <c r="AA58" s="114"/>
      <c r="AB58" s="586">
        <v>51</v>
      </c>
      <c r="AC58" s="568" t="str">
        <f>VLOOKUP($AB$58,$Q$8:$Z$72,3,FALSE)</f>
        <v>1.A.2 Wealthy, gentrified areas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1.A.2 Wealthy, gentrified areas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3098</v>
      </c>
      <c r="D59" s="578">
        <v>8488</v>
      </c>
      <c r="F59" s="579" t="str">
        <f t="shared" si="11"/>
        <v>5.R.52 Socially renting families in terraces</v>
      </c>
      <c r="G59" s="580">
        <f t="shared" si="11"/>
        <v>3098</v>
      </c>
      <c r="H59" s="581">
        <f t="shared" si="11"/>
        <v>2.9351296554207051</v>
      </c>
      <c r="I59" s="580">
        <f t="shared" si="11"/>
        <v>8488</v>
      </c>
      <c r="J59" s="581">
        <f t="shared" si="11"/>
        <v>2.2733177100770003</v>
      </c>
      <c r="K59" s="581">
        <f t="shared" si="11"/>
        <v>36.498586239396793</v>
      </c>
      <c r="L59" s="581">
        <f t="shared" si="11"/>
        <v>14.425305450294585</v>
      </c>
      <c r="M59" s="580">
        <f t="shared" si="11"/>
        <v>129.11216247557797</v>
      </c>
      <c r="N59" s="582"/>
      <c r="O59" s="583" t="str">
        <f t="shared" si="6"/>
        <v>5</v>
      </c>
      <c r="P59" s="583" t="str">
        <f t="shared" si="7"/>
        <v>5.R</v>
      </c>
      <c r="Q59" s="583">
        <f>RANK(Z59,$Z$8:$Z$72,0)+COUNTIF($Z$8:Z59,Z59)-1</f>
        <v>21</v>
      </c>
      <c r="R59" s="583">
        <f>RANK(U59,$U$8:$U$72,0)+COUNTIF($U$8:U59,U59)-1</f>
        <v>14</v>
      </c>
      <c r="S59" s="379" t="s">
        <v>303</v>
      </c>
      <c r="T59" s="584">
        <f t="shared" si="8"/>
        <v>3098</v>
      </c>
      <c r="U59" s="585">
        <f t="shared" si="12"/>
        <v>2.9351296554207051</v>
      </c>
      <c r="V59" s="584">
        <f t="shared" si="9"/>
        <v>8488</v>
      </c>
      <c r="W59" s="585">
        <f t="shared" si="13"/>
        <v>2.2733177100770003</v>
      </c>
      <c r="X59" s="581">
        <f t="shared" si="4"/>
        <v>36.498586239396793</v>
      </c>
      <c r="Y59" s="581">
        <f t="shared" si="5"/>
        <v>14.425305450294585</v>
      </c>
      <c r="Z59" s="580">
        <f t="shared" si="10"/>
        <v>129.11216247557797</v>
      </c>
      <c r="AA59" s="114"/>
      <c r="AB59" s="586">
        <v>52</v>
      </c>
      <c r="AC59" s="568" t="str">
        <f>VLOOKUP($AB$59,$Q$8:$Z$72,3,FALSE)</f>
        <v>1.A.3 Asset-rich, out-of-town older families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1.A.3 Asset-rich, out-of-town older families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63</v>
      </c>
      <c r="R60" s="583">
        <f>RANK(U60,$U$8:$U$72,0)+COUNTIF($U$8:U60,U60)-1</f>
        <v>63</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1.C.6 Executives in expensive suburban houses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1.C.6 Executives in expensive suburban houses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1477</v>
      </c>
      <c r="D61" s="578">
        <v>4966</v>
      </c>
      <c r="F61" s="579" t="str">
        <f t="shared" si="11"/>
        <v>6.S.54 Young families in socially rented semis</v>
      </c>
      <c r="G61" s="580">
        <f t="shared" si="11"/>
        <v>1477</v>
      </c>
      <c r="H61" s="581">
        <f t="shared" si="11"/>
        <v>1.3993500648987673</v>
      </c>
      <c r="I61" s="580">
        <f t="shared" si="11"/>
        <v>4966</v>
      </c>
      <c r="J61" s="581">
        <f t="shared" si="11"/>
        <v>1.3300301305657851</v>
      </c>
      <c r="K61" s="581">
        <f t="shared" si="11"/>
        <v>29.742247281514295</v>
      </c>
      <c r="L61" s="581">
        <f t="shared" si="11"/>
        <v>1.9659024619674097</v>
      </c>
      <c r="M61" s="580">
        <f t="shared" si="11"/>
        <v>105.21190706435304</v>
      </c>
      <c r="N61" s="582"/>
      <c r="O61" s="583" t="str">
        <f t="shared" si="6"/>
        <v>6</v>
      </c>
      <c r="P61" s="583" t="str">
        <f t="shared" si="7"/>
        <v>6.S</v>
      </c>
      <c r="Q61" s="583">
        <f>RANK(Z61,$Z$8:$Z$72,0)+COUNTIF($Z$8:Z61,Z61)-1</f>
        <v>24</v>
      </c>
      <c r="R61" s="583">
        <f>RANK(U61,$U$8:$U$72,0)+COUNTIF($U$8:U61,U61)-1</f>
        <v>24</v>
      </c>
      <c r="S61" s="379" t="s">
        <v>305</v>
      </c>
      <c r="T61" s="584">
        <f t="shared" si="8"/>
        <v>1477</v>
      </c>
      <c r="U61" s="585">
        <f t="shared" si="12"/>
        <v>1.3993500648987673</v>
      </c>
      <c r="V61" s="584">
        <f t="shared" si="9"/>
        <v>4966</v>
      </c>
      <c r="W61" s="585">
        <f t="shared" si="13"/>
        <v>1.3300301305657851</v>
      </c>
      <c r="X61" s="581">
        <f t="shared" si="4"/>
        <v>29.742247281514295</v>
      </c>
      <c r="Y61" s="581">
        <f t="shared" si="5"/>
        <v>1.9659024619674097</v>
      </c>
      <c r="Z61" s="580">
        <f t="shared" si="10"/>
        <v>105.21190706435304</v>
      </c>
      <c r="AA61" s="114"/>
      <c r="AB61" s="586">
        <v>54</v>
      </c>
      <c r="AC61" s="568" t="str">
        <f>VLOOKUP($AB$61,$Q$8:$Z$72,3,FALSE)</f>
        <v>2.D.8 Affluent, older homeowners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2.D.8 Affluent, older homeowners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4313</v>
      </c>
      <c r="D62" s="578">
        <v>16237</v>
      </c>
      <c r="F62" s="579" t="str">
        <f t="shared" si="11"/>
        <v>6.S.55 Families in low-value terraced housing</v>
      </c>
      <c r="G62" s="580">
        <f t="shared" si="11"/>
        <v>4313</v>
      </c>
      <c r="H62" s="581">
        <f t="shared" si="11"/>
        <v>4.0862537778662045</v>
      </c>
      <c r="I62" s="580">
        <f t="shared" si="11"/>
        <v>16237</v>
      </c>
      <c r="J62" s="581">
        <f t="shared" si="11"/>
        <v>4.348711081352528</v>
      </c>
      <c r="K62" s="581">
        <f t="shared" si="11"/>
        <v>26.562788692492457</v>
      </c>
      <c r="L62" s="581">
        <f t="shared" si="11"/>
        <v>-4.1808061690517704</v>
      </c>
      <c r="M62" s="580">
        <f t="shared" si="11"/>
        <v>93.964710495214263</v>
      </c>
      <c r="N62" s="582"/>
      <c r="O62" s="583" t="str">
        <f t="shared" si="6"/>
        <v>6</v>
      </c>
      <c r="P62" s="583" t="str">
        <f t="shared" si="7"/>
        <v>6.S</v>
      </c>
      <c r="Q62" s="583">
        <f>RANK(Z62,$Z$8:$Z$72,0)+COUNTIF($Z$8:Z62,Z62)-1</f>
        <v>27</v>
      </c>
      <c r="R62" s="583">
        <f>RANK(U62,$U$8:$U$72,0)+COUNTIF($U$8:U62,U62)-1</f>
        <v>8</v>
      </c>
      <c r="S62" s="379" t="s">
        <v>306</v>
      </c>
      <c r="T62" s="584">
        <f t="shared" si="8"/>
        <v>4313</v>
      </c>
      <c r="U62" s="585">
        <f t="shared" si="12"/>
        <v>4.0862537778662045</v>
      </c>
      <c r="V62" s="584">
        <f t="shared" si="9"/>
        <v>16237</v>
      </c>
      <c r="W62" s="585">
        <f t="shared" si="13"/>
        <v>4.348711081352528</v>
      </c>
      <c r="X62" s="581">
        <f t="shared" si="4"/>
        <v>26.562788692492457</v>
      </c>
      <c r="Y62" s="581">
        <f t="shared" si="5"/>
        <v>-4.1808061690517704</v>
      </c>
      <c r="Z62" s="580">
        <f t="shared" si="10"/>
        <v>93.964710495214263</v>
      </c>
      <c r="AA62" s="114"/>
      <c r="AB62" s="586">
        <v>55</v>
      </c>
      <c r="AC62" s="568" t="str">
        <f>VLOOKUP($AB$62,$Q$8:$Z$72,3,FALSE)</f>
        <v>2.E.13 Families in leafy suburbs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2.E.13 Families in leafy suburbs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64</v>
      </c>
      <c r="R63" s="583">
        <f>RANK(U63,$U$8:$U$72,0)+COUNTIF($U$8:U63,U63)-1</f>
        <v>64</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3.H.22 Younger families and sharers in city terraces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3.H.22 Younger families and sharers in city terraces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1311</v>
      </c>
      <c r="D64" s="578">
        <v>3808</v>
      </c>
      <c r="F64" s="579" t="str">
        <f t="shared" si="11"/>
        <v>6.T.57 Older renters in flats and tenements</v>
      </c>
      <c r="G64" s="580">
        <f t="shared" si="11"/>
        <v>1311</v>
      </c>
      <c r="H64" s="581">
        <f t="shared" si="11"/>
        <v>1.2420771395276129</v>
      </c>
      <c r="I64" s="580">
        <f t="shared" si="11"/>
        <v>3808</v>
      </c>
      <c r="J64" s="581">
        <f t="shared" si="11"/>
        <v>1.0198861734181452</v>
      </c>
      <c r="K64" s="581">
        <f t="shared" si="11"/>
        <v>34.42752100840336</v>
      </c>
      <c r="L64" s="581">
        <f t="shared" si="11"/>
        <v>7.1846171780755874</v>
      </c>
      <c r="M64" s="580">
        <f t="shared" si="11"/>
        <v>121.78585923611409</v>
      </c>
      <c r="N64" s="582"/>
      <c r="O64" s="583" t="str">
        <f t="shared" si="6"/>
        <v>6</v>
      </c>
      <c r="P64" s="583" t="str">
        <f t="shared" si="7"/>
        <v>6.T</v>
      </c>
      <c r="Q64" s="583">
        <f>RANK(Z64,$Z$8:$Z$72,0)+COUNTIF($Z$8:Z64,Z64)-1</f>
        <v>22</v>
      </c>
      <c r="R64" s="583">
        <f>RANK(U64,$U$8:$U$72,0)+COUNTIF($U$8:U64,U64)-1</f>
        <v>26</v>
      </c>
      <c r="S64" s="379" t="s">
        <v>308</v>
      </c>
      <c r="T64" s="584">
        <f t="shared" si="8"/>
        <v>1311</v>
      </c>
      <c r="U64" s="585">
        <f t="shared" si="12"/>
        <v>1.2420771395276129</v>
      </c>
      <c r="V64" s="584">
        <f t="shared" si="9"/>
        <v>3808</v>
      </c>
      <c r="W64" s="585">
        <f t="shared" si="13"/>
        <v>1.0198861734181452</v>
      </c>
      <c r="X64" s="581">
        <f t="shared" si="4"/>
        <v>34.42752100840336</v>
      </c>
      <c r="Y64" s="581">
        <f t="shared" si="5"/>
        <v>7.1846171780755874</v>
      </c>
      <c r="Z64" s="580">
        <f t="shared" si="10"/>
        <v>121.78585923611409</v>
      </c>
      <c r="AA64" s="114"/>
      <c r="AB64" s="586">
        <v>57</v>
      </c>
      <c r="AC64" s="568" t="str">
        <f>VLOOKUP($AB$64,$Q$8:$Z$72,3,FALSE)</f>
        <v>3.H.23 Culturally diverse suburban families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3.H.23 Culturally diverse suburban families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1032</v>
      </c>
      <c r="D65" s="578">
        <v>5573</v>
      </c>
      <c r="F65" s="579" t="str">
        <f t="shared" si="11"/>
        <v>6.T.58 Poorer pensioners in semis</v>
      </c>
      <c r="G65" s="580">
        <f t="shared" si="11"/>
        <v>1032</v>
      </c>
      <c r="H65" s="581">
        <f t="shared" si="11"/>
        <v>0.9777449336327203</v>
      </c>
      <c r="I65" s="580">
        <f t="shared" si="11"/>
        <v>5573</v>
      </c>
      <c r="J65" s="581">
        <f t="shared" si="11"/>
        <v>1.4926012721794442</v>
      </c>
      <c r="K65" s="581">
        <f t="shared" si="11"/>
        <v>18.517853938632694</v>
      </c>
      <c r="L65" s="581">
        <f t="shared" si="11"/>
        <v>-13.794526448558447</v>
      </c>
      <c r="M65" s="580">
        <f t="shared" si="11"/>
        <v>65.506103462249584</v>
      </c>
      <c r="N65" s="582"/>
      <c r="O65" s="583" t="str">
        <f t="shared" si="6"/>
        <v>6</v>
      </c>
      <c r="P65" s="583" t="str">
        <f t="shared" si="7"/>
        <v>6.T</v>
      </c>
      <c r="Q65" s="583">
        <f>RANK(Z65,$Z$8:$Z$72,0)+COUNTIF($Z$8:Z65,Z65)-1</f>
        <v>37</v>
      </c>
      <c r="R65" s="583">
        <f>RANK(U65,$U$8:$U$72,0)+COUNTIF($U$8:U65,U65)-1</f>
        <v>30</v>
      </c>
      <c r="S65" s="379" t="s">
        <v>309</v>
      </c>
      <c r="T65" s="584">
        <f t="shared" si="8"/>
        <v>1032</v>
      </c>
      <c r="U65" s="585">
        <f t="shared" si="12"/>
        <v>0.9777449336327203</v>
      </c>
      <c r="V65" s="584">
        <f t="shared" si="9"/>
        <v>5573</v>
      </c>
      <c r="W65" s="585">
        <f t="shared" si="13"/>
        <v>1.4926012721794442</v>
      </c>
      <c r="X65" s="581">
        <f t="shared" si="4"/>
        <v>18.517853938632694</v>
      </c>
      <c r="Y65" s="581">
        <f t="shared" si="5"/>
        <v>-13.794526448558447</v>
      </c>
      <c r="Z65" s="580">
        <f t="shared" si="10"/>
        <v>65.506103462249584</v>
      </c>
      <c r="AA65" s="114"/>
      <c r="AB65" s="586">
        <v>58</v>
      </c>
      <c r="AC65" s="568" t="str">
        <f>VLOOKUP($AB$65,$Q$8:$Z$72,3,FALSE)</f>
        <v>3.I.24 Young professionals renting city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3.I.24 Young professionals renting city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451</v>
      </c>
      <c r="D66" s="578">
        <v>451</v>
      </c>
      <c r="F66" s="579" t="str">
        <f t="shared" si="11"/>
        <v>6.U.59 Students and sharers in multi-occupancy flats</v>
      </c>
      <c r="G66" s="580">
        <f t="shared" si="11"/>
        <v>451</v>
      </c>
      <c r="H66" s="581">
        <f t="shared" si="11"/>
        <v>0.42728969483367912</v>
      </c>
      <c r="I66" s="580">
        <f t="shared" si="11"/>
        <v>451</v>
      </c>
      <c r="J66" s="581">
        <f t="shared" si="11"/>
        <v>0.12079009039169736</v>
      </c>
      <c r="K66" s="581">
        <f t="shared" si="11"/>
        <v>100</v>
      </c>
      <c r="L66" s="581">
        <f t="shared" si="11"/>
        <v>28.66842127199812</v>
      </c>
      <c r="M66" s="580">
        <f t="shared" si="11"/>
        <v>353.7456536774389</v>
      </c>
      <c r="N66" s="582"/>
      <c r="O66" s="583" t="str">
        <f t="shared" si="6"/>
        <v>6</v>
      </c>
      <c r="P66" s="583" t="str">
        <f t="shared" si="7"/>
        <v>6.U</v>
      </c>
      <c r="Q66" s="583">
        <f>RANK(Z66,$Z$8:$Z$72,0)+COUNTIF($Z$8:Z66,Z66)-1</f>
        <v>13</v>
      </c>
      <c r="R66" s="583">
        <f>RANK(U66,$U$8:$U$72,0)+COUNTIF($U$8:U66,U66)-1</f>
        <v>36</v>
      </c>
      <c r="S66" s="379" t="s">
        <v>310</v>
      </c>
      <c r="T66" s="584">
        <f t="shared" si="8"/>
        <v>451</v>
      </c>
      <c r="U66" s="585">
        <f t="shared" si="12"/>
        <v>0.42728969483367912</v>
      </c>
      <c r="V66" s="584">
        <f t="shared" si="9"/>
        <v>451</v>
      </c>
      <c r="W66" s="585">
        <f t="shared" si="13"/>
        <v>0.12079009039169736</v>
      </c>
      <c r="X66" s="581">
        <f t="shared" si="4"/>
        <v>100</v>
      </c>
      <c r="Y66" s="581">
        <f t="shared" si="5"/>
        <v>28.66842127199812</v>
      </c>
      <c r="Z66" s="580">
        <f t="shared" si="10"/>
        <v>353.7456536774389</v>
      </c>
      <c r="AA66" s="114"/>
      <c r="AB66" s="586">
        <v>59</v>
      </c>
      <c r="AC66" s="568" t="str">
        <f>VLOOKUP($AB$66,$Q$8:$Z$72,3,FALSE)</f>
        <v>4.N.38 Younger families, multi-occupancy and rented households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4.N.38 Younger families, multi-occupancy and rented households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68</v>
      </c>
      <c r="D67" s="578">
        <v>68</v>
      </c>
      <c r="F67" s="579" t="str">
        <f t="shared" si="11"/>
        <v>6.U.60 Socially renting single adult households in flats</v>
      </c>
      <c r="G67" s="580">
        <f t="shared" si="11"/>
        <v>68</v>
      </c>
      <c r="H67" s="581">
        <f t="shared" si="11"/>
        <v>6.4425053766497084E-2</v>
      </c>
      <c r="I67" s="580">
        <f t="shared" si="11"/>
        <v>68</v>
      </c>
      <c r="J67" s="581">
        <f t="shared" si="11"/>
        <v>1.8212253096752593E-2</v>
      </c>
      <c r="K67" s="581">
        <f t="shared" si="11"/>
        <v>100</v>
      </c>
      <c r="L67" s="581">
        <f t="shared" si="11"/>
        <v>11.126205144360943</v>
      </c>
      <c r="M67" s="580">
        <f t="shared" si="11"/>
        <v>353.74565367743901</v>
      </c>
      <c r="N67" s="582"/>
      <c r="O67" s="583" t="str">
        <f t="shared" si="6"/>
        <v>6</v>
      </c>
      <c r="P67" s="583" t="str">
        <f t="shared" si="7"/>
        <v>6.U</v>
      </c>
      <c r="Q67" s="583">
        <f>RANK(Z67,$Z$8:$Z$72,0)+COUNTIF($Z$8:Z67,Z67)-1</f>
        <v>8</v>
      </c>
      <c r="R67" s="583">
        <f>RANK(U67,$U$8:$U$72,0)+COUNTIF($U$8:U67,U67)-1</f>
        <v>43</v>
      </c>
      <c r="S67" s="379" t="s">
        <v>311</v>
      </c>
      <c r="T67" s="584">
        <f t="shared" si="8"/>
        <v>68</v>
      </c>
      <c r="U67" s="585">
        <f t="shared" si="12"/>
        <v>6.4425053766497084E-2</v>
      </c>
      <c r="V67" s="584">
        <f t="shared" si="9"/>
        <v>68</v>
      </c>
      <c r="W67" s="585">
        <f t="shared" si="13"/>
        <v>1.8212253096752593E-2</v>
      </c>
      <c r="X67" s="581">
        <f t="shared" si="4"/>
        <v>100</v>
      </c>
      <c r="Y67" s="581">
        <f t="shared" si="5"/>
        <v>11.126205144360943</v>
      </c>
      <c r="Z67" s="580">
        <f t="shared" si="10"/>
        <v>353.74565367743901</v>
      </c>
      <c r="AA67" s="114"/>
      <c r="AB67" s="586">
        <v>60</v>
      </c>
      <c r="AC67" s="568" t="str">
        <f>VLOOKUP($AB$67,$Q$8:$Z$72,3,FALSE)</f>
        <v>4.N.39 Diverse communities in smaller semis and terraces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4.N.39 Diverse communities in smaller semis and terraces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3589</v>
      </c>
      <c r="D68" s="578">
        <v>8172</v>
      </c>
      <c r="F68" s="579" t="str">
        <f t="shared" si="11"/>
        <v>6.U.61 Socially rented flats, singles and pensioners</v>
      </c>
      <c r="G68" s="580">
        <f t="shared" si="11"/>
        <v>3589</v>
      </c>
      <c r="H68" s="581">
        <f t="shared" si="11"/>
        <v>3.4003164407052653</v>
      </c>
      <c r="I68" s="580">
        <f t="shared" si="11"/>
        <v>8172</v>
      </c>
      <c r="J68" s="581">
        <f t="shared" si="11"/>
        <v>2.1886842986273853</v>
      </c>
      <c r="K68" s="581">
        <f t="shared" si="11"/>
        <v>43.918257464512969</v>
      </c>
      <c r="L68" s="581">
        <f t="shared" si="11"/>
        <v>26.903682909052264</v>
      </c>
      <c r="M68" s="580">
        <f t="shared" si="11"/>
        <v>155.35892695158205</v>
      </c>
      <c r="N68" s="582"/>
      <c r="O68" s="583" t="str">
        <f t="shared" si="6"/>
        <v>6</v>
      </c>
      <c r="P68" s="583" t="str">
        <f t="shared" si="7"/>
        <v>6.U</v>
      </c>
      <c r="Q68" s="583">
        <f>RANK(Z68,$Z$8:$Z$72,0)+COUNTIF($Z$8:Z68,Z68)-1</f>
        <v>18</v>
      </c>
      <c r="R68" s="583">
        <f>RANK(U68,$U$8:$U$72,0)+COUNTIF($U$8:U68,U68)-1</f>
        <v>12</v>
      </c>
      <c r="S68" s="379" t="s">
        <v>312</v>
      </c>
      <c r="T68" s="584">
        <f t="shared" si="8"/>
        <v>3589</v>
      </c>
      <c r="U68" s="585">
        <f t="shared" si="12"/>
        <v>3.4003164407052653</v>
      </c>
      <c r="V68" s="584">
        <f t="shared" si="9"/>
        <v>8172</v>
      </c>
      <c r="W68" s="585">
        <f t="shared" si="13"/>
        <v>2.1886842986273853</v>
      </c>
      <c r="X68" s="581">
        <f t="shared" si="4"/>
        <v>43.918257464512969</v>
      </c>
      <c r="Y68" s="581">
        <f t="shared" si="5"/>
        <v>26.903682909052264</v>
      </c>
      <c r="Z68" s="580">
        <f t="shared" si="10"/>
        <v>155.35892695158205</v>
      </c>
      <c r="AA68" s="114"/>
      <c r="AB68" s="586">
        <v>61</v>
      </c>
      <c r="AC68" s="568" t="str">
        <f>VLOOKUP($AB$68,$Q$8:$Z$72,3,FALSE)</f>
        <v>4.N.40 Young families, limited means in terraced metropolitan areas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4.N.40 Young families, limited means in terraced metropolitan areas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1579</v>
      </c>
      <c r="D69" s="578">
        <v>1890</v>
      </c>
      <c r="F69" s="579" t="str">
        <f t="shared" si="11"/>
        <v>7.V.62 Students in halls of residence</v>
      </c>
      <c r="G69" s="580">
        <f t="shared" si="11"/>
        <v>1579</v>
      </c>
      <c r="H69" s="581">
        <f t="shared" si="11"/>
        <v>1.495987645548513</v>
      </c>
      <c r="I69" s="580">
        <f t="shared" si="11"/>
        <v>1890</v>
      </c>
      <c r="J69" s="581">
        <f t="shared" si="11"/>
        <v>0.50619350518915307</v>
      </c>
      <c r="K69" s="581">
        <f t="shared" si="11"/>
        <v>83.544973544973544</v>
      </c>
      <c r="L69" s="581">
        <f t="shared" si="11"/>
        <v>45.312250472411499</v>
      </c>
      <c r="M69" s="580">
        <f t="shared" si="11"/>
        <v>295.53671278131003</v>
      </c>
      <c r="N69" s="582"/>
      <c r="O69" s="583" t="str">
        <f t="shared" si="6"/>
        <v>7</v>
      </c>
      <c r="P69" s="583" t="str">
        <f t="shared" si="7"/>
        <v>7.V</v>
      </c>
      <c r="Q69" s="583">
        <f>RANK(Z69,$Z$8:$Z$72,0)+COUNTIF($Z$8:Z69,Z69)-1</f>
        <v>12</v>
      </c>
      <c r="R69" s="583">
        <f>RANK(U69,$U$8:$U$72,0)+COUNTIF($U$8:U69,U69)-1</f>
        <v>23</v>
      </c>
      <c r="S69" s="379" t="s">
        <v>313</v>
      </c>
      <c r="T69" s="584">
        <f t="shared" si="8"/>
        <v>1579</v>
      </c>
      <c r="U69" s="585">
        <f t="shared" si="12"/>
        <v>1.495987645548513</v>
      </c>
      <c r="V69" s="584">
        <f t="shared" si="9"/>
        <v>1890</v>
      </c>
      <c r="W69" s="585">
        <f t="shared" si="13"/>
        <v>0.50619350518915307</v>
      </c>
      <c r="X69" s="581">
        <f t="shared" si="4"/>
        <v>83.544973544973544</v>
      </c>
      <c r="Y69" s="581">
        <f t="shared" si="5"/>
        <v>45.312250472411499</v>
      </c>
      <c r="Z69" s="580">
        <f t="shared" si="10"/>
        <v>295.53671278131003</v>
      </c>
      <c r="AA69" s="114"/>
      <c r="AB69" s="586">
        <v>62</v>
      </c>
      <c r="AC69" s="568" t="str">
        <f>VLOOKUP($AB$69,$Q$8:$Z$72,3,FALSE)</f>
        <v>5.P.44 Urban, aspiring flat dwellers</v>
      </c>
      <c r="AD69" s="580">
        <f>VLOOKUP($AB$69,$Q$8:$Z$72,4,FALSE)</f>
        <v>0</v>
      </c>
      <c r="AE69" s="581">
        <f>VLOOKUP($AB$69,$Q$8:$Z$72,5,FALSE)</f>
        <v>0</v>
      </c>
      <c r="AF69" s="580">
        <f>VLOOKUP($AB$69,$Q$8:$Z$72,6,FALSE)</f>
        <v>0</v>
      </c>
      <c r="AG69" s="581">
        <f>VLOOKUP($AB$69,$Q$8:$Z$72,7,FALSE)</f>
        <v>0</v>
      </c>
      <c r="AH69" s="581">
        <f>VLOOKUP($AB$69,$Q$8:$Z$72,8,FALSE)</f>
        <v>0</v>
      </c>
      <c r="AI69" s="581">
        <f>VLOOKUP($AB$69,$Q$8:$Z$72,9,FALSE)</f>
        <v>0</v>
      </c>
      <c r="AJ69" s="580">
        <f>VLOOKUP($AB$69,$Q$8:$Z$72,10,FALSE)</f>
        <v>0</v>
      </c>
      <c r="AK69" s="114"/>
      <c r="AL69" s="586">
        <v>62</v>
      </c>
      <c r="AM69" s="568" t="str">
        <f>VLOOKUP($AL$69,$R$8:$Z$72,2,FALSE)</f>
        <v>5.P.44 Urban, aspiring flat dwellers</v>
      </c>
      <c r="AN69" s="580">
        <f>VLOOKUP($AL$69,$R$8:$Z$72,3,FALSE)</f>
        <v>0</v>
      </c>
      <c r="AO69" s="581">
        <f>VLOOKUP($AL$69,$R$8:$Z$72,4,FALSE)</f>
        <v>0</v>
      </c>
      <c r="AP69" s="580">
        <f>VLOOKUP($AL$69,$R$8:$Z$72,5,FALSE)</f>
        <v>0</v>
      </c>
      <c r="AQ69" s="581">
        <f>VLOOKUP($AL$69,$R$8:$Z$72,6,FALSE)</f>
        <v>0</v>
      </c>
      <c r="AR69" s="581">
        <f>VLOOKUP($AL$69,$R$8:$Z$72,7,FALSE)</f>
        <v>0</v>
      </c>
      <c r="AS69" s="581">
        <f>VLOOKUP($AL$69,$R$8:$Z$72,8,FALSE)</f>
        <v>0</v>
      </c>
      <c r="AT69" s="580">
        <f>VLOOKUP($AL$69,$R$8:$Z$72,9,FALSE)</f>
        <v>0</v>
      </c>
      <c r="AU69" s="114"/>
      <c r="AV69" s="114"/>
      <c r="AW69" s="114"/>
      <c r="BK69" s="31"/>
      <c r="BM69" s="587"/>
      <c r="BN69" s="344"/>
    </row>
    <row r="70" spans="2:69" ht="15" customHeight="1" x14ac:dyDescent="0.25">
      <c r="B70" s="379" t="s">
        <v>314</v>
      </c>
      <c r="C70" s="578">
        <v>695</v>
      </c>
      <c r="D70" s="578">
        <v>714</v>
      </c>
      <c r="F70" s="579" t="str">
        <f t="shared" si="11"/>
        <v>7.V.63 Active communal populations</v>
      </c>
      <c r="G70" s="580">
        <f t="shared" si="11"/>
        <v>695</v>
      </c>
      <c r="H70" s="581">
        <f t="shared" si="11"/>
        <v>0.65846194658405099</v>
      </c>
      <c r="I70" s="580">
        <f t="shared" si="11"/>
        <v>714</v>
      </c>
      <c r="J70" s="581">
        <f t="shared" si="11"/>
        <v>0.19122865751590223</v>
      </c>
      <c r="K70" s="581">
        <f t="shared" si="11"/>
        <v>97.338935574229694</v>
      </c>
      <c r="L70" s="581">
        <f t="shared" si="11"/>
        <v>34.745614446574109</v>
      </c>
      <c r="M70" s="580">
        <f t="shared" si="11"/>
        <v>344.33225392971997</v>
      </c>
      <c r="N70" s="582"/>
      <c r="O70" s="583" t="str">
        <f t="shared" si="6"/>
        <v>7</v>
      </c>
      <c r="P70" s="583" t="str">
        <f t="shared" si="7"/>
        <v>7.V</v>
      </c>
      <c r="Q70" s="583">
        <f>RANK(Z70,$Z$8:$Z$72,0)+COUNTIF($Z$8:Z70,Z70)-1</f>
        <v>9</v>
      </c>
      <c r="R70" s="583">
        <f>RANK(U70,$U$8:$U$72,0)+COUNTIF($U$8:U70,U70)-1</f>
        <v>32</v>
      </c>
      <c r="S70" s="379" t="s">
        <v>314</v>
      </c>
      <c r="T70" s="584">
        <f t="shared" si="8"/>
        <v>695</v>
      </c>
      <c r="U70" s="585">
        <f t="shared" si="12"/>
        <v>0.65846194658405099</v>
      </c>
      <c r="V70" s="584">
        <f t="shared" si="9"/>
        <v>714</v>
      </c>
      <c r="W70" s="585">
        <f t="shared" si="13"/>
        <v>0.19122865751590223</v>
      </c>
      <c r="X70" s="581">
        <f t="shared" si="4"/>
        <v>97.338935574229694</v>
      </c>
      <c r="Y70" s="581">
        <f t="shared" si="5"/>
        <v>34.745614446574109</v>
      </c>
      <c r="Z70" s="580">
        <f t="shared" si="10"/>
        <v>344.33225392971997</v>
      </c>
      <c r="AA70" s="114"/>
      <c r="AB70" s="586">
        <v>63</v>
      </c>
      <c r="AC70" s="568" t="str">
        <f>VLOOKUP($AB$70,$Q$8:$Z$72,3,FALSE)</f>
        <v>6.S.53 Diverse families and sharers in flats</v>
      </c>
      <c r="AD70" s="580">
        <f>VLOOKUP($AB$70,$Q$8:$Z$72,4,FALSE)</f>
        <v>0</v>
      </c>
      <c r="AE70" s="581">
        <f>VLOOKUP($AB$70,$Q$8:$Z$72,5,FALSE)</f>
        <v>0</v>
      </c>
      <c r="AF70" s="580">
        <f>VLOOKUP($AB$70,$Q$8:$Z$72,6,FALSE)</f>
        <v>0</v>
      </c>
      <c r="AG70" s="581">
        <f>VLOOKUP($AB$70,$Q$8:$Z$72,7,FALSE)</f>
        <v>0</v>
      </c>
      <c r="AH70" s="581">
        <f>VLOOKUP($AB$70,$Q$8:$Z$72,8,FALSE)</f>
        <v>0</v>
      </c>
      <c r="AI70" s="581">
        <f>VLOOKUP($AB$70,$Q$8:$Z$72,9,FALSE)</f>
        <v>0</v>
      </c>
      <c r="AJ70" s="580">
        <f>VLOOKUP($AB$70,$Q$8:$Z$72,10,FALSE)</f>
        <v>0</v>
      </c>
      <c r="AK70" s="114"/>
      <c r="AL70" s="586">
        <v>63</v>
      </c>
      <c r="AM70" s="568" t="str">
        <f>VLOOKUP($AL$70,$R$8:$Z$72,2,FALSE)</f>
        <v>6.S.53 Diverse families and sharers in flats</v>
      </c>
      <c r="AN70" s="580">
        <f>VLOOKUP($AL$70,$R$8:$Z$72,3,FALSE)</f>
        <v>0</v>
      </c>
      <c r="AO70" s="581">
        <f>VLOOKUP($AL$70,$R$8:$Z$72,4,FALSE)</f>
        <v>0</v>
      </c>
      <c r="AP70" s="580">
        <f>VLOOKUP($AL$70,$R$8:$Z$72,5,FALSE)</f>
        <v>0</v>
      </c>
      <c r="AQ70" s="581">
        <f>VLOOKUP($AL$70,$R$8:$Z$72,6,FALSE)</f>
        <v>0</v>
      </c>
      <c r="AR70" s="581">
        <f>VLOOKUP($AL$70,$R$8:$Z$72,7,FALSE)</f>
        <v>0</v>
      </c>
      <c r="AS70" s="581">
        <f>VLOOKUP($AL$70,$R$8:$Z$72,8,FALSE)</f>
        <v>0</v>
      </c>
      <c r="AT70" s="580">
        <f>VLOOKUP($AL$70,$R$8:$Z$72,9,FALSE)</f>
        <v>0</v>
      </c>
      <c r="AU70" s="114"/>
      <c r="AV70" s="114"/>
      <c r="AW70" s="114"/>
      <c r="BK70" s="31"/>
      <c r="BM70" s="587"/>
      <c r="BN70" s="344"/>
    </row>
    <row r="71" spans="2:69" ht="15" customHeight="1" x14ac:dyDescent="0.25">
      <c r="B71" s="379" t="s">
        <v>315</v>
      </c>
      <c r="C71" s="578">
        <v>1317</v>
      </c>
      <c r="D71" s="578">
        <v>3052</v>
      </c>
      <c r="F71" s="579" t="str">
        <f t="shared" si="11"/>
        <v>7.V.64 Inactive communal populations</v>
      </c>
      <c r="G71" s="580">
        <f t="shared" si="11"/>
        <v>1317</v>
      </c>
      <c r="H71" s="581">
        <f t="shared" si="11"/>
        <v>1.2477617030952448</v>
      </c>
      <c r="I71" s="580">
        <f t="shared" si="11"/>
        <v>3052</v>
      </c>
      <c r="J71" s="581">
        <f t="shared" si="11"/>
        <v>0.81740877134248413</v>
      </c>
      <c r="K71" s="581">
        <f t="shared" si="11"/>
        <v>43.152031454783746</v>
      </c>
      <c r="L71" s="581">
        <f t="shared" si="11"/>
        <v>15.527961850445463</v>
      </c>
      <c r="M71" s="580">
        <f t="shared" ref="M71:M103" si="14">IF($G$4=1,Z71,IF($G$4=2,AJ71,IF($G$4=3,AT71,"")))</f>
        <v>152.64843574481881</v>
      </c>
      <c r="N71" s="582"/>
      <c r="O71" s="583" t="str">
        <f t="shared" si="6"/>
        <v>7</v>
      </c>
      <c r="P71" s="583" t="str">
        <f t="shared" si="7"/>
        <v>7.V</v>
      </c>
      <c r="Q71" s="583">
        <f>RANK(Z71,$Z$8:$Z$72,0)+COUNTIF($Z$8:Z71,Z71)-1</f>
        <v>20</v>
      </c>
      <c r="R71" s="583">
        <f>RANK(U71,$U$8:$U$72,0)+COUNTIF($U$8:U71,U71)-1</f>
        <v>25</v>
      </c>
      <c r="S71" s="379" t="s">
        <v>315</v>
      </c>
      <c r="T71" s="584">
        <f t="shared" si="8"/>
        <v>1317</v>
      </c>
      <c r="U71" s="585">
        <f t="shared" si="12"/>
        <v>1.2477617030952448</v>
      </c>
      <c r="V71" s="584">
        <f t="shared" si="9"/>
        <v>3052</v>
      </c>
      <c r="W71" s="585">
        <f t="shared" si="13"/>
        <v>0.81740877134248413</v>
      </c>
      <c r="X71" s="581">
        <f t="shared" si="4"/>
        <v>43.152031454783746</v>
      </c>
      <c r="Y71" s="581">
        <f t="shared" si="5"/>
        <v>15.527961850445463</v>
      </c>
      <c r="Z71" s="580">
        <f t="shared" si="10"/>
        <v>152.64843574481881</v>
      </c>
      <c r="AA71" s="114"/>
      <c r="AB71" s="586">
        <v>64</v>
      </c>
      <c r="AC71" s="568" t="str">
        <f>VLOOKUP($AB$71,$Q$8:$Z$72,3,FALSE)</f>
        <v>6.S.56 Diverse young families in rented terraces and flats</v>
      </c>
      <c r="AD71" s="580">
        <f>VLOOKUP($AB$71,$Q$8:$Z$72,4,FALSE)</f>
        <v>0</v>
      </c>
      <c r="AE71" s="581">
        <f>VLOOKUP($AB$71,$Q$8:$Z$72,5,FALSE)</f>
        <v>0</v>
      </c>
      <c r="AF71" s="580">
        <f>VLOOKUP($AB$71,$Q$8:$Z$72,6,FALSE)</f>
        <v>0</v>
      </c>
      <c r="AG71" s="581">
        <f>VLOOKUP($AB$71,$Q$8:$Z$72,7,FALSE)</f>
        <v>0</v>
      </c>
      <c r="AH71" s="581">
        <f>VLOOKUP($AB$71,$Q$8:$Z$72,8,FALSE)</f>
        <v>0</v>
      </c>
      <c r="AI71" s="581">
        <f>VLOOKUP($AB$71,$Q$8:$Z$72,9,FALSE)</f>
        <v>0</v>
      </c>
      <c r="AJ71" s="580">
        <f>VLOOKUP($AB$71,$Q$8:$Z$72,10,FALSE)</f>
        <v>0</v>
      </c>
      <c r="AK71" s="114"/>
      <c r="AL71" s="586">
        <v>64</v>
      </c>
      <c r="AM71" s="568" t="str">
        <f>VLOOKUP($AL$71,$R$8:$Z$72,2,FALSE)</f>
        <v>6.S.56 Diverse young families in rented terraces and flats</v>
      </c>
      <c r="AN71" s="580">
        <f>VLOOKUP($AL$71,$R$8:$Z$72,3,FALSE)</f>
        <v>0</v>
      </c>
      <c r="AO71" s="581">
        <f>VLOOKUP($AL$71,$R$8:$Z$72,4,FALSE)</f>
        <v>0</v>
      </c>
      <c r="AP71" s="580">
        <f>VLOOKUP($AL$71,$R$8:$Z$72,5,FALSE)</f>
        <v>0</v>
      </c>
      <c r="AQ71" s="581">
        <f>VLOOKUP($AL$71,$R$8:$Z$72,6,FALSE)</f>
        <v>0</v>
      </c>
      <c r="AR71" s="581">
        <f>VLOOKUP($AL$71,$R$8:$Z$72,7,FALSE)</f>
        <v>0</v>
      </c>
      <c r="AS71" s="581">
        <f>VLOOKUP($AL$71,$R$8:$Z$72,8,FALSE)</f>
        <v>0</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105549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20</v>
      </c>
      <c r="R77" s="583">
        <f>RANK(U77,$U$77:$U$98,0)+COUNTIF($U$77:U77,U77)-1</f>
        <v>20</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e">
        <f t="shared" ref="AC77:AJ77" ca="1" si="21">VLOOKUP($AB$77,$Q$77:$Z$98,S$5,FALSE)</f>
        <v>#N/A</v>
      </c>
      <c r="AD77" s="580" t="e">
        <f ca="1">VLOOKUP($AB$77,$Q$77:$Z$98,T$5,FALSE)</f>
        <v>#N/A</v>
      </c>
      <c r="AE77" s="581" t="e">
        <f t="shared" ca="1" si="21"/>
        <v>#N/A</v>
      </c>
      <c r="AF77" s="580" t="e">
        <f t="shared" ca="1" si="21"/>
        <v>#N/A</v>
      </c>
      <c r="AG77" s="593" t="e">
        <f t="shared" ca="1" si="21"/>
        <v>#N/A</v>
      </c>
      <c r="AH77" s="593" t="e">
        <f t="shared" ca="1" si="21"/>
        <v>#N/A</v>
      </c>
      <c r="AI77" s="593" t="e">
        <f t="shared" ca="1" si="21"/>
        <v>#N/A</v>
      </c>
      <c r="AJ77" s="594" t="e">
        <f t="shared" ca="1" si="21"/>
        <v>#N/A</v>
      </c>
      <c r="AK77" s="114"/>
      <c r="AL77" s="586">
        <v>1</v>
      </c>
      <c r="AM77" s="597" t="str">
        <f t="shared" ref="AM77:AT77" si="22">VLOOKUP($AB$77,$R$77:$Z$98,R$5,FALSE)</f>
        <v>2.D. Commuter-Belt Wealth</v>
      </c>
      <c r="AN77" s="580">
        <f t="shared" si="22"/>
        <v>17346</v>
      </c>
      <c r="AO77" s="581">
        <f t="shared" si="22"/>
        <v>16.434073274024385</v>
      </c>
      <c r="AP77" s="580">
        <f t="shared" ca="1" si="22"/>
        <v>59309</v>
      </c>
      <c r="AQ77" s="593">
        <f t="shared" ca="1" si="22"/>
        <v>15.884566454636758</v>
      </c>
      <c r="AR77" s="593">
        <f t="shared" ca="1" si="22"/>
        <v>29.246825945472022</v>
      </c>
      <c r="AS77" s="593">
        <f t="shared" ca="1" si="22"/>
        <v>4.88398837000112</v>
      </c>
      <c r="AT77" s="594">
        <f t="shared" ca="1" si="22"/>
        <v>103.45937562071279</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38</v>
      </c>
      <c r="H78" s="581">
        <f>IF($G$75=1,U78,IF($G$75=2,AE78,IF($G$75=3,AO78,"")))</f>
        <v>3.6002235928336603E-2</v>
      </c>
      <c r="I78" s="580">
        <f t="shared" ca="1" si="19"/>
        <v>38</v>
      </c>
      <c r="J78" s="593">
        <f t="shared" ca="1" si="19"/>
        <v>1.0177435554067627E-2</v>
      </c>
      <c r="K78" s="593">
        <f t="shared" ca="1" si="19"/>
        <v>100</v>
      </c>
      <c r="L78" s="593">
        <f t="shared" ca="1" si="19"/>
        <v>8.317004860170913</v>
      </c>
      <c r="M78" s="594">
        <f t="shared" ca="1" si="19"/>
        <v>353.7456536774389</v>
      </c>
      <c r="N78" s="582"/>
      <c r="O78" s="595"/>
      <c r="P78" s="583" t="str">
        <f t="shared" ref="P78:P98" si="24">LEFT(S78,3)</f>
        <v>1.B</v>
      </c>
      <c r="Q78" s="583">
        <f ca="1">RANK(Z78,$Z$77:$Z$98,0)+COUNTIF($Z$77:Z78,Z78)-1</f>
        <v>2</v>
      </c>
      <c r="R78" s="583">
        <f>RANK(U78,$U$77:$U$98,0)+COUNTIF($U$77:U78,U78)-1</f>
        <v>19</v>
      </c>
      <c r="S78" s="596" t="s">
        <v>73</v>
      </c>
      <c r="T78" s="580">
        <f t="shared" ref="T78:T98" si="25">SUMIF($P$8:$P$72,$P78,T$8:T$72)</f>
        <v>38</v>
      </c>
      <c r="U78" s="581">
        <f t="shared" ref="U78:U98" si="26">IF(SUM($T$77:$T$98)&gt;0,T78/SUM($T$77:$T$98)*100,0)</f>
        <v>3.6002235928336603E-2</v>
      </c>
      <c r="V78" s="580">
        <f t="shared" ref="V78:V98" ca="1" si="27">SUMIF($P$8:$R$72,$P78,V$8:V$72)</f>
        <v>38</v>
      </c>
      <c r="W78" s="593">
        <f t="shared" ca="1" si="20"/>
        <v>1.0177435554067627E-2</v>
      </c>
      <c r="X78" s="593">
        <f t="shared" ref="X78:X98" ca="1" si="28">IF(V78&gt;0,(T78/V78)*100,0)</f>
        <v>100</v>
      </c>
      <c r="Y78" s="593">
        <f t="shared" ref="Y78:Y98" ca="1" si="29">IF(AND((SQRT((W78*(100-W78))/SUM($T$77:$T$98)))&gt;0, SUM($T$77:$T$98)&gt;0),(U78-W78)/(SQRT((W78*(100-W78))/SUM($T$77:$T$98))),0)</f>
        <v>8.317004860170913</v>
      </c>
      <c r="Z78" s="594">
        <f t="shared" ref="Z78:Z98" ca="1" si="30">IF(AND(W78&gt;0,SUM(X78)&gt;0),(U78/W78)*100,0)</f>
        <v>353.7456536774389</v>
      </c>
      <c r="AA78" s="114"/>
      <c r="AB78" s="586">
        <v>2</v>
      </c>
      <c r="AC78" s="597" t="str">
        <f t="shared" ref="AC78:AJ78" ca="1" si="31">VLOOKUP($AB$78,$Q$77:$Z$98,S$5,FALSE)</f>
        <v>1.B. Flourishing Capital</v>
      </c>
      <c r="AD78" s="580">
        <f t="shared" ca="1" si="31"/>
        <v>38</v>
      </c>
      <c r="AE78" s="581">
        <f t="shared" ca="1" si="31"/>
        <v>3.6002235928336603E-2</v>
      </c>
      <c r="AF78" s="580">
        <f t="shared" ca="1" si="31"/>
        <v>38</v>
      </c>
      <c r="AG78" s="593">
        <f t="shared" ca="1" si="31"/>
        <v>1.0177435554067627E-2</v>
      </c>
      <c r="AH78" s="593">
        <f t="shared" ca="1" si="31"/>
        <v>100</v>
      </c>
      <c r="AI78" s="593">
        <f t="shared" ca="1" si="31"/>
        <v>8.317004860170913</v>
      </c>
      <c r="AJ78" s="594">
        <f t="shared" ca="1" si="31"/>
        <v>353.7456536774389</v>
      </c>
      <c r="AK78" s="114"/>
      <c r="AL78" s="586">
        <v>2</v>
      </c>
      <c r="AM78" s="597" t="str">
        <f t="shared" ref="AM78:AT78" si="32">VLOOKUP($AB$78,$R$77:$Z$98,R$5,FALSE)</f>
        <v>5.P. Tenant Living</v>
      </c>
      <c r="AN78" s="580">
        <f t="shared" si="32"/>
        <v>11661</v>
      </c>
      <c r="AO78" s="581">
        <f t="shared" si="32"/>
        <v>11.047949293692977</v>
      </c>
      <c r="AP78" s="580">
        <f t="shared" ca="1" si="32"/>
        <v>15092</v>
      </c>
      <c r="AQ78" s="593">
        <f t="shared" ca="1" si="32"/>
        <v>4.0420488784733841</v>
      </c>
      <c r="AR78" s="593">
        <f t="shared" ca="1" si="32"/>
        <v>77.266101245693079</v>
      </c>
      <c r="AS78" s="593">
        <f t="shared" ca="1" si="32"/>
        <v>115.57123591672315</v>
      </c>
      <c r="AT78" s="594">
        <f t="shared" ca="1" si="32"/>
        <v>273.32547492264882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3495</v>
      </c>
      <c r="H79" s="581">
        <f t="shared" si="19"/>
        <v>3.3112582781456954</v>
      </c>
      <c r="I79" s="580">
        <f t="shared" ca="1" si="19"/>
        <v>12434</v>
      </c>
      <c r="J79" s="593">
        <f t="shared" ca="1" si="19"/>
        <v>3.3301640441914961</v>
      </c>
      <c r="K79" s="593">
        <f t="shared" ca="1" si="19"/>
        <v>28.108412417564743</v>
      </c>
      <c r="L79" s="593">
        <f t="shared" ca="1" si="19"/>
        <v>-0.34232848359231932</v>
      </c>
      <c r="M79" s="594">
        <f t="shared" ca="1" si="19"/>
        <v>99.43228724486481</v>
      </c>
      <c r="N79" s="582"/>
      <c r="O79" s="595"/>
      <c r="P79" s="583" t="str">
        <f t="shared" si="24"/>
        <v>1.C</v>
      </c>
      <c r="Q79" s="583">
        <f ca="1">RANK(Z79,$Z$77:$Z$98,0)+COUNTIF($Z$77:Z79,Z79)-1</f>
        <v>11</v>
      </c>
      <c r="R79" s="583">
        <f>RANK(U79,$U$77:$U$98,0)+COUNTIF($U$77:U79,U79)-1</f>
        <v>14</v>
      </c>
      <c r="S79" s="596" t="s">
        <v>74</v>
      </c>
      <c r="T79" s="580">
        <f t="shared" si="25"/>
        <v>3495</v>
      </c>
      <c r="U79" s="581">
        <f t="shared" si="26"/>
        <v>3.3112582781456954</v>
      </c>
      <c r="V79" s="580">
        <f t="shared" ca="1" si="27"/>
        <v>12434</v>
      </c>
      <c r="W79" s="593">
        <f t="shared" ca="1" si="20"/>
        <v>3.3301640441914961</v>
      </c>
      <c r="X79" s="593">
        <f t="shared" ca="1" si="28"/>
        <v>28.108412417564743</v>
      </c>
      <c r="Y79" s="593">
        <f t="shared" ca="1" si="29"/>
        <v>-0.34232848359231932</v>
      </c>
      <c r="Z79" s="594">
        <f t="shared" ca="1" si="30"/>
        <v>99.43228724486481</v>
      </c>
      <c r="AA79" s="114"/>
      <c r="AB79" s="586">
        <v>3</v>
      </c>
      <c r="AC79" s="597" t="str">
        <f t="shared" ref="AC79:AJ79" ca="1" si="33">VLOOKUP($AB$79,$Q$77:$Z$98,S$5,FALSE)</f>
        <v>3.I. Up-and-Coming Urbanites</v>
      </c>
      <c r="AD79" s="580">
        <f t="shared" ca="1" si="33"/>
        <v>2560</v>
      </c>
      <c r="AE79" s="581">
        <f t="shared" ca="1" si="33"/>
        <v>2.4254137888563605</v>
      </c>
      <c r="AF79" s="580">
        <f t="shared" ca="1" si="33"/>
        <v>2880</v>
      </c>
      <c r="AG79" s="593">
        <f t="shared" ca="1" si="33"/>
        <v>0.77134248409775696</v>
      </c>
      <c r="AH79" s="593">
        <f t="shared" ca="1" si="33"/>
        <v>88.888888888888886</v>
      </c>
      <c r="AI79" s="593">
        <f t="shared" ca="1" si="33"/>
        <v>61.424142886097563</v>
      </c>
      <c r="AJ79" s="594">
        <f t="shared" ca="1" si="33"/>
        <v>314.44058104661235</v>
      </c>
      <c r="AK79" s="114"/>
      <c r="AL79" s="586">
        <v>3</v>
      </c>
      <c r="AM79" s="597" t="str">
        <f t="shared" ref="AM79:AT79" si="34">VLOOKUP($AB$79,$R$77:$Z$98,R$5,FALSE)</f>
        <v>3.G. Settled Suburbia</v>
      </c>
      <c r="AN79" s="580">
        <f t="shared" si="34"/>
        <v>10321</v>
      </c>
      <c r="AO79" s="581">
        <f t="shared" si="34"/>
        <v>9.7783967635884768</v>
      </c>
      <c r="AP79" s="580">
        <f t="shared" ca="1" si="34"/>
        <v>23544</v>
      </c>
      <c r="AQ79" s="593">
        <f t="shared" ca="1" si="34"/>
        <v>6.3057248074991632</v>
      </c>
      <c r="AR79" s="593">
        <f t="shared" ca="1" si="34"/>
        <v>43.837071015970096</v>
      </c>
      <c r="AS79" s="593">
        <f t="shared" ca="1" si="34"/>
        <v>46.415901165431578</v>
      </c>
      <c r="AT79" s="594">
        <f t="shared" ca="1" si="34"/>
        <v>155.07173341848656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17346</v>
      </c>
      <c r="H80" s="581">
        <f t="shared" si="19"/>
        <v>16.434073274024385</v>
      </c>
      <c r="I80" s="580">
        <f t="shared" ca="1" si="19"/>
        <v>59309</v>
      </c>
      <c r="J80" s="593">
        <f t="shared" ca="1" si="19"/>
        <v>15.884566454636758</v>
      </c>
      <c r="K80" s="593">
        <f t="shared" ca="1" si="19"/>
        <v>29.246825945472022</v>
      </c>
      <c r="L80" s="593">
        <f t="shared" ca="1" si="19"/>
        <v>4.88398837000112</v>
      </c>
      <c r="M80" s="594">
        <f t="shared" ca="1" si="19"/>
        <v>103.45937562071279</v>
      </c>
      <c r="N80" s="582"/>
      <c r="O80" s="595"/>
      <c r="P80" s="583" t="str">
        <f t="shared" si="24"/>
        <v>2.D</v>
      </c>
      <c r="Q80" s="583">
        <f ca="1">RANK(Z80,$Z$77:$Z$98,0)+COUNTIF($Z$77:Z80,Z80)-1</f>
        <v>9</v>
      </c>
      <c r="R80" s="583">
        <f>RANK(U80,$U$77:$U$98,0)+COUNTIF($U$77:U80,U80)-1</f>
        <v>1</v>
      </c>
      <c r="S80" s="596" t="s">
        <v>75</v>
      </c>
      <c r="T80" s="580">
        <f t="shared" si="25"/>
        <v>17346</v>
      </c>
      <c r="U80" s="581">
        <f t="shared" si="26"/>
        <v>16.434073274024385</v>
      </c>
      <c r="V80" s="580">
        <f t="shared" ca="1" si="27"/>
        <v>59309</v>
      </c>
      <c r="W80" s="593">
        <f t="shared" ca="1" si="20"/>
        <v>15.884566454636758</v>
      </c>
      <c r="X80" s="593">
        <f t="shared" ca="1" si="28"/>
        <v>29.246825945472022</v>
      </c>
      <c r="Y80" s="593">
        <f t="shared" ca="1" si="29"/>
        <v>4.88398837000112</v>
      </c>
      <c r="Z80" s="594">
        <f t="shared" ca="1" si="30"/>
        <v>103.45937562071279</v>
      </c>
      <c r="AA80" s="114"/>
      <c r="AB80" s="586">
        <v>4</v>
      </c>
      <c r="AC80" s="597" t="str">
        <f t="shared" ref="AC80:AJ80" ca="1" si="35">VLOOKUP($AB$80,$Q$77:$Z$98,S$5,FALSE)</f>
        <v>5.P. Tenant Living</v>
      </c>
      <c r="AD80" s="580">
        <f t="shared" ca="1" si="35"/>
        <v>11661</v>
      </c>
      <c r="AE80" s="581">
        <f t="shared" ca="1" si="35"/>
        <v>11.047949293692977</v>
      </c>
      <c r="AF80" s="580">
        <f t="shared" ca="1" si="35"/>
        <v>15092</v>
      </c>
      <c r="AG80" s="593">
        <f t="shared" ca="1" si="35"/>
        <v>4.0420488784733841</v>
      </c>
      <c r="AH80" s="593">
        <f t="shared" ca="1" si="35"/>
        <v>77.266101245693079</v>
      </c>
      <c r="AI80" s="593">
        <f t="shared" ca="1" si="35"/>
        <v>115.57123591672315</v>
      </c>
      <c r="AJ80" s="594">
        <f t="shared" ca="1" si="35"/>
        <v>273.32547492264882</v>
      </c>
      <c r="AK80" s="114"/>
      <c r="AL80" s="586">
        <v>4</v>
      </c>
      <c r="AM80" s="597" t="str">
        <f t="shared" ref="AM80:AT80" si="36">VLOOKUP($AB$80,$R$77:$Z$98,R$5,FALSE)</f>
        <v>4.L. Traditional Homeowners</v>
      </c>
      <c r="AN80" s="580">
        <f t="shared" si="36"/>
        <v>7644</v>
      </c>
      <c r="AO80" s="581">
        <f t="shared" si="36"/>
        <v>7.2421339851632887</v>
      </c>
      <c r="AP80" s="580">
        <f t="shared" ca="1" si="36"/>
        <v>37319</v>
      </c>
      <c r="AQ80" s="593">
        <f t="shared" ca="1" si="36"/>
        <v>9.995045195848677</v>
      </c>
      <c r="AR80" s="593">
        <f t="shared" ca="1" si="36"/>
        <v>20.48286395669766</v>
      </c>
      <c r="AS80" s="593">
        <f t="shared" ca="1" si="36"/>
        <v>-29.819041242693654</v>
      </c>
      <c r="AT80" s="594">
        <f t="shared" ca="1" si="36"/>
        <v>72.45724099548066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48</v>
      </c>
      <c r="H81" s="581">
        <f t="shared" si="19"/>
        <v>4.5476508541056761E-2</v>
      </c>
      <c r="I81" s="580">
        <f t="shared" ca="1" si="19"/>
        <v>48</v>
      </c>
      <c r="J81" s="593">
        <f t="shared" ca="1" si="19"/>
        <v>1.2855708068295947E-2</v>
      </c>
      <c r="K81" s="593">
        <f t="shared" ca="1" si="19"/>
        <v>100</v>
      </c>
      <c r="L81" s="593">
        <f t="shared" ca="1" si="19"/>
        <v>9.3476316873750811</v>
      </c>
      <c r="M81" s="594">
        <f t="shared" ca="1" si="19"/>
        <v>353.74565367743895</v>
      </c>
      <c r="N81" s="582"/>
      <c r="O81" s="595"/>
      <c r="P81" s="583" t="str">
        <f t="shared" si="24"/>
        <v>2.E</v>
      </c>
      <c r="Q81" s="583">
        <f ca="1">RANK(Z81,$Z$77:$Z$98,0)+COUNTIF($Z$77:Z81,Z81)-1</f>
        <v>2</v>
      </c>
      <c r="R81" s="583">
        <f>RANK(U81,$U$77:$U$98,0)+COUNTIF($U$77:U81,U81)-1</f>
        <v>18</v>
      </c>
      <c r="S81" s="596" t="s">
        <v>76</v>
      </c>
      <c r="T81" s="580">
        <f>SUMIF($P$8:$P$72,$P81,T$8:T$72)</f>
        <v>48</v>
      </c>
      <c r="U81" s="581">
        <f t="shared" si="26"/>
        <v>4.5476508541056761E-2</v>
      </c>
      <c r="V81" s="580">
        <f t="shared" ca="1" si="27"/>
        <v>48</v>
      </c>
      <c r="W81" s="593">
        <f t="shared" ca="1" si="20"/>
        <v>1.2855708068295947E-2</v>
      </c>
      <c r="X81" s="593">
        <f t="shared" ca="1" si="28"/>
        <v>100</v>
      </c>
      <c r="Y81" s="593">
        <f t="shared" ca="1" si="29"/>
        <v>9.3476316873750811</v>
      </c>
      <c r="Z81" s="594">
        <f t="shared" ca="1" si="30"/>
        <v>353.74565367743895</v>
      </c>
      <c r="AA81" s="114"/>
      <c r="AB81" s="586">
        <v>5</v>
      </c>
      <c r="AC81" s="597" t="str">
        <f t="shared" ref="AC81:AJ81" ca="1" si="37">VLOOKUP($AB$81,$Q$77:$Z$98,S$5,FALSE)</f>
        <v>7.V. Not Private Households</v>
      </c>
      <c r="AD81" s="580">
        <f t="shared" ca="1" si="37"/>
        <v>3591</v>
      </c>
      <c r="AE81" s="581">
        <f t="shared" ca="1" si="37"/>
        <v>3.4022112952278092</v>
      </c>
      <c r="AF81" s="580">
        <f t="shared" ca="1" si="37"/>
        <v>5656</v>
      </c>
      <c r="AG81" s="593">
        <f t="shared" ca="1" si="37"/>
        <v>1.5148309340475392</v>
      </c>
      <c r="AH81" s="593">
        <f t="shared" ca="1" si="37"/>
        <v>63.490099009900987</v>
      </c>
      <c r="AI81" s="593">
        <f t="shared" ca="1" si="37"/>
        <v>50.201765797934179</v>
      </c>
      <c r="AJ81" s="594">
        <f t="shared" ca="1" si="37"/>
        <v>224.59346576302747</v>
      </c>
      <c r="AK81" s="114"/>
      <c r="AL81" s="586">
        <v>5</v>
      </c>
      <c r="AM81" s="597" t="str">
        <f t="shared" ref="AM81:AT81" si="38">VLOOKUP($AB$81,$R$77:$Z$98,R$5,FALSE)</f>
        <v>4.K. Semi-Rural Maturity</v>
      </c>
      <c r="AN81" s="580">
        <f t="shared" si="38"/>
        <v>7124</v>
      </c>
      <c r="AO81" s="581">
        <f t="shared" si="38"/>
        <v>6.7494718093018404</v>
      </c>
      <c r="AP81" s="580">
        <f t="shared" ca="1" si="38"/>
        <v>35362</v>
      </c>
      <c r="AQ81" s="593">
        <f t="shared" ca="1" si="38"/>
        <v>9.4709072648141941</v>
      </c>
      <c r="AR81" s="593">
        <f t="shared" ca="1" si="38"/>
        <v>20.145919348453141</v>
      </c>
      <c r="AS81" s="593">
        <f t="shared" ca="1" si="38"/>
        <v>-30.195013214621152</v>
      </c>
      <c r="AT81" s="594">
        <f t="shared" ca="1" si="38"/>
        <v>71.265314088515211</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6873</v>
      </c>
      <c r="H82" s="581">
        <f t="shared" si="19"/>
        <v>6.511667566722565</v>
      </c>
      <c r="I82" s="580">
        <f t="shared" ca="1" si="19"/>
        <v>45078</v>
      </c>
      <c r="J82" s="593">
        <f t="shared" ca="1" si="19"/>
        <v>12.073116839638432</v>
      </c>
      <c r="K82" s="593">
        <f t="shared" ca="1" si="19"/>
        <v>15.246905364035671</v>
      </c>
      <c r="L82" s="593">
        <f t="shared" ca="1" si="19"/>
        <v>-55.455484088770739</v>
      </c>
      <c r="M82" s="594">
        <f t="shared" ca="1" si="19"/>
        <v>53.935265045588487</v>
      </c>
      <c r="N82" s="582"/>
      <c r="O82" s="595"/>
      <c r="P82" s="583" t="str">
        <f t="shared" si="24"/>
        <v>3.F</v>
      </c>
      <c r="Q82" s="583">
        <f ca="1">RANK(Z82,$Z$77:$Z$98,0)+COUNTIF($Z$77:Z82,Z82)-1</f>
        <v>18</v>
      </c>
      <c r="R82" s="583">
        <f>RANK(U82,$U$77:$U$98,0)+COUNTIF($U$77:U82,U82)-1</f>
        <v>6</v>
      </c>
      <c r="S82" s="596" t="s">
        <v>77</v>
      </c>
      <c r="T82" s="580">
        <f t="shared" si="25"/>
        <v>6873</v>
      </c>
      <c r="U82" s="581">
        <f t="shared" si="26"/>
        <v>6.511667566722565</v>
      </c>
      <c r="V82" s="580">
        <f t="shared" ca="1" si="27"/>
        <v>45078</v>
      </c>
      <c r="W82" s="593">
        <f t="shared" ca="1" si="20"/>
        <v>12.073116839638432</v>
      </c>
      <c r="X82" s="593">
        <f t="shared" ca="1" si="28"/>
        <v>15.246905364035671</v>
      </c>
      <c r="Y82" s="593">
        <f t="shared" ca="1" si="29"/>
        <v>-55.455484088770739</v>
      </c>
      <c r="Z82" s="594">
        <f t="shared" ca="1" si="30"/>
        <v>53.935265045588487</v>
      </c>
      <c r="AA82" s="114"/>
      <c r="AB82" s="586">
        <v>6</v>
      </c>
      <c r="AC82" s="597" t="str">
        <f t="shared" ref="AC82:AJ82" ca="1" si="39">VLOOKUP($AB$82,$Q$77:$Z$98,S$5,FALSE)</f>
        <v>4.M. Family Renters</v>
      </c>
      <c r="AD82" s="580">
        <f t="shared" ca="1" si="39"/>
        <v>6640</v>
      </c>
      <c r="AE82" s="581">
        <f t="shared" ca="1" si="39"/>
        <v>6.290917014846185</v>
      </c>
      <c r="AF82" s="580">
        <f t="shared" ca="1" si="39"/>
        <v>10491</v>
      </c>
      <c r="AG82" s="593">
        <f t="shared" ca="1" si="39"/>
        <v>2.8097756946769334</v>
      </c>
      <c r="AH82" s="593">
        <f t="shared" ca="1" si="39"/>
        <v>63.292345820226856</v>
      </c>
      <c r="AI82" s="593">
        <f t="shared" ca="1" si="39"/>
        <v>68.438675786007451</v>
      </c>
      <c r="AJ82" s="594">
        <f t="shared" ca="1" si="39"/>
        <v>223.89392244954669</v>
      </c>
      <c r="AK82" s="114"/>
      <c r="AL82" s="586">
        <v>6</v>
      </c>
      <c r="AM82" s="597" t="str">
        <f t="shared" ref="AM82:AT82" si="40">VLOOKUP($AB$82,$R$77:$Z$98,R$5,FALSE)</f>
        <v xml:space="preserve">3.F. Mature Success </v>
      </c>
      <c r="AN82" s="580">
        <f t="shared" si="40"/>
        <v>6873</v>
      </c>
      <c r="AO82" s="581">
        <f t="shared" si="40"/>
        <v>6.511667566722565</v>
      </c>
      <c r="AP82" s="580">
        <f t="shared" ca="1" si="40"/>
        <v>45078</v>
      </c>
      <c r="AQ82" s="593">
        <f t="shared" ca="1" si="40"/>
        <v>12.073116839638432</v>
      </c>
      <c r="AR82" s="593">
        <f t="shared" ca="1" si="40"/>
        <v>15.246905364035671</v>
      </c>
      <c r="AS82" s="593">
        <f t="shared" ca="1" si="40"/>
        <v>-55.455484088770739</v>
      </c>
      <c r="AT82" s="594">
        <f t="shared" ca="1" si="40"/>
        <v>53.935265045588487</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10321</v>
      </c>
      <c r="H83" s="581">
        <f t="shared" si="19"/>
        <v>9.7783967635884768</v>
      </c>
      <c r="I83" s="580">
        <f t="shared" ca="1" si="19"/>
        <v>23544</v>
      </c>
      <c r="J83" s="593">
        <f t="shared" ca="1" si="19"/>
        <v>6.3057248074991632</v>
      </c>
      <c r="K83" s="593">
        <f t="shared" ca="1" si="19"/>
        <v>43.837071015970096</v>
      </c>
      <c r="L83" s="593">
        <f t="shared" ca="1" si="19"/>
        <v>46.415901165431578</v>
      </c>
      <c r="M83" s="594">
        <f t="shared" ca="1" si="19"/>
        <v>155.07173341848656</v>
      </c>
      <c r="N83" s="582"/>
      <c r="O83" s="595"/>
      <c r="P83" s="583" t="str">
        <f t="shared" si="24"/>
        <v>3.G</v>
      </c>
      <c r="Q83" s="583">
        <f ca="1">RANK(Z83,$Z$77:$Z$98,0)+COUNTIF($Z$77:Z83,Z83)-1</f>
        <v>8</v>
      </c>
      <c r="R83" s="583">
        <f>RANK(U83,$U$77:$U$98,0)+COUNTIF($U$77:U83,U83)-1</f>
        <v>3</v>
      </c>
      <c r="S83" s="596" t="s">
        <v>78</v>
      </c>
      <c r="T83" s="580">
        <f t="shared" si="25"/>
        <v>10321</v>
      </c>
      <c r="U83" s="581">
        <f t="shared" si="26"/>
        <v>9.7783967635884768</v>
      </c>
      <c r="V83" s="580">
        <f t="shared" ca="1" si="27"/>
        <v>23544</v>
      </c>
      <c r="W83" s="593">
        <f t="shared" ca="1" si="20"/>
        <v>6.3057248074991632</v>
      </c>
      <c r="X83" s="593">
        <f t="shared" ca="1" si="28"/>
        <v>43.837071015970096</v>
      </c>
      <c r="Y83" s="593">
        <f t="shared" ca="1" si="29"/>
        <v>46.415901165431578</v>
      </c>
      <c r="Z83" s="594">
        <f t="shared" ca="1" si="30"/>
        <v>155.07173341848656</v>
      </c>
      <c r="AA83" s="114"/>
      <c r="AB83" s="586">
        <v>7</v>
      </c>
      <c r="AC83" s="597" t="str">
        <f t="shared" ref="AC83:AJ83" ca="1" si="41">VLOOKUP($AB$83,$Q$77:$Z$98,S$5,FALSE)</f>
        <v>6.U. Challenging Circumstances</v>
      </c>
      <c r="AD83" s="580">
        <f t="shared" ca="1" si="41"/>
        <v>4108</v>
      </c>
      <c r="AE83" s="581">
        <f t="shared" ca="1" si="41"/>
        <v>3.8920311893054409</v>
      </c>
      <c r="AF83" s="580">
        <f t="shared" ca="1" si="41"/>
        <v>8691</v>
      </c>
      <c r="AG83" s="593">
        <f t="shared" ca="1" si="41"/>
        <v>2.3276866421158351</v>
      </c>
      <c r="AH83" s="593">
        <f t="shared" ca="1" si="41"/>
        <v>47.267287999079514</v>
      </c>
      <c r="AI83" s="593">
        <f t="shared" ca="1" si="41"/>
        <v>33.706330902800431</v>
      </c>
      <c r="AJ83" s="594">
        <f t="shared" ca="1" si="41"/>
        <v>167.20597690794145</v>
      </c>
      <c r="AK83" s="114"/>
      <c r="AL83" s="586">
        <v>7</v>
      </c>
      <c r="AM83" s="597" t="str">
        <f t="shared" ref="AM83:AT83" si="42">VLOOKUP($AB$83,$R$77:$Z$98,R$5,FALSE)</f>
        <v>4.M. Family Renters</v>
      </c>
      <c r="AN83" s="580">
        <f t="shared" si="42"/>
        <v>6640</v>
      </c>
      <c r="AO83" s="581">
        <f t="shared" si="42"/>
        <v>6.290917014846185</v>
      </c>
      <c r="AP83" s="580">
        <f t="shared" ca="1" si="42"/>
        <v>10491</v>
      </c>
      <c r="AQ83" s="593">
        <f t="shared" ca="1" si="42"/>
        <v>2.8097756946769334</v>
      </c>
      <c r="AR83" s="593">
        <f t="shared" ca="1" si="42"/>
        <v>63.292345820226856</v>
      </c>
      <c r="AS83" s="593">
        <f t="shared" ca="1" si="42"/>
        <v>68.438675786007451</v>
      </c>
      <c r="AT83" s="594">
        <f t="shared" ca="1" si="42"/>
        <v>223.89392244954669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3.G. Settled Suburbia</v>
      </c>
      <c r="AD84" s="580">
        <f t="shared" ca="1" si="43"/>
        <v>10321</v>
      </c>
      <c r="AE84" s="581">
        <f t="shared" ca="1" si="43"/>
        <v>9.7783967635884768</v>
      </c>
      <c r="AF84" s="580">
        <f t="shared" ca="1" si="43"/>
        <v>23544</v>
      </c>
      <c r="AG84" s="593">
        <f t="shared" ca="1" si="43"/>
        <v>6.3057248074991632</v>
      </c>
      <c r="AH84" s="593">
        <f t="shared" ca="1" si="43"/>
        <v>43.837071015970096</v>
      </c>
      <c r="AI84" s="593">
        <f t="shared" ca="1" si="43"/>
        <v>46.415901165431578</v>
      </c>
      <c r="AJ84" s="594">
        <f t="shared" ca="1" si="43"/>
        <v>155.07173341848656</v>
      </c>
      <c r="AK84" s="114"/>
      <c r="AL84" s="586">
        <v>8</v>
      </c>
      <c r="AM84" s="597" t="str">
        <f t="shared" ref="AM84:AT84" si="44">VLOOKUP($AB$84,$R$77:$Z$98,R$5,FALSE)</f>
        <v>6.S. Cash-Strapped Families</v>
      </c>
      <c r="AN84" s="580">
        <f t="shared" si="44"/>
        <v>5790</v>
      </c>
      <c r="AO84" s="581">
        <f t="shared" si="44"/>
        <v>5.4856038427649718</v>
      </c>
      <c r="AP84" s="580">
        <f t="shared" ca="1" si="44"/>
        <v>21203</v>
      </c>
      <c r="AQ84" s="593">
        <f t="shared" ca="1" si="44"/>
        <v>5.6787412119183127</v>
      </c>
      <c r="AR84" s="593">
        <f t="shared" ca="1" si="44"/>
        <v>27.307456492005848</v>
      </c>
      <c r="AS84" s="593">
        <f t="shared" ca="1" si="44"/>
        <v>-2.7112061433626864</v>
      </c>
      <c r="AT84" s="594">
        <f t="shared" ca="1" si="44"/>
        <v>96.598940470328316</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2560</v>
      </c>
      <c r="H85" s="581">
        <f t="shared" si="19"/>
        <v>2.4254137888563605</v>
      </c>
      <c r="I85" s="580">
        <f ca="1">IF($G$75=1,V85,IF($G$75=2,AF85,IF($G$75=3,AP85,"")))</f>
        <v>2880</v>
      </c>
      <c r="J85" s="593">
        <f t="shared" ca="1" si="19"/>
        <v>0.77134248409775696</v>
      </c>
      <c r="K85" s="593">
        <f t="shared" ca="1" si="19"/>
        <v>88.888888888888886</v>
      </c>
      <c r="L85" s="593">
        <f t="shared" ca="1" si="19"/>
        <v>61.424142886097563</v>
      </c>
      <c r="M85" s="594">
        <f t="shared" ca="1" si="19"/>
        <v>314.44058104661235</v>
      </c>
      <c r="N85" s="582"/>
      <c r="O85" s="595"/>
      <c r="P85" s="583" t="str">
        <f t="shared" si="24"/>
        <v>3.I</v>
      </c>
      <c r="Q85" s="583">
        <f ca="1">RANK(Z85,$Z$77:$Z$98,0)+COUNTIF($Z$77:Z85,Z85)-1</f>
        <v>3</v>
      </c>
      <c r="R85" s="583">
        <f>RANK(U85,$U$77:$U$98,0)+COUNTIF($U$77:U85,U85)-1</f>
        <v>15</v>
      </c>
      <c r="S85" s="596" t="s">
        <v>80</v>
      </c>
      <c r="T85" s="580">
        <f t="shared" si="25"/>
        <v>2560</v>
      </c>
      <c r="U85" s="581">
        <f t="shared" si="26"/>
        <v>2.4254137888563605</v>
      </c>
      <c r="V85" s="580">
        <f t="shared" ca="1" si="27"/>
        <v>2880</v>
      </c>
      <c r="W85" s="593">
        <f t="shared" ca="1" si="20"/>
        <v>0.77134248409775696</v>
      </c>
      <c r="X85" s="593">
        <f t="shared" ca="1" si="28"/>
        <v>88.888888888888886</v>
      </c>
      <c r="Y85" s="593">
        <f t="shared" ca="1" si="29"/>
        <v>61.424142886097563</v>
      </c>
      <c r="Z85" s="594">
        <f t="shared" ca="1" si="30"/>
        <v>314.44058104661235</v>
      </c>
      <c r="AA85" s="114"/>
      <c r="AB85" s="586">
        <v>9</v>
      </c>
      <c r="AC85" s="597" t="str">
        <f t="shared" ref="AC85:AJ85" ca="1" si="45">VLOOKUP($AB$85,$Q$77:$Z$98,S$5,FALSE)</f>
        <v>2.D. Commuter-Belt Wealth</v>
      </c>
      <c r="AD85" s="580">
        <f t="shared" ca="1" si="45"/>
        <v>17346</v>
      </c>
      <c r="AE85" s="581">
        <f t="shared" ca="1" si="45"/>
        <v>16.434073274024385</v>
      </c>
      <c r="AF85" s="580">
        <f t="shared" ca="1" si="45"/>
        <v>59309</v>
      </c>
      <c r="AG85" s="593">
        <f t="shared" ca="1" si="45"/>
        <v>15.884566454636758</v>
      </c>
      <c r="AH85" s="593">
        <f t="shared" ca="1" si="45"/>
        <v>29.246825945472022</v>
      </c>
      <c r="AI85" s="593">
        <f t="shared" ca="1" si="45"/>
        <v>4.88398837000112</v>
      </c>
      <c r="AJ85" s="594">
        <f t="shared" ca="1" si="45"/>
        <v>103.45937562071279</v>
      </c>
      <c r="AK85" s="114"/>
      <c r="AL85" s="586">
        <v>9</v>
      </c>
      <c r="AM85" s="597" t="str">
        <f t="shared" ref="AM85:AT85" si="46">VLOOKUP($AB$85,$R$77:$Z$98,R$5,FALSE)</f>
        <v>5.R. Hard-Up Households</v>
      </c>
      <c r="AN85" s="580">
        <f t="shared" si="46"/>
        <v>5247</v>
      </c>
      <c r="AO85" s="581">
        <f t="shared" si="46"/>
        <v>4.9711508398942676</v>
      </c>
      <c r="AP85" s="580">
        <f t="shared" ca="1" si="46"/>
        <v>29745</v>
      </c>
      <c r="AQ85" s="593">
        <f t="shared" ca="1" si="46"/>
        <v>7.9665215935721454</v>
      </c>
      <c r="AR85" s="593">
        <f t="shared" ca="1" si="46"/>
        <v>17.639939485627838</v>
      </c>
      <c r="AS85" s="593">
        <f t="shared" ca="1" si="46"/>
        <v>-35.939361697537066</v>
      </c>
      <c r="AT85" s="594">
        <f t="shared" ca="1" si="46"/>
        <v>62.400519241738863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4195</v>
      </c>
      <c r="H86" s="581">
        <f t="shared" si="19"/>
        <v>3.9744573610361065</v>
      </c>
      <c r="I86" s="580">
        <f t="shared" ca="1" si="19"/>
        <v>14814</v>
      </c>
      <c r="J86" s="593">
        <f t="shared" ca="1" si="19"/>
        <v>3.9675929025778371</v>
      </c>
      <c r="K86" s="593">
        <f t="shared" ca="1" si="19"/>
        <v>28.317807479411368</v>
      </c>
      <c r="L86" s="593">
        <f t="shared" ca="1" si="19"/>
        <v>0.11425122964196922</v>
      </c>
      <c r="M86" s="594">
        <f t="shared" ca="1" si="19"/>
        <v>100.17301317516242</v>
      </c>
      <c r="N86" s="582"/>
      <c r="O86" s="595"/>
      <c r="P86" s="583" t="str">
        <f t="shared" si="24"/>
        <v>3.J</v>
      </c>
      <c r="Q86" s="583">
        <f ca="1">RANK(Z86,$Z$77:$Z$98,0)+COUNTIF($Z$77:Z86,Z86)-1</f>
        <v>10</v>
      </c>
      <c r="R86" s="583">
        <f>RANK(U86,$U$77:$U$98,0)+COUNTIF($U$77:U86,U86)-1</f>
        <v>11</v>
      </c>
      <c r="S86" s="596" t="s">
        <v>81</v>
      </c>
      <c r="T86" s="580">
        <f t="shared" si="25"/>
        <v>4195</v>
      </c>
      <c r="U86" s="581">
        <f t="shared" si="26"/>
        <v>3.9744573610361065</v>
      </c>
      <c r="V86" s="580">
        <f t="shared" ca="1" si="27"/>
        <v>14814</v>
      </c>
      <c r="W86" s="593">
        <f t="shared" ca="1" si="20"/>
        <v>3.9675929025778371</v>
      </c>
      <c r="X86" s="593">
        <f t="shared" ca="1" si="28"/>
        <v>28.317807479411368</v>
      </c>
      <c r="Y86" s="593">
        <f t="shared" ca="1" si="29"/>
        <v>0.11425122964196922</v>
      </c>
      <c r="Z86" s="594">
        <f t="shared" ca="1" si="30"/>
        <v>100.17301317516242</v>
      </c>
      <c r="AA86" s="114"/>
      <c r="AB86" s="586">
        <v>10</v>
      </c>
      <c r="AC86" s="597" t="str">
        <f t="shared" ref="AC86:AJ86" ca="1" si="47">VLOOKUP($AB$86,$Q$77:$Z$98,S$5,FALSE)</f>
        <v>3.J. Aspiring Communities</v>
      </c>
      <c r="AD86" s="580">
        <f t="shared" ca="1" si="47"/>
        <v>4195</v>
      </c>
      <c r="AE86" s="581">
        <f t="shared" ca="1" si="47"/>
        <v>3.9744573610361065</v>
      </c>
      <c r="AF86" s="580">
        <f t="shared" ca="1" si="47"/>
        <v>14814</v>
      </c>
      <c r="AG86" s="593">
        <f t="shared" ca="1" si="47"/>
        <v>3.9675929025778371</v>
      </c>
      <c r="AH86" s="593">
        <f t="shared" ca="1" si="47"/>
        <v>28.317807479411368</v>
      </c>
      <c r="AI86" s="593">
        <f t="shared" ca="1" si="47"/>
        <v>0.11425122964196922</v>
      </c>
      <c r="AJ86" s="594">
        <f t="shared" ca="1" si="47"/>
        <v>100.17301317516242</v>
      </c>
      <c r="AK86" s="114"/>
      <c r="AL86" s="586">
        <v>10</v>
      </c>
      <c r="AM86" s="597" t="str">
        <f t="shared" ref="AM86:AT86" si="48">VLOOKUP($AB$86,$R$77:$Z$98,R$5,FALSE)</f>
        <v>5.Q. Limited Budgets</v>
      </c>
      <c r="AN86" s="580">
        <f t="shared" si="48"/>
        <v>4680</v>
      </c>
      <c r="AO86" s="581">
        <f t="shared" si="48"/>
        <v>4.433959582753034</v>
      </c>
      <c r="AP86" s="580">
        <f t="shared" ca="1" si="48"/>
        <v>28056</v>
      </c>
      <c r="AQ86" s="593">
        <f t="shared" ca="1" si="48"/>
        <v>7.5141613659189828</v>
      </c>
      <c r="AR86" s="593">
        <f t="shared" ca="1" si="48"/>
        <v>16.680923866552607</v>
      </c>
      <c r="AS86" s="593">
        <f t="shared" ca="1" si="48"/>
        <v>-37.960187713314163</v>
      </c>
      <c r="AT86" s="594">
        <f t="shared" ca="1" si="48"/>
        <v>59.008043171172439</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7124</v>
      </c>
      <c r="H87" s="581">
        <f t="shared" si="19"/>
        <v>6.7494718093018404</v>
      </c>
      <c r="I87" s="580">
        <f t="shared" ca="1" si="19"/>
        <v>35362</v>
      </c>
      <c r="J87" s="593">
        <f t="shared" ca="1" si="19"/>
        <v>9.4709072648141941</v>
      </c>
      <c r="K87" s="593">
        <f t="shared" ca="1" si="19"/>
        <v>20.145919348453141</v>
      </c>
      <c r="L87" s="593">
        <f t="shared" ca="1" si="19"/>
        <v>-30.195013214621152</v>
      </c>
      <c r="M87" s="594">
        <f t="shared" ca="1" si="19"/>
        <v>71.265314088515211</v>
      </c>
      <c r="N87" s="582"/>
      <c r="O87" s="595"/>
      <c r="P87" s="583" t="str">
        <f t="shared" si="24"/>
        <v>4.K</v>
      </c>
      <c r="Q87" s="583">
        <f ca="1">RANK(Z87,$Z$77:$Z$98,0)+COUNTIF($Z$77:Z87,Z87)-1</f>
        <v>15</v>
      </c>
      <c r="R87" s="583">
        <f>RANK(U87,$U$77:$U$98,0)+COUNTIF($U$77:U87,U87)-1</f>
        <v>5</v>
      </c>
      <c r="S87" s="596" t="s">
        <v>82</v>
      </c>
      <c r="T87" s="580">
        <f t="shared" si="25"/>
        <v>7124</v>
      </c>
      <c r="U87" s="581">
        <f t="shared" si="26"/>
        <v>6.7494718093018404</v>
      </c>
      <c r="V87" s="580">
        <f t="shared" ca="1" si="27"/>
        <v>35362</v>
      </c>
      <c r="W87" s="593">
        <f t="shared" ca="1" si="20"/>
        <v>9.4709072648141941</v>
      </c>
      <c r="X87" s="593">
        <f t="shared" ca="1" si="28"/>
        <v>20.145919348453141</v>
      </c>
      <c r="Y87" s="593">
        <f t="shared" ca="1" si="29"/>
        <v>-30.195013214621152</v>
      </c>
      <c r="Z87" s="594">
        <f t="shared" ca="1" si="30"/>
        <v>71.265314088515211</v>
      </c>
      <c r="AA87" s="114"/>
      <c r="AB87" s="586">
        <v>11</v>
      </c>
      <c r="AC87" s="597" t="str">
        <f t="shared" ref="AC87:AJ87" ca="1" si="49">VLOOKUP($AB$87,$Q$77:$Z$98,S$5,FALSE)</f>
        <v>1.C. Upmarket Families</v>
      </c>
      <c r="AD87" s="580">
        <f t="shared" ca="1" si="49"/>
        <v>3495</v>
      </c>
      <c r="AE87" s="581">
        <f t="shared" ca="1" si="49"/>
        <v>3.3112582781456954</v>
      </c>
      <c r="AF87" s="580">
        <f t="shared" ca="1" si="49"/>
        <v>12434</v>
      </c>
      <c r="AG87" s="593">
        <f t="shared" ca="1" si="49"/>
        <v>3.3301640441914961</v>
      </c>
      <c r="AH87" s="593">
        <f t="shared" ca="1" si="49"/>
        <v>28.108412417564743</v>
      </c>
      <c r="AI87" s="593">
        <f t="shared" ca="1" si="49"/>
        <v>-0.34232848359231932</v>
      </c>
      <c r="AJ87" s="594">
        <f t="shared" ca="1" si="49"/>
        <v>99.43228724486481</v>
      </c>
      <c r="AK87" s="114"/>
      <c r="AL87" s="586">
        <v>11</v>
      </c>
      <c r="AM87" s="597" t="str">
        <f t="shared" ref="AM87:AT87" si="50">VLOOKUP($AB$87,$R$77:$Z$98,R$5,FALSE)</f>
        <v>3.J. Aspiring Communities</v>
      </c>
      <c r="AN87" s="580">
        <f t="shared" si="50"/>
        <v>4195</v>
      </c>
      <c r="AO87" s="581">
        <f t="shared" si="50"/>
        <v>3.9744573610361065</v>
      </c>
      <c r="AP87" s="580">
        <f t="shared" ca="1" si="50"/>
        <v>14814</v>
      </c>
      <c r="AQ87" s="593">
        <f t="shared" ca="1" si="50"/>
        <v>3.9675929025778371</v>
      </c>
      <c r="AR87" s="593">
        <f t="shared" ca="1" si="50"/>
        <v>28.317807479411368</v>
      </c>
      <c r="AS87" s="593">
        <f t="shared" ca="1" si="50"/>
        <v>0.11425122964196922</v>
      </c>
      <c r="AT87" s="594">
        <f t="shared" ca="1" si="50"/>
        <v>100.17301317516242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7644</v>
      </c>
      <c r="H88" s="581">
        <f t="shared" si="19"/>
        <v>7.2421339851632887</v>
      </c>
      <c r="I88" s="580">
        <f t="shared" ca="1" si="19"/>
        <v>37319</v>
      </c>
      <c r="J88" s="593">
        <f t="shared" ca="1" si="19"/>
        <v>9.995045195848677</v>
      </c>
      <c r="K88" s="593">
        <f t="shared" ca="1" si="19"/>
        <v>20.48286395669766</v>
      </c>
      <c r="L88" s="593">
        <f t="shared" ca="1" si="19"/>
        <v>-29.819041242693654</v>
      </c>
      <c r="M88" s="594">
        <f t="shared" ca="1" si="19"/>
        <v>72.45724099548066</v>
      </c>
      <c r="N88" s="582"/>
      <c r="O88" s="595"/>
      <c r="P88" s="583" t="str">
        <f t="shared" si="24"/>
        <v>4.L</v>
      </c>
      <c r="Q88" s="583">
        <f ca="1">RANK(Z88,$Z$77:$Z$98,0)+COUNTIF($Z$77:Z88,Z88)-1</f>
        <v>14</v>
      </c>
      <c r="R88" s="583">
        <f>RANK(U88,$U$77:$U$98,0)+COUNTIF($U$77:U88,U88)-1</f>
        <v>4</v>
      </c>
      <c r="S88" s="596" t="s">
        <v>83</v>
      </c>
      <c r="T88" s="580">
        <f t="shared" si="25"/>
        <v>7644</v>
      </c>
      <c r="U88" s="581">
        <f t="shared" si="26"/>
        <v>7.2421339851632887</v>
      </c>
      <c r="V88" s="580">
        <f t="shared" ca="1" si="27"/>
        <v>37319</v>
      </c>
      <c r="W88" s="593">
        <f t="shared" ca="1" si="20"/>
        <v>9.995045195848677</v>
      </c>
      <c r="X88" s="593">
        <f t="shared" ca="1" si="28"/>
        <v>20.48286395669766</v>
      </c>
      <c r="Y88" s="593">
        <f t="shared" ca="1" si="29"/>
        <v>-29.819041242693654</v>
      </c>
      <c r="Z88" s="594">
        <f t="shared" ca="1" si="30"/>
        <v>72.45724099548066</v>
      </c>
      <c r="AA88" s="114"/>
      <c r="AB88" s="586">
        <v>12</v>
      </c>
      <c r="AC88" s="597" t="str">
        <f t="shared" ref="AC88:AJ88" ca="1" si="51">VLOOKUP($AB$88,$Q$77:$Z$98,S$5,FALSE)</f>
        <v>6.S. Cash-Strapped Families</v>
      </c>
      <c r="AD88" s="580">
        <f t="shared" ca="1" si="51"/>
        <v>5790</v>
      </c>
      <c r="AE88" s="581">
        <f t="shared" ca="1" si="51"/>
        <v>5.4856038427649718</v>
      </c>
      <c r="AF88" s="580">
        <f t="shared" ca="1" si="51"/>
        <v>21203</v>
      </c>
      <c r="AG88" s="593">
        <f t="shared" ca="1" si="51"/>
        <v>5.6787412119183127</v>
      </c>
      <c r="AH88" s="593">
        <f t="shared" ca="1" si="51"/>
        <v>27.307456492005848</v>
      </c>
      <c r="AI88" s="593">
        <f t="shared" ca="1" si="51"/>
        <v>-2.7112061433626864</v>
      </c>
      <c r="AJ88" s="594">
        <f t="shared" ca="1" si="51"/>
        <v>96.598940470328316</v>
      </c>
      <c r="AK88" s="114"/>
      <c r="AL88" s="586">
        <v>12</v>
      </c>
      <c r="AM88" s="597" t="str">
        <f t="shared" ref="AM88:AT88" si="52">VLOOKUP($AB$88,$R$77:$Z$98,R$5,FALSE)</f>
        <v>6.U. Challenging Circumstances</v>
      </c>
      <c r="AN88" s="580">
        <f t="shared" si="52"/>
        <v>4108</v>
      </c>
      <c r="AO88" s="581">
        <f t="shared" si="52"/>
        <v>3.8920311893054409</v>
      </c>
      <c r="AP88" s="580">
        <f t="shared" ca="1" si="52"/>
        <v>8691</v>
      </c>
      <c r="AQ88" s="593">
        <f t="shared" ca="1" si="52"/>
        <v>2.3276866421158351</v>
      </c>
      <c r="AR88" s="593">
        <f t="shared" ca="1" si="52"/>
        <v>47.267287999079514</v>
      </c>
      <c r="AS88" s="593">
        <f t="shared" ca="1" si="52"/>
        <v>33.706330902800431</v>
      </c>
      <c r="AT88" s="594">
        <f t="shared" ca="1" si="52"/>
        <v>167.20597690794145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6640</v>
      </c>
      <c r="H89" s="581">
        <f t="shared" si="19"/>
        <v>6.290917014846185</v>
      </c>
      <c r="I89" s="580">
        <f t="shared" ca="1" si="19"/>
        <v>10491</v>
      </c>
      <c r="J89" s="593">
        <f t="shared" ca="1" si="19"/>
        <v>2.8097756946769334</v>
      </c>
      <c r="K89" s="593">
        <f t="shared" ca="1" si="19"/>
        <v>63.292345820226856</v>
      </c>
      <c r="L89" s="593">
        <f t="shared" ca="1" si="19"/>
        <v>68.438675786007451</v>
      </c>
      <c r="M89" s="594">
        <f t="shared" ca="1" si="19"/>
        <v>223.89392244954669</v>
      </c>
      <c r="N89" s="582"/>
      <c r="O89" s="595"/>
      <c r="P89" s="583" t="str">
        <f t="shared" si="24"/>
        <v>4.M</v>
      </c>
      <c r="Q89" s="583">
        <f ca="1">RANK(Z89,$Z$77:$Z$98,0)+COUNTIF($Z$77:Z89,Z89)-1</f>
        <v>6</v>
      </c>
      <c r="R89" s="583">
        <f>RANK(U89,$U$77:$U$98,0)+COUNTIF($U$77:U89,U89)-1</f>
        <v>7</v>
      </c>
      <c r="S89" s="596" t="s">
        <v>84</v>
      </c>
      <c r="T89" s="580">
        <f t="shared" si="25"/>
        <v>6640</v>
      </c>
      <c r="U89" s="581">
        <f t="shared" si="26"/>
        <v>6.290917014846185</v>
      </c>
      <c r="V89" s="580">
        <f t="shared" ca="1" si="27"/>
        <v>10491</v>
      </c>
      <c r="W89" s="593">
        <f t="shared" ca="1" si="20"/>
        <v>2.8097756946769334</v>
      </c>
      <c r="X89" s="593">
        <f t="shared" ca="1" si="28"/>
        <v>63.292345820226856</v>
      </c>
      <c r="Y89" s="593">
        <f t="shared" ca="1" si="29"/>
        <v>68.438675786007451</v>
      </c>
      <c r="Z89" s="594">
        <f t="shared" ca="1" si="30"/>
        <v>223.89392244954669</v>
      </c>
      <c r="AA89" s="114"/>
      <c r="AB89" s="586">
        <v>13</v>
      </c>
      <c r="AC89" s="597" t="str">
        <f t="shared" ref="AC89:AJ89" ca="1" si="53">VLOOKUP($AB$89,$Q$77:$Z$98,S$5,FALSE)</f>
        <v>6.T. Constrained Pensioners</v>
      </c>
      <c r="AD89" s="580">
        <f t="shared" ca="1" si="53"/>
        <v>2343</v>
      </c>
      <c r="AE89" s="581">
        <f t="shared" ca="1" si="53"/>
        <v>2.2198220731603331</v>
      </c>
      <c r="AF89" s="580">
        <f t="shared" ca="1" si="53"/>
        <v>9381</v>
      </c>
      <c r="AG89" s="593">
        <f t="shared" ca="1" si="53"/>
        <v>2.5124874455975896</v>
      </c>
      <c r="AH89" s="593">
        <f t="shared" ca="1" si="53"/>
        <v>24.976015350175889</v>
      </c>
      <c r="AI89" s="593">
        <f t="shared" ca="1" si="53"/>
        <v>-6.0753591589105769</v>
      </c>
      <c r="AJ89" s="594">
        <f t="shared" ca="1" si="53"/>
        <v>88.351568763057173</v>
      </c>
      <c r="AK89" s="114"/>
      <c r="AL89" s="586">
        <v>13</v>
      </c>
      <c r="AM89" s="597" t="str">
        <f t="shared" ref="AM89:AT89" si="54">VLOOKUP($AB$89,$R$77:$Z$98,R$5,FALSE)</f>
        <v>7.V. Not Private Households</v>
      </c>
      <c r="AN89" s="580">
        <f t="shared" si="54"/>
        <v>3591</v>
      </c>
      <c r="AO89" s="581">
        <f t="shared" si="54"/>
        <v>3.4022112952278092</v>
      </c>
      <c r="AP89" s="580">
        <f t="shared" ca="1" si="54"/>
        <v>5656</v>
      </c>
      <c r="AQ89" s="593">
        <f t="shared" ca="1" si="54"/>
        <v>1.5148309340475392</v>
      </c>
      <c r="AR89" s="593">
        <f t="shared" ca="1" si="54"/>
        <v>63.490099009900987</v>
      </c>
      <c r="AS89" s="593">
        <f t="shared" ca="1" si="54"/>
        <v>50.201765797934179</v>
      </c>
      <c r="AT89" s="594">
        <f t="shared" ca="1" si="54"/>
        <v>224.59346576302747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4.L. Traditional Homeowners</v>
      </c>
      <c r="AD90" s="580">
        <f t="shared" ca="1" si="55"/>
        <v>7644</v>
      </c>
      <c r="AE90" s="581">
        <f t="shared" ca="1" si="55"/>
        <v>7.2421339851632887</v>
      </c>
      <c r="AF90" s="580">
        <f t="shared" ca="1" si="55"/>
        <v>37319</v>
      </c>
      <c r="AG90" s="593">
        <f t="shared" ca="1" si="55"/>
        <v>9.995045195848677</v>
      </c>
      <c r="AH90" s="593">
        <f t="shared" ca="1" si="55"/>
        <v>20.48286395669766</v>
      </c>
      <c r="AI90" s="593">
        <f t="shared" ca="1" si="55"/>
        <v>-29.819041242693654</v>
      </c>
      <c r="AJ90" s="594">
        <f t="shared" ca="1" si="55"/>
        <v>72.45724099548066</v>
      </c>
      <c r="AK90" s="114"/>
      <c r="AL90" s="586">
        <v>14</v>
      </c>
      <c r="AM90" s="597" t="str">
        <f t="shared" ref="AM90:AT90" si="56">VLOOKUP($AB$90,$R$77:$Z$98,R$5,FALSE)</f>
        <v>1.C. Upmarket Families</v>
      </c>
      <c r="AN90" s="580">
        <f t="shared" si="56"/>
        <v>3495</v>
      </c>
      <c r="AO90" s="581">
        <f t="shared" si="56"/>
        <v>3.3112582781456954</v>
      </c>
      <c r="AP90" s="580">
        <f t="shared" ca="1" si="56"/>
        <v>12434</v>
      </c>
      <c r="AQ90" s="593">
        <f t="shared" ca="1" si="56"/>
        <v>3.3301640441914961</v>
      </c>
      <c r="AR90" s="593">
        <f t="shared" ca="1" si="56"/>
        <v>28.108412417564743</v>
      </c>
      <c r="AS90" s="593">
        <f t="shared" ca="1" si="56"/>
        <v>-0.34232848359231932</v>
      </c>
      <c r="AT90" s="594">
        <f t="shared" ca="1" si="56"/>
        <v>99.43228724486481</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1845</v>
      </c>
      <c r="H91" s="581">
        <f t="shared" si="19"/>
        <v>1.7480032970468691</v>
      </c>
      <c r="I91" s="580">
        <f t="shared" ca="1" si="19"/>
        <v>14234</v>
      </c>
      <c r="J91" s="593">
        <f t="shared" ca="1" si="19"/>
        <v>3.8122530967525945</v>
      </c>
      <c r="K91" s="593">
        <f t="shared" ca="1" si="19"/>
        <v>12.96192215821273</v>
      </c>
      <c r="L91" s="593">
        <f t="shared" ca="1" si="19"/>
        <v>-35.021808883715579</v>
      </c>
      <c r="M91" s="594">
        <f t="shared" ca="1" si="19"/>
        <v>45.852236267730419</v>
      </c>
      <c r="N91" s="582"/>
      <c r="O91" s="595"/>
      <c r="P91" s="583" t="str">
        <f t="shared" si="24"/>
        <v>4.O</v>
      </c>
      <c r="Q91" s="583">
        <f ca="1">RANK(Z91,$Z$77:$Z$98,0)+COUNTIF($Z$77:Z91,Z91)-1</f>
        <v>19</v>
      </c>
      <c r="R91" s="583">
        <f>RANK(U91,$U$77:$U$98,0)+COUNTIF($U$77:U91,U91)-1</f>
        <v>17</v>
      </c>
      <c r="S91" s="596" t="s">
        <v>86</v>
      </c>
      <c r="T91" s="580">
        <f t="shared" si="25"/>
        <v>1845</v>
      </c>
      <c r="U91" s="581">
        <f t="shared" si="26"/>
        <v>1.7480032970468691</v>
      </c>
      <c r="V91" s="580">
        <f t="shared" ca="1" si="27"/>
        <v>14234</v>
      </c>
      <c r="W91" s="593">
        <f t="shared" ca="1" si="20"/>
        <v>3.8122530967525945</v>
      </c>
      <c r="X91" s="593">
        <f t="shared" ca="1" si="28"/>
        <v>12.96192215821273</v>
      </c>
      <c r="Y91" s="593">
        <f t="shared" ca="1" si="29"/>
        <v>-35.021808883715579</v>
      </c>
      <c r="Z91" s="594">
        <f t="shared" ca="1" si="30"/>
        <v>45.852236267730419</v>
      </c>
      <c r="AA91" s="114"/>
      <c r="AB91" s="586">
        <v>15</v>
      </c>
      <c r="AC91" s="597" t="str">
        <f t="shared" ref="AC91:AJ91" ca="1" si="57">VLOOKUP($AB$91,$Q$77:$Z$98,S$5,FALSE)</f>
        <v>4.K. Semi-Rural Maturity</v>
      </c>
      <c r="AD91" s="580">
        <f t="shared" ca="1" si="57"/>
        <v>7124</v>
      </c>
      <c r="AE91" s="581">
        <f t="shared" ca="1" si="57"/>
        <v>6.7494718093018404</v>
      </c>
      <c r="AF91" s="580">
        <f t="shared" ca="1" si="57"/>
        <v>35362</v>
      </c>
      <c r="AG91" s="593">
        <f t="shared" ca="1" si="57"/>
        <v>9.4709072648141941</v>
      </c>
      <c r="AH91" s="593">
        <f t="shared" ca="1" si="57"/>
        <v>20.145919348453141</v>
      </c>
      <c r="AI91" s="593">
        <f t="shared" ca="1" si="57"/>
        <v>-30.195013214621152</v>
      </c>
      <c r="AJ91" s="594">
        <f t="shared" ca="1" si="57"/>
        <v>71.265314088515211</v>
      </c>
      <c r="AK91" s="114"/>
      <c r="AL91" s="586">
        <v>15</v>
      </c>
      <c r="AM91" s="597" t="str">
        <f t="shared" ref="AM91:AT91" si="58">VLOOKUP($AB$91,$R$77:$Z$98,R$5,FALSE)</f>
        <v>3.I. Up-and-Coming Urbanites</v>
      </c>
      <c r="AN91" s="580">
        <f t="shared" si="58"/>
        <v>2560</v>
      </c>
      <c r="AO91" s="581">
        <f t="shared" si="58"/>
        <v>2.4254137888563605</v>
      </c>
      <c r="AP91" s="580">
        <f t="shared" ca="1" si="58"/>
        <v>2880</v>
      </c>
      <c r="AQ91" s="593">
        <f t="shared" ca="1" si="58"/>
        <v>0.77134248409775696</v>
      </c>
      <c r="AR91" s="593">
        <f t="shared" ca="1" si="58"/>
        <v>88.888888888888886</v>
      </c>
      <c r="AS91" s="593">
        <f t="shared" ca="1" si="58"/>
        <v>61.424142886097563</v>
      </c>
      <c r="AT91" s="594">
        <f t="shared" ca="1" si="58"/>
        <v>314.44058104661235</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11661</v>
      </c>
      <c r="H92" s="581">
        <f t="shared" si="19"/>
        <v>11.047949293692977</v>
      </c>
      <c r="I92" s="580">
        <f t="shared" ca="1" si="19"/>
        <v>15092</v>
      </c>
      <c r="J92" s="593">
        <f t="shared" ca="1" si="19"/>
        <v>4.0420488784733841</v>
      </c>
      <c r="K92" s="593">
        <f t="shared" ca="1" si="19"/>
        <v>77.266101245693079</v>
      </c>
      <c r="L92" s="593">
        <f t="shared" ca="1" si="19"/>
        <v>115.57123591672315</v>
      </c>
      <c r="M92" s="594">
        <f t="shared" ca="1" si="19"/>
        <v>273.32547492264882</v>
      </c>
      <c r="N92" s="582"/>
      <c r="O92" s="595"/>
      <c r="P92" s="583" t="str">
        <f t="shared" si="24"/>
        <v>5.P</v>
      </c>
      <c r="Q92" s="583">
        <f ca="1">RANK(Z92,$Z$77:$Z$98,0)+COUNTIF($Z$77:Z92,Z92)-1</f>
        <v>4</v>
      </c>
      <c r="R92" s="583">
        <f>RANK(U92,$U$77:$U$98,0)+COUNTIF($U$77:U92,U92)-1</f>
        <v>2</v>
      </c>
      <c r="S92" s="596" t="s">
        <v>87</v>
      </c>
      <c r="T92" s="580">
        <f t="shared" si="25"/>
        <v>11661</v>
      </c>
      <c r="U92" s="581">
        <f t="shared" si="26"/>
        <v>11.047949293692977</v>
      </c>
      <c r="V92" s="580">
        <f t="shared" ca="1" si="27"/>
        <v>15092</v>
      </c>
      <c r="W92" s="593">
        <f t="shared" ca="1" si="20"/>
        <v>4.0420488784733841</v>
      </c>
      <c r="X92" s="593">
        <f t="shared" ca="1" si="28"/>
        <v>77.266101245693079</v>
      </c>
      <c r="Y92" s="593">
        <f t="shared" ca="1" si="29"/>
        <v>115.57123591672315</v>
      </c>
      <c r="Z92" s="594">
        <f t="shared" ca="1" si="30"/>
        <v>273.32547492264882</v>
      </c>
      <c r="AA92" s="114"/>
      <c r="AB92" s="586">
        <v>16</v>
      </c>
      <c r="AC92" s="597" t="str">
        <f t="shared" ref="AC92:AJ92" ca="1" si="59">VLOOKUP($AB$92,$Q$77:$Z$98,S$5,FALSE)</f>
        <v>5.R. Hard-Up Households</v>
      </c>
      <c r="AD92" s="580">
        <f t="shared" ca="1" si="59"/>
        <v>5247</v>
      </c>
      <c r="AE92" s="581">
        <f t="shared" ca="1" si="59"/>
        <v>4.9711508398942676</v>
      </c>
      <c r="AF92" s="580">
        <f t="shared" ca="1" si="59"/>
        <v>29745</v>
      </c>
      <c r="AG92" s="593">
        <f t="shared" ca="1" si="59"/>
        <v>7.9665215935721454</v>
      </c>
      <c r="AH92" s="593">
        <f t="shared" ca="1" si="59"/>
        <v>17.639939485627838</v>
      </c>
      <c r="AI92" s="593">
        <f t="shared" ca="1" si="59"/>
        <v>-35.939361697537066</v>
      </c>
      <c r="AJ92" s="594">
        <f t="shared" ca="1" si="59"/>
        <v>62.400519241738863</v>
      </c>
      <c r="AK92" s="114"/>
      <c r="AL92" s="586">
        <v>16</v>
      </c>
      <c r="AM92" s="597" t="str">
        <f t="shared" ref="AM92:AT92" si="60">VLOOKUP($AB$92,$R$77:$Z$98,R$5,FALSE)</f>
        <v>6.T. Constrained Pensioners</v>
      </c>
      <c r="AN92" s="580">
        <f t="shared" si="60"/>
        <v>2343</v>
      </c>
      <c r="AO92" s="581">
        <f t="shared" si="60"/>
        <v>2.2198220731603331</v>
      </c>
      <c r="AP92" s="580">
        <f t="shared" ca="1" si="60"/>
        <v>9381</v>
      </c>
      <c r="AQ92" s="593">
        <f t="shared" ca="1" si="60"/>
        <v>2.5124874455975896</v>
      </c>
      <c r="AR92" s="593">
        <f t="shared" ca="1" si="60"/>
        <v>24.976015350175889</v>
      </c>
      <c r="AS92" s="593">
        <f t="shared" ca="1" si="60"/>
        <v>-6.0753591589105769</v>
      </c>
      <c r="AT92" s="594">
        <f t="shared" ca="1" si="60"/>
        <v>88.351568763057173</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4680</v>
      </c>
      <c r="H93" s="581">
        <f t="shared" si="19"/>
        <v>4.433959582753034</v>
      </c>
      <c r="I93" s="580">
        <f t="shared" ca="1" si="19"/>
        <v>28056</v>
      </c>
      <c r="J93" s="593">
        <f t="shared" ca="1" si="19"/>
        <v>7.5141613659189828</v>
      </c>
      <c r="K93" s="593">
        <f t="shared" ca="1" si="19"/>
        <v>16.680923866552607</v>
      </c>
      <c r="L93" s="593">
        <f t="shared" ca="1" si="19"/>
        <v>-37.960187713314163</v>
      </c>
      <c r="M93" s="594">
        <f t="shared" ca="1" si="19"/>
        <v>59.008043171172439</v>
      </c>
      <c r="N93" s="582"/>
      <c r="O93" s="595"/>
      <c r="P93" s="583" t="str">
        <f t="shared" si="24"/>
        <v>5.Q</v>
      </c>
      <c r="Q93" s="583">
        <f ca="1">RANK(Z93,$Z$77:$Z$98,0)+COUNTIF($Z$77:Z93,Z93)-1</f>
        <v>17</v>
      </c>
      <c r="R93" s="583">
        <f>RANK(U93,$U$77:$U$98,0)+COUNTIF($U$77:U93,U93)-1</f>
        <v>10</v>
      </c>
      <c r="S93" s="596" t="s">
        <v>88</v>
      </c>
      <c r="T93" s="580">
        <f t="shared" si="25"/>
        <v>4680</v>
      </c>
      <c r="U93" s="581">
        <f t="shared" si="26"/>
        <v>4.433959582753034</v>
      </c>
      <c r="V93" s="580">
        <f t="shared" ca="1" si="27"/>
        <v>28056</v>
      </c>
      <c r="W93" s="593">
        <f t="shared" ca="1" si="20"/>
        <v>7.5141613659189828</v>
      </c>
      <c r="X93" s="593">
        <f t="shared" ca="1" si="28"/>
        <v>16.680923866552607</v>
      </c>
      <c r="Y93" s="593">
        <f t="shared" ca="1" si="29"/>
        <v>-37.960187713314163</v>
      </c>
      <c r="Z93" s="594">
        <f t="shared" ca="1" si="30"/>
        <v>59.008043171172439</v>
      </c>
      <c r="AA93" s="114"/>
      <c r="AB93" s="586">
        <v>17</v>
      </c>
      <c r="AC93" s="597" t="str">
        <f t="shared" ref="AC93:AJ93" ca="1" si="61">VLOOKUP($AB$93,$Q$77:$Z$98,S$5,FALSE)</f>
        <v>5.Q. Limited Budgets</v>
      </c>
      <c r="AD93" s="580">
        <f t="shared" ca="1" si="61"/>
        <v>4680</v>
      </c>
      <c r="AE93" s="581">
        <f t="shared" ca="1" si="61"/>
        <v>4.433959582753034</v>
      </c>
      <c r="AF93" s="580">
        <f t="shared" ca="1" si="61"/>
        <v>28056</v>
      </c>
      <c r="AG93" s="593">
        <f t="shared" ca="1" si="61"/>
        <v>7.5141613659189828</v>
      </c>
      <c r="AH93" s="593">
        <f t="shared" ca="1" si="61"/>
        <v>16.680923866552607</v>
      </c>
      <c r="AI93" s="593">
        <f t="shared" ca="1" si="61"/>
        <v>-37.960187713314163</v>
      </c>
      <c r="AJ93" s="594">
        <f t="shared" ca="1" si="61"/>
        <v>59.008043171172439</v>
      </c>
      <c r="AK93" s="114"/>
      <c r="AL93" s="586">
        <v>17</v>
      </c>
      <c r="AM93" s="597" t="str">
        <f t="shared" ref="AM93:AT93" si="62">VLOOKUP($AB$93,$R$77:$Z$98,R$5,FALSE)</f>
        <v>4.O. Stable Seniors</v>
      </c>
      <c r="AN93" s="580">
        <f t="shared" si="62"/>
        <v>1845</v>
      </c>
      <c r="AO93" s="581">
        <f t="shared" si="62"/>
        <v>1.7480032970468691</v>
      </c>
      <c r="AP93" s="580">
        <f t="shared" ca="1" si="62"/>
        <v>14234</v>
      </c>
      <c r="AQ93" s="593">
        <f t="shared" ca="1" si="62"/>
        <v>3.8122530967525945</v>
      </c>
      <c r="AR93" s="593">
        <f t="shared" ca="1" si="62"/>
        <v>12.96192215821273</v>
      </c>
      <c r="AS93" s="593">
        <f t="shared" ca="1" si="62"/>
        <v>-35.021808883715579</v>
      </c>
      <c r="AT93" s="594">
        <f t="shared" ca="1" si="62"/>
        <v>45.852236267730419</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5247</v>
      </c>
      <c r="H94" s="581">
        <f t="shared" si="19"/>
        <v>4.9711508398942676</v>
      </c>
      <c r="I94" s="580">
        <f t="shared" ca="1" si="19"/>
        <v>29745</v>
      </c>
      <c r="J94" s="593">
        <f t="shared" ca="1" si="19"/>
        <v>7.9665215935721454</v>
      </c>
      <c r="K94" s="593">
        <f t="shared" ca="1" si="19"/>
        <v>17.639939485627838</v>
      </c>
      <c r="L94" s="593">
        <f t="shared" ca="1" si="19"/>
        <v>-35.939361697537066</v>
      </c>
      <c r="M94" s="594">
        <f t="shared" ca="1" si="19"/>
        <v>62.400519241738863</v>
      </c>
      <c r="N94" s="582"/>
      <c r="O94" s="595"/>
      <c r="P94" s="583" t="str">
        <f t="shared" si="24"/>
        <v>5.R</v>
      </c>
      <c r="Q94" s="583">
        <f ca="1">RANK(Z94,$Z$77:$Z$98,0)+COUNTIF($Z$77:Z94,Z94)-1</f>
        <v>16</v>
      </c>
      <c r="R94" s="583">
        <f>RANK(U94,$U$77:$U$98,0)+COUNTIF($U$77:U94,U94)-1</f>
        <v>9</v>
      </c>
      <c r="S94" s="596" t="s">
        <v>336</v>
      </c>
      <c r="T94" s="580">
        <f t="shared" si="25"/>
        <v>5247</v>
      </c>
      <c r="U94" s="581">
        <f t="shared" si="26"/>
        <v>4.9711508398942676</v>
      </c>
      <c r="V94" s="580">
        <f t="shared" ca="1" si="27"/>
        <v>29745</v>
      </c>
      <c r="W94" s="593">
        <f t="shared" ca="1" si="20"/>
        <v>7.9665215935721454</v>
      </c>
      <c r="X94" s="593">
        <f t="shared" ca="1" si="28"/>
        <v>17.639939485627838</v>
      </c>
      <c r="Y94" s="593">
        <f t="shared" ca="1" si="29"/>
        <v>-35.939361697537066</v>
      </c>
      <c r="Z94" s="594">
        <f t="shared" ca="1" si="30"/>
        <v>62.400519241738863</v>
      </c>
      <c r="AA94" s="114"/>
      <c r="AB94" s="586">
        <v>18</v>
      </c>
      <c r="AC94" s="597" t="str">
        <f t="shared" ref="AC94:AJ94" ca="1" si="63">VLOOKUP($AB$94,$Q$77:$Z$98,S$5,FALSE)</f>
        <v xml:space="preserve">3.F. Mature Success </v>
      </c>
      <c r="AD94" s="580">
        <f t="shared" ca="1" si="63"/>
        <v>6873</v>
      </c>
      <c r="AE94" s="581">
        <f t="shared" ca="1" si="63"/>
        <v>6.511667566722565</v>
      </c>
      <c r="AF94" s="580">
        <f t="shared" ca="1" si="63"/>
        <v>45078</v>
      </c>
      <c r="AG94" s="593">
        <f t="shared" ca="1" si="63"/>
        <v>12.073116839638432</v>
      </c>
      <c r="AH94" s="593">
        <f t="shared" ca="1" si="63"/>
        <v>15.246905364035671</v>
      </c>
      <c r="AI94" s="593">
        <f t="shared" ca="1" si="63"/>
        <v>-55.455484088770739</v>
      </c>
      <c r="AJ94" s="594">
        <f t="shared" ca="1" si="63"/>
        <v>53.935265045588487</v>
      </c>
      <c r="AK94" s="114"/>
      <c r="AL94" s="586">
        <v>18</v>
      </c>
      <c r="AM94" s="597" t="str">
        <f t="shared" ref="AM94:AT94" si="64">VLOOKUP($AB$94,$R$77:$Z$98,R$5,FALSE)</f>
        <v xml:space="preserve">2.E. Prosperous Professionals </v>
      </c>
      <c r="AN94" s="580">
        <f t="shared" si="64"/>
        <v>48</v>
      </c>
      <c r="AO94" s="581">
        <f t="shared" si="64"/>
        <v>4.5476508541056761E-2</v>
      </c>
      <c r="AP94" s="580">
        <f t="shared" ca="1" si="64"/>
        <v>48</v>
      </c>
      <c r="AQ94" s="593">
        <f t="shared" ca="1" si="64"/>
        <v>1.2855708068295947E-2</v>
      </c>
      <c r="AR94" s="593">
        <f t="shared" ca="1" si="64"/>
        <v>100</v>
      </c>
      <c r="AS94" s="593">
        <f t="shared" ca="1" si="64"/>
        <v>9.3476316873750811</v>
      </c>
      <c r="AT94" s="594">
        <f t="shared" ca="1" si="64"/>
        <v>353.74565367743895</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5790</v>
      </c>
      <c r="H95" s="581">
        <f t="shared" si="19"/>
        <v>5.4856038427649718</v>
      </c>
      <c r="I95" s="580">
        <f t="shared" ca="1" si="19"/>
        <v>21203</v>
      </c>
      <c r="J95" s="593">
        <f t="shared" ca="1" si="19"/>
        <v>5.6787412119183127</v>
      </c>
      <c r="K95" s="593">
        <f t="shared" ca="1" si="19"/>
        <v>27.307456492005848</v>
      </c>
      <c r="L95" s="593">
        <f t="shared" ca="1" si="19"/>
        <v>-2.7112061433626864</v>
      </c>
      <c r="M95" s="594">
        <f t="shared" ca="1" si="19"/>
        <v>96.598940470328316</v>
      </c>
      <c r="N95" s="582"/>
      <c r="O95" s="595"/>
      <c r="P95" s="583" t="str">
        <f t="shared" si="24"/>
        <v>6.S</v>
      </c>
      <c r="Q95" s="583">
        <f ca="1">RANK(Z95,$Z$77:$Z$98,0)+COUNTIF($Z$77:Z95,Z95)-1</f>
        <v>12</v>
      </c>
      <c r="R95" s="583">
        <f>RANK(U95,$U$77:$U$98,0)+COUNTIF($U$77:U95,U95)-1</f>
        <v>8</v>
      </c>
      <c r="S95" s="596" t="s">
        <v>90</v>
      </c>
      <c r="T95" s="580">
        <f t="shared" si="25"/>
        <v>5790</v>
      </c>
      <c r="U95" s="581">
        <f t="shared" si="26"/>
        <v>5.4856038427649718</v>
      </c>
      <c r="V95" s="580">
        <f t="shared" ca="1" si="27"/>
        <v>21203</v>
      </c>
      <c r="W95" s="593">
        <f t="shared" ca="1" si="20"/>
        <v>5.6787412119183127</v>
      </c>
      <c r="X95" s="593">
        <f t="shared" ca="1" si="28"/>
        <v>27.307456492005848</v>
      </c>
      <c r="Y95" s="593">
        <f t="shared" ca="1" si="29"/>
        <v>-2.7112061433626864</v>
      </c>
      <c r="Z95" s="594">
        <f t="shared" ca="1" si="30"/>
        <v>96.598940470328316</v>
      </c>
      <c r="AA95" s="114"/>
      <c r="AB95" s="586">
        <v>19</v>
      </c>
      <c r="AC95" s="597" t="str">
        <f t="shared" ref="AC95:AJ95" ca="1" si="65">VLOOKUP($AB$95,$Q$77:$Z$98,S$5,FALSE)</f>
        <v>4.O. Stable Seniors</v>
      </c>
      <c r="AD95" s="580">
        <f t="shared" ca="1" si="65"/>
        <v>1845</v>
      </c>
      <c r="AE95" s="581">
        <f t="shared" ca="1" si="65"/>
        <v>1.7480032970468691</v>
      </c>
      <c r="AF95" s="580">
        <f t="shared" ca="1" si="65"/>
        <v>14234</v>
      </c>
      <c r="AG95" s="593">
        <f t="shared" ca="1" si="65"/>
        <v>3.8122530967525945</v>
      </c>
      <c r="AH95" s="593">
        <f t="shared" ca="1" si="65"/>
        <v>12.96192215821273</v>
      </c>
      <c r="AI95" s="593">
        <f t="shared" ca="1" si="65"/>
        <v>-35.021808883715579</v>
      </c>
      <c r="AJ95" s="594">
        <f t="shared" ca="1" si="65"/>
        <v>45.852236267730419</v>
      </c>
      <c r="AK95" s="114"/>
      <c r="AL95" s="586">
        <v>19</v>
      </c>
      <c r="AM95" s="597" t="str">
        <f t="shared" ref="AM95:AT95" si="66">VLOOKUP($AB$95,$R$77:$Z$98,R$5,FALSE)</f>
        <v>1.B. Flourishing Capital</v>
      </c>
      <c r="AN95" s="580">
        <f t="shared" si="66"/>
        <v>38</v>
      </c>
      <c r="AO95" s="581">
        <f t="shared" si="66"/>
        <v>3.6002235928336603E-2</v>
      </c>
      <c r="AP95" s="580">
        <f t="shared" ca="1" si="66"/>
        <v>38</v>
      </c>
      <c r="AQ95" s="593">
        <f t="shared" ca="1" si="66"/>
        <v>1.0177435554067627E-2</v>
      </c>
      <c r="AR95" s="593">
        <f t="shared" ca="1" si="66"/>
        <v>100</v>
      </c>
      <c r="AS95" s="593">
        <f t="shared" ca="1" si="66"/>
        <v>8.317004860170913</v>
      </c>
      <c r="AT95" s="594">
        <f t="shared" ca="1" si="66"/>
        <v>353.7456536774389</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2343</v>
      </c>
      <c r="H96" s="581">
        <f t="shared" si="19"/>
        <v>2.2198220731603331</v>
      </c>
      <c r="I96" s="580">
        <f t="shared" ca="1" si="19"/>
        <v>9381</v>
      </c>
      <c r="J96" s="593">
        <f t="shared" ca="1" si="19"/>
        <v>2.5124874455975896</v>
      </c>
      <c r="K96" s="593">
        <f t="shared" ca="1" si="19"/>
        <v>24.976015350175889</v>
      </c>
      <c r="L96" s="593">
        <f t="shared" ca="1" si="19"/>
        <v>-6.0753591589105769</v>
      </c>
      <c r="M96" s="594">
        <f t="shared" ca="1" si="19"/>
        <v>88.351568763057173</v>
      </c>
      <c r="N96" s="582"/>
      <c r="O96" s="595"/>
      <c r="P96" s="583" t="str">
        <f t="shared" si="24"/>
        <v>6.T</v>
      </c>
      <c r="Q96" s="583">
        <f ca="1">RANK(Z96,$Z$77:$Z$98,0)+COUNTIF($Z$77:Z96,Z96)-1</f>
        <v>13</v>
      </c>
      <c r="R96" s="583">
        <f>RANK(U96,$U$77:$U$98,0)+COUNTIF($U$77:U96,U96)-1</f>
        <v>16</v>
      </c>
      <c r="S96" s="596" t="s">
        <v>91</v>
      </c>
      <c r="T96" s="580">
        <f t="shared" si="25"/>
        <v>2343</v>
      </c>
      <c r="U96" s="581">
        <f t="shared" si="26"/>
        <v>2.2198220731603331</v>
      </c>
      <c r="V96" s="580">
        <f t="shared" ca="1" si="27"/>
        <v>9381</v>
      </c>
      <c r="W96" s="593">
        <f t="shared" ca="1" si="20"/>
        <v>2.5124874455975896</v>
      </c>
      <c r="X96" s="593">
        <f t="shared" ca="1" si="28"/>
        <v>24.976015350175889</v>
      </c>
      <c r="Y96" s="593">
        <f t="shared" ca="1" si="29"/>
        <v>-6.0753591589105769</v>
      </c>
      <c r="Z96" s="594">
        <f t="shared" ca="1" si="30"/>
        <v>88.351568763057173</v>
      </c>
      <c r="AA96" s="114"/>
      <c r="AB96" s="586">
        <v>20</v>
      </c>
      <c r="AC96" s="597" t="str">
        <f t="shared" ref="AC96:AJ96" ca="1" si="67">VLOOKUP($AB$96,$Q$77:$Z$98,S$5,FALSE)</f>
        <v>1.A. Exclusive Addresses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1.A. Exclusive Addresses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4108</v>
      </c>
      <c r="H97" s="581">
        <f t="shared" si="19"/>
        <v>3.8920311893054409</v>
      </c>
      <c r="I97" s="580">
        <f t="shared" ca="1" si="19"/>
        <v>8691</v>
      </c>
      <c r="J97" s="593">
        <f t="shared" ca="1" si="19"/>
        <v>2.3276866421158351</v>
      </c>
      <c r="K97" s="593">
        <f t="shared" ca="1" si="19"/>
        <v>47.267287999079514</v>
      </c>
      <c r="L97" s="593">
        <f t="shared" ca="1" si="19"/>
        <v>33.706330902800431</v>
      </c>
      <c r="M97" s="594">
        <f t="shared" ca="1" si="19"/>
        <v>167.20597690794145</v>
      </c>
      <c r="N97" s="582"/>
      <c r="O97" s="595"/>
      <c r="P97" s="583" t="str">
        <f t="shared" si="24"/>
        <v>6.U</v>
      </c>
      <c r="Q97" s="583">
        <f ca="1">RANK(Z97,$Z$77:$Z$98,0)+COUNTIF($Z$77:Z97,Z97)-1</f>
        <v>7</v>
      </c>
      <c r="R97" s="583">
        <f>RANK(U97,$U$77:$U$98,0)+COUNTIF($U$77:U97,U97)-1</f>
        <v>12</v>
      </c>
      <c r="S97" s="596" t="s">
        <v>92</v>
      </c>
      <c r="T97" s="580">
        <f t="shared" si="25"/>
        <v>4108</v>
      </c>
      <c r="U97" s="581">
        <f t="shared" si="26"/>
        <v>3.8920311893054409</v>
      </c>
      <c r="V97" s="580">
        <f t="shared" ca="1" si="27"/>
        <v>8691</v>
      </c>
      <c r="W97" s="593">
        <f t="shared" ca="1" si="20"/>
        <v>2.3276866421158351</v>
      </c>
      <c r="X97" s="593">
        <f t="shared" ca="1" si="28"/>
        <v>47.267287999079514</v>
      </c>
      <c r="Y97" s="593">
        <f t="shared" ca="1" si="29"/>
        <v>33.706330902800431</v>
      </c>
      <c r="Z97" s="594">
        <f t="shared" ca="1" si="30"/>
        <v>167.20597690794145</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3591</v>
      </c>
      <c r="H98" s="581">
        <f t="shared" si="19"/>
        <v>3.4022112952278092</v>
      </c>
      <c r="I98" s="580">
        <f t="shared" ca="1" si="19"/>
        <v>5656</v>
      </c>
      <c r="J98" s="593">
        <f t="shared" ca="1" si="19"/>
        <v>1.5148309340475392</v>
      </c>
      <c r="K98" s="593">
        <f t="shared" ca="1" si="19"/>
        <v>63.490099009900987</v>
      </c>
      <c r="L98" s="593">
        <f t="shared" ca="1" si="19"/>
        <v>50.201765797934179</v>
      </c>
      <c r="M98" s="594">
        <f t="shared" ca="1" si="19"/>
        <v>224.59346576302747</v>
      </c>
      <c r="N98" s="582"/>
      <c r="O98" s="595"/>
      <c r="P98" s="583" t="str">
        <f t="shared" si="24"/>
        <v>7.V</v>
      </c>
      <c r="Q98" s="583">
        <f ca="1">RANK(Z98,$Z$77:$Z$98,0)+COUNTIF($Z$77:Z98,Z98)-1</f>
        <v>5</v>
      </c>
      <c r="R98" s="583">
        <f>RANK(U98,$U$77:$U$98,0)+COUNTIF($U$77:U98,U98)-1</f>
        <v>13</v>
      </c>
      <c r="S98" s="596" t="s">
        <v>94</v>
      </c>
      <c r="T98" s="580">
        <f t="shared" si="25"/>
        <v>3591</v>
      </c>
      <c r="U98" s="581">
        <f t="shared" si="26"/>
        <v>3.4022112952278092</v>
      </c>
      <c r="V98" s="580">
        <f t="shared" ca="1" si="27"/>
        <v>5656</v>
      </c>
      <c r="W98" s="593">
        <f t="shared" ca="1" si="20"/>
        <v>1.5148309340475392</v>
      </c>
      <c r="X98" s="593">
        <f t="shared" ca="1" si="28"/>
        <v>63.490099009900987</v>
      </c>
      <c r="Y98" s="593">
        <f t="shared" ca="1" si="29"/>
        <v>50.201765797934179</v>
      </c>
      <c r="Z98" s="594">
        <f t="shared" ca="1" si="30"/>
        <v>224.59346576302747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3533</v>
      </c>
      <c r="H102" s="593">
        <f>IF($G$100=1,U102,IF($G$100=2,AE102,IF($G$100=3,AO102,"")))</f>
        <v>3.3472605140740317</v>
      </c>
      <c r="I102" s="580">
        <f t="shared" si="73"/>
        <v>12472</v>
      </c>
      <c r="J102" s="593">
        <f t="shared" si="73"/>
        <v>3.3403414797455642</v>
      </c>
      <c r="K102" s="593">
        <f t="shared" si="73"/>
        <v>28.327453495830664</v>
      </c>
      <c r="L102" s="593">
        <f t="shared" si="73"/>
        <v>0.12509918642998488</v>
      </c>
      <c r="M102" s="600">
        <f t="shared" si="73"/>
        <v>100.2071355389987</v>
      </c>
      <c r="N102" s="601"/>
      <c r="O102" s="591"/>
      <c r="P102" s="583" t="str">
        <f>LEFT(S102,1)</f>
        <v>1</v>
      </c>
      <c r="Q102" s="602">
        <f>RANK(Z102,$Z$102:$Z$108,0)+COUNTIF($Z$102:Z102,Z102)-1</f>
        <v>5</v>
      </c>
      <c r="R102" s="602">
        <f>RANK(U102,$U$102:$U$108,0)+COUNTIF($U102:U108,U102)-1</f>
        <v>7</v>
      </c>
      <c r="S102" s="603" t="s">
        <v>179</v>
      </c>
      <c r="T102" s="580">
        <f>SUMIF($O$8:$O$72,$P102,T$8:T$72)</f>
        <v>3533</v>
      </c>
      <c r="U102" s="593">
        <f>IF(SUM($T$102:$T$108)&gt;0,T102/SUM($T$102:$T$108)*100,0)</f>
        <v>3.3472605140740317</v>
      </c>
      <c r="V102" s="580">
        <f>SUMIF($O$8:$O$72,$P102,V$8:V$72)</f>
        <v>12472</v>
      </c>
      <c r="W102" s="593">
        <f t="shared" ref="W102:W108" si="74">IF(SUM($V$102:$V$108)&gt;0,V102/SUM($V$102:$V$108)*100,0)</f>
        <v>3.3403414797455642</v>
      </c>
      <c r="X102" s="593">
        <f t="shared" ref="X102:X108" si="75">IF(V102&gt;0,T102/V102*100,0)</f>
        <v>28.327453495830664</v>
      </c>
      <c r="Y102" s="593">
        <f t="shared" ref="Y102:Y108" si="76">IF(AND((SQRT((W102*(100-W102))/SUM($T$102:$T$108)))&gt;0, SUM($T$102:$T$108)&gt;0),(U102-W102)/(SQRT((W102*(100-W102))/SUM($T$102:$T$108))),0)</f>
        <v>0.12509918642998488</v>
      </c>
      <c r="Z102" s="600">
        <f>IF(AND(W102&gt;0,SUM(X102)&gt;0),(U102/W102)*100,0)</f>
        <v>100.2071355389987</v>
      </c>
      <c r="AA102" s="114"/>
      <c r="AB102" s="586">
        <v>1</v>
      </c>
      <c r="AC102" s="604" t="str">
        <f t="shared" ref="AC102:AJ102" si="77">VLOOKUP($AB$102,$Q$102:$Z$108,S5,FALSE)</f>
        <v>7. Not Private Households</v>
      </c>
      <c r="AD102" s="580">
        <f t="shared" si="77"/>
        <v>3591</v>
      </c>
      <c r="AE102" s="593">
        <f t="shared" si="77"/>
        <v>3.4022112952278092</v>
      </c>
      <c r="AF102" s="580">
        <f>VLOOKUP($AB$102,$Q$102:$Z$108,V5,FALSE)</f>
        <v>5656</v>
      </c>
      <c r="AG102" s="593">
        <f t="shared" si="77"/>
        <v>1.5148309340475392</v>
      </c>
      <c r="AH102" s="593">
        <f t="shared" si="77"/>
        <v>63.490099009900987</v>
      </c>
      <c r="AI102" s="593">
        <f t="shared" si="77"/>
        <v>50.201765797934179</v>
      </c>
      <c r="AJ102" s="600">
        <f t="shared" si="77"/>
        <v>224.59346576302747</v>
      </c>
      <c r="AK102" s="114"/>
      <c r="AL102" s="586">
        <v>1</v>
      </c>
      <c r="AM102" s="604" t="str">
        <f t="shared" ref="AM102:AT102" si="78">VLOOKUP($AL$102,$R$102:$Z$108,R$5,FALSE)</f>
        <v>3. Thriving Neighbourhoods</v>
      </c>
      <c r="AN102" s="580">
        <f t="shared" si="78"/>
        <v>23949</v>
      </c>
      <c r="AO102" s="593">
        <f t="shared" si="78"/>
        <v>22.689935480203509</v>
      </c>
      <c r="AP102" s="580">
        <f t="shared" si="78"/>
        <v>86316</v>
      </c>
      <c r="AQ102" s="593">
        <f t="shared" si="78"/>
        <v>23.117777033813191</v>
      </c>
      <c r="AR102" s="593">
        <f t="shared" si="78"/>
        <v>27.745725010426803</v>
      </c>
      <c r="AS102" s="593">
        <f t="shared" si="78"/>
        <v>-3.2970385325457432</v>
      </c>
      <c r="AT102" s="600">
        <f t="shared" si="78"/>
        <v>98.149296305678959</v>
      </c>
      <c r="BK102" s="31"/>
      <c r="BM102" s="587"/>
    </row>
    <row r="103" spans="6:69" ht="15" customHeight="1" x14ac:dyDescent="0.25">
      <c r="F103" s="579" t="str">
        <f t="shared" si="73"/>
        <v>2. Established Affluence</v>
      </c>
      <c r="G103" s="580">
        <f t="shared" si="73"/>
        <v>17394</v>
      </c>
      <c r="H103" s="593">
        <f t="shared" si="73"/>
        <v>16.479549782565446</v>
      </c>
      <c r="I103" s="580">
        <f t="shared" si="73"/>
        <v>59357</v>
      </c>
      <c r="J103" s="593">
        <f t="shared" si="73"/>
        <v>15.897422162705055</v>
      </c>
      <c r="K103" s="593">
        <f t="shared" si="73"/>
        <v>29.304041646309621</v>
      </c>
      <c r="L103" s="593">
        <f t="shared" si="73"/>
        <v>5.1722232189378907</v>
      </c>
      <c r="M103" s="600">
        <f t="shared" si="73"/>
        <v>103.66177367564691</v>
      </c>
      <c r="N103" s="601"/>
      <c r="O103" s="591"/>
      <c r="P103" s="583" t="str">
        <f t="shared" ref="P103:P108" si="79">LEFT(S103,1)</f>
        <v>2</v>
      </c>
      <c r="Q103" s="602">
        <f>RANK(Z103,$Z$102:$Z$108,0)+COUNTIF($Z$102:Z103,Z103)-1</f>
        <v>4</v>
      </c>
      <c r="R103" s="602">
        <f>RANK(U103,$U$102:$U$108,0)+COUNTIF($U103:U109,U103)-1</f>
        <v>4</v>
      </c>
      <c r="S103" s="603" t="s">
        <v>187</v>
      </c>
      <c r="T103" s="580">
        <f t="shared" ref="T103:T108" si="80">SUMIF($O$8:$O$72,$P103,T$8:T$72)</f>
        <v>17394</v>
      </c>
      <c r="U103" s="593">
        <f t="shared" ref="U103:U108" si="81">IF(SUM($T$102:$T$108)&gt;0,T103/SUM($T$102:$T$108)*100,0)</f>
        <v>16.479549782565446</v>
      </c>
      <c r="V103" s="580">
        <f t="shared" ref="V103:V108" si="82">SUMIF($O$8:$O$72,$P103,V$8:V$72)</f>
        <v>59357</v>
      </c>
      <c r="W103" s="593">
        <f t="shared" si="74"/>
        <v>15.897422162705055</v>
      </c>
      <c r="X103" s="593">
        <f t="shared" si="75"/>
        <v>29.304041646309621</v>
      </c>
      <c r="Y103" s="593">
        <f t="shared" si="76"/>
        <v>5.1722232189378907</v>
      </c>
      <c r="Z103" s="600">
        <f t="shared" ref="Z103:Z108" si="83">IF(AND(W103&gt;0,SUM(X103)&gt;0),(U103/W103)*100,0)</f>
        <v>103.66177367564691</v>
      </c>
      <c r="AA103" s="114"/>
      <c r="AB103" s="586">
        <v>2</v>
      </c>
      <c r="AC103" s="604" t="str">
        <f t="shared" ref="AC103:AJ103" si="84">VLOOKUP($AB$103,$Q$102:$Z$108,S5,FALSE)</f>
        <v>6. Low Income Living</v>
      </c>
      <c r="AD103" s="580">
        <f t="shared" si="84"/>
        <v>12241</v>
      </c>
      <c r="AE103" s="593">
        <f t="shared" si="84"/>
        <v>11.597457105230745</v>
      </c>
      <c r="AF103" s="580">
        <f t="shared" si="84"/>
        <v>39275</v>
      </c>
      <c r="AG103" s="593">
        <f t="shared" si="84"/>
        <v>10.518915299631736</v>
      </c>
      <c r="AH103" s="593">
        <f t="shared" si="84"/>
        <v>31.167409293443665</v>
      </c>
      <c r="AI103" s="593">
        <f t="shared" si="84"/>
        <v>11.421231803799689</v>
      </c>
      <c r="AJ103" s="600">
        <f t="shared" si="84"/>
        <v>110.25335573941516</v>
      </c>
      <c r="AK103" s="114"/>
      <c r="AL103" s="586">
        <v>2</v>
      </c>
      <c r="AM103" s="604" t="str">
        <f t="shared" ref="AM103:AT103" si="85">VLOOKUP($AL$103,$R$102:$Z$108,R$5,FALSE)</f>
        <v>4. Steadfast Communities</v>
      </c>
      <c r="AN103" s="580">
        <f t="shared" si="85"/>
        <v>23253</v>
      </c>
      <c r="AO103" s="593">
        <f t="shared" si="85"/>
        <v>22.030526106358185</v>
      </c>
      <c r="AP103" s="580">
        <f t="shared" si="85"/>
        <v>97406</v>
      </c>
      <c r="AQ103" s="593">
        <f t="shared" si="85"/>
        <v>26.087981252092401</v>
      </c>
      <c r="AR103" s="593">
        <f t="shared" si="85"/>
        <v>23.872246062870868</v>
      </c>
      <c r="AS103" s="593">
        <f t="shared" si="85"/>
        <v>-30.019469973836205</v>
      </c>
      <c r="AT103" s="600">
        <f t="shared" si="85"/>
        <v>84.447032882589241</v>
      </c>
      <c r="BK103" s="31"/>
      <c r="BM103" s="587"/>
    </row>
    <row r="104" spans="6:69" ht="15" customHeight="1" x14ac:dyDescent="0.25">
      <c r="F104" s="579" t="str">
        <f t="shared" si="73"/>
        <v>3. Thriving Neighbourhoods</v>
      </c>
      <c r="G104" s="580">
        <f t="shared" si="73"/>
        <v>23949</v>
      </c>
      <c r="H104" s="593">
        <f t="shared" si="73"/>
        <v>22.689935480203509</v>
      </c>
      <c r="I104" s="580">
        <f t="shared" si="73"/>
        <v>86316</v>
      </c>
      <c r="J104" s="593">
        <f t="shared" si="73"/>
        <v>23.117777033813191</v>
      </c>
      <c r="K104" s="593">
        <f t="shared" si="73"/>
        <v>27.745725010426803</v>
      </c>
      <c r="L104" s="593">
        <f t="shared" si="73"/>
        <v>-3.2970385325457432</v>
      </c>
      <c r="M104" s="600">
        <f t="shared" si="73"/>
        <v>98.149296305678959</v>
      </c>
      <c r="N104" s="601"/>
      <c r="O104" s="591"/>
      <c r="P104" s="583" t="str">
        <f t="shared" si="79"/>
        <v>3</v>
      </c>
      <c r="Q104" s="602">
        <f>RANK(Z104,$Z$102:$Z$108,0)+COUNTIF($Z$102:Z104,Z104)-1</f>
        <v>6</v>
      </c>
      <c r="R104" s="602">
        <f>RANK(U104,$U$102:$U$108,0)+COUNTIF($U104:U110,U104)-1</f>
        <v>1</v>
      </c>
      <c r="S104" s="603" t="s">
        <v>192</v>
      </c>
      <c r="T104" s="580">
        <f t="shared" si="80"/>
        <v>23949</v>
      </c>
      <c r="U104" s="593">
        <f t="shared" si="81"/>
        <v>22.689935480203509</v>
      </c>
      <c r="V104" s="580">
        <f t="shared" si="82"/>
        <v>86316</v>
      </c>
      <c r="W104" s="593">
        <f t="shared" si="74"/>
        <v>23.117777033813191</v>
      </c>
      <c r="X104" s="593">
        <f t="shared" si="75"/>
        <v>27.745725010426803</v>
      </c>
      <c r="Y104" s="593">
        <f t="shared" si="76"/>
        <v>-3.2970385325457432</v>
      </c>
      <c r="Z104" s="600">
        <f t="shared" si="83"/>
        <v>98.149296305678959</v>
      </c>
      <c r="AA104" s="114"/>
      <c r="AB104" s="586">
        <v>3</v>
      </c>
      <c r="AC104" s="604" t="str">
        <f t="shared" ref="AC104:AJ104" si="86">VLOOKUP($AB$104,$Q$102:$Z$108,S5,FALSE)</f>
        <v>5. Stretched Society</v>
      </c>
      <c r="AD104" s="580">
        <f t="shared" si="86"/>
        <v>21588</v>
      </c>
      <c r="AE104" s="593">
        <f t="shared" si="86"/>
        <v>20.453059716340277</v>
      </c>
      <c r="AF104" s="580">
        <f t="shared" si="86"/>
        <v>72893</v>
      </c>
      <c r="AG104" s="593">
        <f t="shared" si="86"/>
        <v>19.522731837964514</v>
      </c>
      <c r="AH104" s="593">
        <f t="shared" si="86"/>
        <v>29.616012511489444</v>
      </c>
      <c r="AI104" s="593">
        <f t="shared" si="86"/>
        <v>7.6252869171306479</v>
      </c>
      <c r="AJ104" s="600">
        <f t="shared" si="86"/>
        <v>104.76535705196042</v>
      </c>
      <c r="AK104" s="114"/>
      <c r="AL104" s="586">
        <v>3</v>
      </c>
      <c r="AM104" s="604" t="str">
        <f t="shared" ref="AM104:AT104" si="87">VLOOKUP($AL$104,$R$102:$Z$108,R$5,FALSE)</f>
        <v>5. Stretched Society</v>
      </c>
      <c r="AN104" s="580">
        <f t="shared" si="87"/>
        <v>21588</v>
      </c>
      <c r="AO104" s="593">
        <f t="shared" si="87"/>
        <v>20.453059716340277</v>
      </c>
      <c r="AP104" s="580">
        <f t="shared" si="87"/>
        <v>72893</v>
      </c>
      <c r="AQ104" s="593">
        <f t="shared" si="87"/>
        <v>19.522731837964514</v>
      </c>
      <c r="AR104" s="593">
        <f t="shared" si="87"/>
        <v>29.616012511489444</v>
      </c>
      <c r="AS104" s="593">
        <f t="shared" si="87"/>
        <v>7.6252869171306479</v>
      </c>
      <c r="AT104" s="600">
        <f t="shared" si="87"/>
        <v>104.76535705196042</v>
      </c>
      <c r="BK104" s="31"/>
      <c r="BM104" s="587"/>
    </row>
    <row r="105" spans="6:69" ht="15" customHeight="1" x14ac:dyDescent="0.25">
      <c r="F105" s="579" t="str">
        <f t="shared" si="73"/>
        <v>4. Steadfast Communities</v>
      </c>
      <c r="G105" s="580">
        <f t="shared" si="73"/>
        <v>23253</v>
      </c>
      <c r="H105" s="593">
        <f t="shared" si="73"/>
        <v>22.030526106358185</v>
      </c>
      <c r="I105" s="580">
        <f t="shared" si="73"/>
        <v>97406</v>
      </c>
      <c r="J105" s="593">
        <f t="shared" si="73"/>
        <v>26.087981252092401</v>
      </c>
      <c r="K105" s="593">
        <f t="shared" si="73"/>
        <v>23.872246062870868</v>
      </c>
      <c r="L105" s="593">
        <f t="shared" si="73"/>
        <v>-30.019469973836205</v>
      </c>
      <c r="M105" s="600">
        <f t="shared" si="73"/>
        <v>84.447032882589241</v>
      </c>
      <c r="N105" s="601"/>
      <c r="O105" s="591"/>
      <c r="P105" s="583" t="str">
        <f t="shared" si="79"/>
        <v>4</v>
      </c>
      <c r="Q105" s="602">
        <f>RANK(Z105,$Z$102:$Z$108,0)+COUNTIF($Z$102:Z105,Z105)-1</f>
        <v>7</v>
      </c>
      <c r="R105" s="602">
        <f>RANK(U105,$U$102:$U$108,0)+COUNTIF($U105:U111,U105)-1</f>
        <v>2</v>
      </c>
      <c r="S105" s="603" t="s">
        <v>203</v>
      </c>
      <c r="T105" s="580">
        <f t="shared" si="80"/>
        <v>23253</v>
      </c>
      <c r="U105" s="579">
        <f t="shared" si="81"/>
        <v>22.030526106358185</v>
      </c>
      <c r="V105" s="580">
        <f t="shared" si="82"/>
        <v>97406</v>
      </c>
      <c r="W105" s="593">
        <f t="shared" si="74"/>
        <v>26.087981252092401</v>
      </c>
      <c r="X105" s="593">
        <f t="shared" si="75"/>
        <v>23.872246062870868</v>
      </c>
      <c r="Y105" s="593">
        <f t="shared" si="76"/>
        <v>-30.019469973836205</v>
      </c>
      <c r="Z105" s="600">
        <f t="shared" si="83"/>
        <v>84.447032882589241</v>
      </c>
      <c r="AA105" s="114"/>
      <c r="AB105" s="586">
        <v>4</v>
      </c>
      <c r="AC105" s="604" t="str">
        <f t="shared" ref="AC105:AJ105" si="88">VLOOKUP($AB$105,$Q$102:$Z$108,S5,FALSE)</f>
        <v>2. Established Affluence</v>
      </c>
      <c r="AD105" s="580">
        <f t="shared" si="88"/>
        <v>17394</v>
      </c>
      <c r="AE105" s="593">
        <f t="shared" si="88"/>
        <v>16.479549782565446</v>
      </c>
      <c r="AF105" s="580">
        <f t="shared" si="88"/>
        <v>59357</v>
      </c>
      <c r="AG105" s="593">
        <f t="shared" si="88"/>
        <v>15.897422162705055</v>
      </c>
      <c r="AH105" s="593">
        <f t="shared" si="88"/>
        <v>29.304041646309621</v>
      </c>
      <c r="AI105" s="593">
        <f t="shared" si="88"/>
        <v>5.1722232189378907</v>
      </c>
      <c r="AJ105" s="600">
        <f t="shared" si="88"/>
        <v>103.66177367564691</v>
      </c>
      <c r="AK105" s="114"/>
      <c r="AL105" s="586">
        <v>4</v>
      </c>
      <c r="AM105" s="604" t="str">
        <f t="shared" ref="AM105:AT105" si="89">VLOOKUP($AL$105,$R$102:$Z$108,R$5,FALSE)</f>
        <v>2. Established Affluence</v>
      </c>
      <c r="AN105" s="580">
        <f t="shared" si="89"/>
        <v>17394</v>
      </c>
      <c r="AO105" s="593">
        <f t="shared" si="89"/>
        <v>16.479549782565446</v>
      </c>
      <c r="AP105" s="580">
        <f t="shared" si="89"/>
        <v>59357</v>
      </c>
      <c r="AQ105" s="593">
        <f t="shared" si="89"/>
        <v>15.897422162705055</v>
      </c>
      <c r="AR105" s="593">
        <f t="shared" si="89"/>
        <v>29.304041646309621</v>
      </c>
      <c r="AS105" s="593">
        <f t="shared" si="89"/>
        <v>5.1722232189378907</v>
      </c>
      <c r="AT105" s="600">
        <f t="shared" si="89"/>
        <v>103.66177367564691</v>
      </c>
      <c r="BK105" s="31"/>
      <c r="BM105" s="587"/>
    </row>
    <row r="106" spans="6:69" ht="15" customHeight="1" x14ac:dyDescent="0.25">
      <c r="F106" s="579" t="str">
        <f t="shared" si="73"/>
        <v>5. Stretched Society</v>
      </c>
      <c r="G106" s="580">
        <f t="shared" si="73"/>
        <v>21588</v>
      </c>
      <c r="H106" s="593">
        <f t="shared" si="73"/>
        <v>20.453059716340277</v>
      </c>
      <c r="I106" s="580">
        <f t="shared" si="73"/>
        <v>72893</v>
      </c>
      <c r="J106" s="593">
        <f t="shared" si="73"/>
        <v>19.522731837964514</v>
      </c>
      <c r="K106" s="593">
        <f t="shared" si="73"/>
        <v>29.616012511489444</v>
      </c>
      <c r="L106" s="593">
        <f t="shared" si="73"/>
        <v>7.6252869171306479</v>
      </c>
      <c r="M106" s="600">
        <f t="shared" si="73"/>
        <v>104.76535705196042</v>
      </c>
      <c r="N106" s="601"/>
      <c r="O106" s="591"/>
      <c r="P106" s="583" t="str">
        <f t="shared" si="79"/>
        <v>5</v>
      </c>
      <c r="Q106" s="602">
        <f>RANK(Z106,$Z$102:$Z$108,0)+COUNTIF($Z$102:Z106,Z106)-1</f>
        <v>3</v>
      </c>
      <c r="R106" s="602">
        <f>RANK(U106,$U$102:$U$108,0)+COUNTIF($U106:U112,U106)-1</f>
        <v>3</v>
      </c>
      <c r="S106" s="603" t="s">
        <v>215</v>
      </c>
      <c r="T106" s="580">
        <f t="shared" si="80"/>
        <v>21588</v>
      </c>
      <c r="U106" s="593">
        <f t="shared" si="81"/>
        <v>20.453059716340277</v>
      </c>
      <c r="V106" s="580">
        <f t="shared" si="82"/>
        <v>72893</v>
      </c>
      <c r="W106" s="593">
        <f t="shared" si="74"/>
        <v>19.522731837964514</v>
      </c>
      <c r="X106" s="593">
        <f t="shared" si="75"/>
        <v>29.616012511489444</v>
      </c>
      <c r="Y106" s="593">
        <f t="shared" si="76"/>
        <v>7.6252869171306479</v>
      </c>
      <c r="Z106" s="600">
        <f t="shared" si="83"/>
        <v>104.76535705196042</v>
      </c>
      <c r="AA106" s="114"/>
      <c r="AB106" s="586">
        <v>5</v>
      </c>
      <c r="AC106" s="604" t="str">
        <f t="shared" ref="AC106:AJ106" si="90">VLOOKUP($AB$106,$Q$102:$Z$108,S5,FALSE)</f>
        <v>1. Luxury Lifestyles</v>
      </c>
      <c r="AD106" s="580">
        <f t="shared" si="90"/>
        <v>3533</v>
      </c>
      <c r="AE106" s="593">
        <f t="shared" si="90"/>
        <v>3.3472605140740317</v>
      </c>
      <c r="AF106" s="580">
        <f t="shared" si="90"/>
        <v>12472</v>
      </c>
      <c r="AG106" s="593">
        <f t="shared" si="90"/>
        <v>3.3403414797455642</v>
      </c>
      <c r="AH106" s="593">
        <f t="shared" si="90"/>
        <v>28.327453495830664</v>
      </c>
      <c r="AI106" s="593">
        <f t="shared" si="90"/>
        <v>0.12509918642998488</v>
      </c>
      <c r="AJ106" s="600">
        <f t="shared" si="90"/>
        <v>100.2071355389987</v>
      </c>
      <c r="AK106" s="114"/>
      <c r="AL106" s="586">
        <v>5</v>
      </c>
      <c r="AM106" s="604" t="str">
        <f t="shared" ref="AM106:AT106" si="91">VLOOKUP($AL$106,$R$102:$Z$108,R$5,FALSE)</f>
        <v>6. Low Income Living</v>
      </c>
      <c r="AN106" s="580">
        <f t="shared" si="91"/>
        <v>12241</v>
      </c>
      <c r="AO106" s="593">
        <f t="shared" si="91"/>
        <v>11.597457105230745</v>
      </c>
      <c r="AP106" s="580">
        <f t="shared" si="91"/>
        <v>39275</v>
      </c>
      <c r="AQ106" s="593">
        <f t="shared" si="91"/>
        <v>10.518915299631736</v>
      </c>
      <c r="AR106" s="593">
        <f t="shared" si="91"/>
        <v>31.167409293443665</v>
      </c>
      <c r="AS106" s="593">
        <f t="shared" si="91"/>
        <v>11.421231803799689</v>
      </c>
      <c r="AT106" s="600">
        <f t="shared" si="91"/>
        <v>110.25335573941516</v>
      </c>
      <c r="BK106" s="31"/>
      <c r="BM106" s="587"/>
    </row>
    <row r="107" spans="6:69" ht="15" customHeight="1" x14ac:dyDescent="0.25">
      <c r="F107" s="579" t="str">
        <f t="shared" si="73"/>
        <v>6. Low Income Living</v>
      </c>
      <c r="G107" s="580">
        <f t="shared" si="73"/>
        <v>12241</v>
      </c>
      <c r="H107" s="593">
        <f t="shared" si="73"/>
        <v>11.597457105230745</v>
      </c>
      <c r="I107" s="580">
        <f t="shared" si="73"/>
        <v>39275</v>
      </c>
      <c r="J107" s="593">
        <f t="shared" si="73"/>
        <v>10.518915299631736</v>
      </c>
      <c r="K107" s="593">
        <f t="shared" si="73"/>
        <v>31.167409293443665</v>
      </c>
      <c r="L107" s="593">
        <f t="shared" si="73"/>
        <v>11.421231803799689</v>
      </c>
      <c r="M107" s="600">
        <f t="shared" si="73"/>
        <v>110.25335573941516</v>
      </c>
      <c r="N107" s="601"/>
      <c r="O107" s="591"/>
      <c r="P107" s="583" t="str">
        <f t="shared" si="79"/>
        <v>6</v>
      </c>
      <c r="Q107" s="602">
        <f>RANK(Z107,$Z$102:$Z$108,0)+COUNTIF($Z$102:Z107,Z107)-1</f>
        <v>2</v>
      </c>
      <c r="R107" s="602">
        <f>RANK(U107,$U$102:$U$108,0)+COUNTIF($U107:U113,U107)-1</f>
        <v>5</v>
      </c>
      <c r="S107" s="603" t="s">
        <v>222</v>
      </c>
      <c r="T107" s="580">
        <f t="shared" si="80"/>
        <v>12241</v>
      </c>
      <c r="U107" s="593">
        <f t="shared" si="81"/>
        <v>11.597457105230745</v>
      </c>
      <c r="V107" s="580">
        <f t="shared" si="82"/>
        <v>39275</v>
      </c>
      <c r="W107" s="593">
        <f t="shared" si="74"/>
        <v>10.518915299631736</v>
      </c>
      <c r="X107" s="593">
        <f t="shared" si="75"/>
        <v>31.167409293443665</v>
      </c>
      <c r="Y107" s="593">
        <f t="shared" si="76"/>
        <v>11.421231803799689</v>
      </c>
      <c r="Z107" s="600">
        <f t="shared" si="83"/>
        <v>110.25335573941516</v>
      </c>
      <c r="AA107" s="114"/>
      <c r="AB107" s="586">
        <v>6</v>
      </c>
      <c r="AC107" s="604" t="str">
        <f t="shared" ref="AC107:AJ107" si="92">VLOOKUP($AB$107,$Q$102:$Z$108,S5,FALSE)</f>
        <v>3. Thriving Neighbourhoods</v>
      </c>
      <c r="AD107" s="580">
        <f t="shared" si="92"/>
        <v>23949</v>
      </c>
      <c r="AE107" s="593">
        <f t="shared" si="92"/>
        <v>22.689935480203509</v>
      </c>
      <c r="AF107" s="580">
        <f t="shared" si="92"/>
        <v>86316</v>
      </c>
      <c r="AG107" s="593">
        <f t="shared" si="92"/>
        <v>23.117777033813191</v>
      </c>
      <c r="AH107" s="593">
        <f t="shared" si="92"/>
        <v>27.745725010426803</v>
      </c>
      <c r="AI107" s="593">
        <f t="shared" si="92"/>
        <v>-3.2970385325457432</v>
      </c>
      <c r="AJ107" s="600">
        <f t="shared" si="92"/>
        <v>98.149296305678959</v>
      </c>
      <c r="AK107" s="114"/>
      <c r="AL107" s="586">
        <v>6</v>
      </c>
      <c r="AM107" s="604" t="str">
        <f t="shared" ref="AM107:AT107" si="93">VLOOKUP($AL$107,$R$102:$Z$108,R$5,FALSE)</f>
        <v>7. Not Private Households</v>
      </c>
      <c r="AN107" s="580">
        <f t="shared" si="93"/>
        <v>3591</v>
      </c>
      <c r="AO107" s="593">
        <f t="shared" si="93"/>
        <v>3.4022112952278092</v>
      </c>
      <c r="AP107" s="580">
        <f t="shared" si="93"/>
        <v>5656</v>
      </c>
      <c r="AQ107" s="593">
        <f t="shared" si="93"/>
        <v>1.5148309340475392</v>
      </c>
      <c r="AR107" s="593">
        <f t="shared" si="93"/>
        <v>63.490099009900987</v>
      </c>
      <c r="AS107" s="593">
        <f t="shared" si="93"/>
        <v>50.201765797934179</v>
      </c>
      <c r="AT107" s="600">
        <f t="shared" si="93"/>
        <v>224.59346576302747</v>
      </c>
      <c r="BK107" s="31"/>
      <c r="BM107" s="587"/>
    </row>
    <row r="108" spans="6:69" ht="15" customHeight="1" x14ac:dyDescent="0.25">
      <c r="F108" s="579" t="str">
        <f t="shared" si="73"/>
        <v>7. Not Private Households</v>
      </c>
      <c r="G108" s="580">
        <f t="shared" si="73"/>
        <v>3591</v>
      </c>
      <c r="H108" s="593">
        <f t="shared" si="73"/>
        <v>3.4022112952278092</v>
      </c>
      <c r="I108" s="580">
        <f t="shared" si="73"/>
        <v>5656</v>
      </c>
      <c r="J108" s="593">
        <f t="shared" si="73"/>
        <v>1.5148309340475392</v>
      </c>
      <c r="K108" s="593">
        <f t="shared" si="73"/>
        <v>63.490099009900987</v>
      </c>
      <c r="L108" s="593">
        <f t="shared" si="73"/>
        <v>50.201765797934179</v>
      </c>
      <c r="M108" s="600">
        <f t="shared" si="73"/>
        <v>224.59346576302747</v>
      </c>
      <c r="N108" s="601"/>
      <c r="O108" s="591"/>
      <c r="P108" s="583" t="str">
        <f t="shared" si="79"/>
        <v>7</v>
      </c>
      <c r="Q108" s="602">
        <f>RANK(Z108,$Z$102:$Z$108,0)+COUNTIF($Z$102:Z108,Z108)-1</f>
        <v>1</v>
      </c>
      <c r="R108" s="602">
        <f>RANK(U108,$U$102:$U$108,0)+COUNTIF($U108:U114,U108)-1</f>
        <v>6</v>
      </c>
      <c r="S108" s="603" t="s">
        <v>229</v>
      </c>
      <c r="T108" s="580">
        <f t="shared" si="80"/>
        <v>3591</v>
      </c>
      <c r="U108" s="593">
        <f t="shared" si="81"/>
        <v>3.4022112952278092</v>
      </c>
      <c r="V108" s="580">
        <f t="shared" si="82"/>
        <v>5656</v>
      </c>
      <c r="W108" s="593">
        <f t="shared" si="74"/>
        <v>1.5148309340475392</v>
      </c>
      <c r="X108" s="593">
        <f t="shared" si="75"/>
        <v>63.490099009900987</v>
      </c>
      <c r="Y108" s="593">
        <f t="shared" si="76"/>
        <v>50.201765797934179</v>
      </c>
      <c r="Z108" s="600">
        <f t="shared" si="83"/>
        <v>224.59346576302747</v>
      </c>
      <c r="AA108" s="114"/>
      <c r="AB108" s="586">
        <v>7</v>
      </c>
      <c r="AC108" s="604" t="str">
        <f t="shared" ref="AC108:AJ108" si="94">VLOOKUP($AB$108,$Q$102:$Z$108,S5,FALSE)</f>
        <v>4. Steadfast Communities</v>
      </c>
      <c r="AD108" s="580">
        <f t="shared" si="94"/>
        <v>23253</v>
      </c>
      <c r="AE108" s="593">
        <f t="shared" si="94"/>
        <v>22.030526106358185</v>
      </c>
      <c r="AF108" s="580">
        <f t="shared" si="94"/>
        <v>97406</v>
      </c>
      <c r="AG108" s="593">
        <f t="shared" si="94"/>
        <v>26.087981252092401</v>
      </c>
      <c r="AH108" s="593">
        <f t="shared" si="94"/>
        <v>23.872246062870868</v>
      </c>
      <c r="AI108" s="593">
        <f t="shared" si="94"/>
        <v>-30.019469973836205</v>
      </c>
      <c r="AJ108" s="600">
        <f t="shared" si="94"/>
        <v>84.447032882589241</v>
      </c>
      <c r="AK108" s="114"/>
      <c r="AL108" s="586">
        <v>7</v>
      </c>
      <c r="AM108" s="604" t="str">
        <f t="shared" ref="AM108:AT108" si="95">VLOOKUP($AL$108,$R$102:$Z$108,R$5,FALSE)</f>
        <v>1. Luxury Lifestyles</v>
      </c>
      <c r="AN108" s="580">
        <f t="shared" si="95"/>
        <v>3533</v>
      </c>
      <c r="AO108" s="593">
        <f t="shared" si="95"/>
        <v>3.3472605140740317</v>
      </c>
      <c r="AP108" s="580">
        <f t="shared" si="95"/>
        <v>12472</v>
      </c>
      <c r="AQ108" s="593">
        <f t="shared" si="95"/>
        <v>3.3403414797455642</v>
      </c>
      <c r="AR108" s="593">
        <f t="shared" si="95"/>
        <v>28.327453495830664</v>
      </c>
      <c r="AS108" s="593">
        <f t="shared" si="95"/>
        <v>0.12509918642998488</v>
      </c>
      <c r="AT108" s="600">
        <f t="shared" si="95"/>
        <v>100.2071355389987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82D68-5871-40B7-8C3D-21B103DF0C41}">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38</v>
      </c>
      <c r="BD5" s="719" cm="1">
        <f t="array" ref="BD5">INDEX(PROFILE_ACORNGRP,CODE(LEFT(BD4,1))-64)</f>
        <v>3495</v>
      </c>
      <c r="BE5" s="720" cm="1">
        <f t="array" ref="BE5">INDEX(PROFILE_ACORNGRP,CODE(LEFT(BE4,1))-64)</f>
        <v>17346</v>
      </c>
      <c r="BF5" s="720" cm="1">
        <f t="array" ref="BF5">INDEX(PROFILE_ACORNGRP,CODE(LEFT(BF4,1))-64)</f>
        <v>48</v>
      </c>
      <c r="BG5" s="720" cm="1">
        <f t="array" ref="BG5">INDEX(PROFILE_ACORNGRP,CODE(LEFT(BG4,1))-64)</f>
        <v>6873</v>
      </c>
      <c r="BH5" s="720" cm="1">
        <f t="array" ref="BH5">INDEX(PROFILE_ACORNGRP,CODE(LEFT(BH4,1))-64)</f>
        <v>10321</v>
      </c>
      <c r="BI5" s="720" cm="1">
        <f t="array" ref="BI5">INDEX(PROFILE_ACORNGRP,CODE(LEFT(BI4,1))-64)</f>
        <v>0</v>
      </c>
      <c r="BJ5" s="720" cm="1">
        <f t="array" ref="BJ5">INDEX(PROFILE_ACORNGRP,CODE(LEFT(BJ4,1))-64)</f>
        <v>2560</v>
      </c>
      <c r="BK5" s="720" cm="1">
        <f t="array" ref="BK5">INDEX(PROFILE_ACORNGRP,CODE(LEFT(BK4,1))-64)</f>
        <v>4195</v>
      </c>
      <c r="BL5" s="720" cm="1">
        <f t="array" ref="BL5">INDEX(PROFILE_ACORNGRP,CODE(LEFT(BL4,1))-64)</f>
        <v>7124</v>
      </c>
      <c r="BM5" s="720" cm="1">
        <f t="array" ref="BM5">INDEX(PROFILE_ACORNGRP,CODE(LEFT(BM4,1))-64)</f>
        <v>7644</v>
      </c>
      <c r="BN5" s="720" cm="1">
        <f t="array" ref="BN5">INDEX(PROFILE_ACORNGRP,CODE(LEFT(BN4,1))-64)</f>
        <v>6640</v>
      </c>
      <c r="BO5" s="720" cm="1">
        <f t="array" ref="BO5">INDEX(PROFILE_ACORNGRP,CODE(LEFT(BO4,1))-64)</f>
        <v>0</v>
      </c>
      <c r="BP5" s="720" cm="1">
        <f t="array" ref="BP5">INDEX(PROFILE_ACORNGRP,CODE(LEFT(BP4,1))-64)</f>
        <v>1845</v>
      </c>
      <c r="BQ5" s="720" cm="1">
        <f t="array" ref="BQ5">INDEX(PROFILE_ACORNGRP,CODE(LEFT(BQ4,1))-64)</f>
        <v>11661</v>
      </c>
      <c r="BR5" s="720" cm="1">
        <f t="array" ref="BR5">INDEX(PROFILE_ACORNGRP,CODE(LEFT(BR4,1))-64)</f>
        <v>4680</v>
      </c>
      <c r="BS5" s="720" cm="1">
        <f t="array" ref="BS5">INDEX(PROFILE_ACORNGRP,CODE(LEFT(BS4,1))-64)</f>
        <v>5247</v>
      </c>
      <c r="BT5" s="721" cm="1">
        <f t="array" ref="BT5">INDEX(PROFILE_ACORNGRP,CODE(LEFT(BT4,1))-64)</f>
        <v>5790</v>
      </c>
      <c r="BU5" s="721" cm="1">
        <f t="array" ref="BU5">INDEX(PROFILE_ACORNGRP,CODE(LEFT(BU4,1))-64)</f>
        <v>2343</v>
      </c>
      <c r="BV5" s="721" cm="1">
        <f t="array" ref="BV5">INDEX(PROFILE_ACORNGRP,CODE(LEFT(BV4,1))-64)</f>
        <v>4108</v>
      </c>
      <c r="BW5" s="721" cm="1">
        <f t="array" ref="BW5">INDEX(PROFILE_ACORNGRP,CODE(LEFT(BW4,1))-64)</f>
        <v>3591</v>
      </c>
      <c r="BX5" s="722">
        <f>SUM(BB5:BW5)</f>
        <v>105549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4.8081433510076627E-2</v>
      </c>
      <c r="DN7" s="763">
        <f ca="1">IF(DL7="", "", INDEX($BZ$8:$BZ$972, MATCH($DL$4 &amp; DL7, $AX$8:$AX$972, 0)))</f>
        <v>100.24049272573625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1.8809883781319574</v>
      </c>
      <c r="BD8" s="795">
        <f t="shared" si="3"/>
        <v>131.13611306636875</v>
      </c>
      <c r="BE8" s="796">
        <f t="shared" si="4"/>
        <v>753.08216358839047</v>
      </c>
      <c r="BF8" s="796">
        <f t="shared" si="5"/>
        <v>2.4788793082018414</v>
      </c>
      <c r="BG8" s="797">
        <f t="shared" si="6"/>
        <v>283.00370138547549</v>
      </c>
      <c r="BH8" s="797">
        <f t="shared" si="7"/>
        <v>518.60815743553496</v>
      </c>
      <c r="BI8" s="797">
        <f t="shared" si="8"/>
        <v>0</v>
      </c>
      <c r="BJ8" s="797">
        <f t="shared" si="9"/>
        <v>125.94751795074073</v>
      </c>
      <c r="BK8" s="797">
        <f t="shared" si="10"/>
        <v>235.08229658253549</v>
      </c>
      <c r="BL8" s="798">
        <f t="shared" si="11"/>
        <v>311.63869340879944</v>
      </c>
      <c r="BM8" s="798">
        <f t="shared" si="12"/>
        <v>357.40122264058806</v>
      </c>
      <c r="BN8" s="798">
        <f t="shared" si="13"/>
        <v>400.09143897800948</v>
      </c>
      <c r="BO8" s="798">
        <f t="shared" si="14"/>
        <v>0</v>
      </c>
      <c r="BP8" s="798">
        <f t="shared" si="15"/>
        <v>79.963815696362261</v>
      </c>
      <c r="BQ8" s="799">
        <f t="shared" si="16"/>
        <v>582.44640597445743</v>
      </c>
      <c r="BR8" s="799">
        <f t="shared" si="17"/>
        <v>263.58021112825958</v>
      </c>
      <c r="BS8" s="799">
        <f t="shared" si="18"/>
        <v>296.13576835495724</v>
      </c>
      <c r="BT8" s="798">
        <f t="shared" si="19"/>
        <v>378.59819239903089</v>
      </c>
      <c r="BU8" s="798">
        <f t="shared" si="20"/>
        <v>96.58492616088563</v>
      </c>
      <c r="BV8" s="798">
        <f t="shared" si="21"/>
        <v>223.016354403782</v>
      </c>
      <c r="BW8" s="799">
        <f t="shared" si="22"/>
        <v>34.270378714566</v>
      </c>
      <c r="BX8" s="800">
        <f>IF(SUM(BB8:BW8)=0,"",SUM(BB8:BW8))</f>
        <v>5074.9472255550781</v>
      </c>
      <c r="BY8" s="801">
        <f>IF(BX8&lt;&gt;"", BX8 / $BX$5, "")</f>
        <v>4.8081433510076627E-2</v>
      </c>
      <c r="BZ8" s="802">
        <f t="shared" ref="BZ8:BZ71" ca="1" si="47">IFERROR(IF(DA8&gt;0,BY8/DA8*100,""),"")</f>
        <v>100.24049272573625</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0.1465590864998679</v>
      </c>
      <c r="DN8" s="763">
        <f t="shared" ref="DN8:DN65" ca="1" si="51">IF(DL8="", "", INDEX($BZ$8:$BZ$972, MATCH($DL$4 &amp; DL8, $AX$8:$AX$972, 0)))</f>
        <v>97.601035463716272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5.2045137165741462</v>
      </c>
      <c r="BD9" s="807">
        <f t="shared" si="3"/>
        <v>575.65724493712969</v>
      </c>
      <c r="BE9" s="808">
        <f t="shared" si="4"/>
        <v>2699.8870712400912</v>
      </c>
      <c r="BF9" s="808">
        <f t="shared" si="5"/>
        <v>7.0441306368937919</v>
      </c>
      <c r="BG9" s="809">
        <f t="shared" si="6"/>
        <v>955.42050678220369</v>
      </c>
      <c r="BH9" s="809">
        <f t="shared" si="7"/>
        <v>1599.8193284090039</v>
      </c>
      <c r="BI9" s="809">
        <f t="shared" si="8"/>
        <v>0</v>
      </c>
      <c r="BJ9" s="809">
        <f t="shared" si="9"/>
        <v>283.81969944311555</v>
      </c>
      <c r="BK9" s="809">
        <f t="shared" si="10"/>
        <v>661.55862826082227</v>
      </c>
      <c r="BL9" s="810">
        <f t="shared" si="11"/>
        <v>968.77273926419844</v>
      </c>
      <c r="BM9" s="810">
        <f t="shared" si="12"/>
        <v>1082.779960158872</v>
      </c>
      <c r="BN9" s="810">
        <f t="shared" si="13"/>
        <v>1167.8985303854035</v>
      </c>
      <c r="BO9" s="810">
        <f t="shared" si="14"/>
        <v>0</v>
      </c>
      <c r="BP9" s="810">
        <f t="shared" si="15"/>
        <v>240.91483200481701</v>
      </c>
      <c r="BQ9" s="811">
        <f t="shared" si="16"/>
        <v>1285.1126759327897</v>
      </c>
      <c r="BR9" s="811">
        <f t="shared" si="17"/>
        <v>824.68253647054087</v>
      </c>
      <c r="BS9" s="811">
        <f t="shared" si="18"/>
        <v>885.21600652121742</v>
      </c>
      <c r="BT9" s="810">
        <f t="shared" si="19"/>
        <v>1113.847091897627</v>
      </c>
      <c r="BU9" s="810">
        <f t="shared" si="20"/>
        <v>268.76451915441635</v>
      </c>
      <c r="BV9" s="810">
        <f t="shared" si="21"/>
        <v>549.29518473121664</v>
      </c>
      <c r="BW9" s="811">
        <f t="shared" si="22"/>
        <v>293.46982102762786</v>
      </c>
      <c r="BX9" s="812">
        <f t="shared" ref="BX9:BX72" si="52">IF(SUM(BB9:BW9)=0,"",SUM(BB9:BW9))</f>
        <v>15469.165020974559</v>
      </c>
      <c r="BY9" s="813">
        <f t="shared" ref="BY9:BY72" si="53">IF(BX9&lt;&gt;"", BX9 / $BX$5, "")</f>
        <v>0.1465590864998679</v>
      </c>
      <c r="BZ9" s="814">
        <f t="shared" ca="1" si="47"/>
        <v>97.601035463716272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8.9610214763931564E-2</v>
      </c>
      <c r="DN9" s="763">
        <f t="shared" ca="1" si="51"/>
        <v>118.18660591216172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3.18170565628354</v>
      </c>
      <c r="BD10" s="807">
        <f t="shared" si="3"/>
        <v>197.16160689660478</v>
      </c>
      <c r="BE10" s="808">
        <f t="shared" si="4"/>
        <v>1018.5302902374657</v>
      </c>
      <c r="BF10" s="808">
        <f t="shared" si="5"/>
        <v>3.9898643217829246</v>
      </c>
      <c r="BG10" s="809">
        <f t="shared" si="6"/>
        <v>393.14528458602854</v>
      </c>
      <c r="BH10" s="809">
        <f t="shared" si="7"/>
        <v>683.91611009316296</v>
      </c>
      <c r="BI10" s="809">
        <f t="shared" si="8"/>
        <v>0</v>
      </c>
      <c r="BJ10" s="809">
        <f t="shared" si="9"/>
        <v>296.95993554099709</v>
      </c>
      <c r="BK10" s="809">
        <f t="shared" si="10"/>
        <v>270.38855808835376</v>
      </c>
      <c r="BL10" s="810">
        <f t="shared" si="11"/>
        <v>413.71970867566102</v>
      </c>
      <c r="BM10" s="810">
        <f t="shared" si="12"/>
        <v>499.33746187842928</v>
      </c>
      <c r="BN10" s="810">
        <f t="shared" si="13"/>
        <v>545.72114568081292</v>
      </c>
      <c r="BO10" s="810">
        <f t="shared" si="14"/>
        <v>0</v>
      </c>
      <c r="BP10" s="810">
        <f t="shared" si="15"/>
        <v>108.22189980245939</v>
      </c>
      <c r="BQ10" s="811">
        <f t="shared" si="16"/>
        <v>1750.6097769954306</v>
      </c>
      <c r="BR10" s="811">
        <f t="shared" si="17"/>
        <v>361.75091415626872</v>
      </c>
      <c r="BS10" s="811">
        <f t="shared" si="18"/>
        <v>429.64135126274766</v>
      </c>
      <c r="BT10" s="810">
        <f t="shared" si="19"/>
        <v>530.24829201507896</v>
      </c>
      <c r="BU10" s="810">
        <f t="shared" si="20"/>
        <v>160.00736638679632</v>
      </c>
      <c r="BV10" s="810">
        <f t="shared" si="21"/>
        <v>421.59243565049871</v>
      </c>
      <c r="BW10" s="811">
        <f t="shared" si="22"/>
        <v>1370.144850193351</v>
      </c>
      <c r="BX10" s="812">
        <f t="shared" si="52"/>
        <v>9458.2685581182122</v>
      </c>
      <c r="BY10" s="813">
        <f t="shared" si="53"/>
        <v>8.9610214763931564E-2</v>
      </c>
      <c r="BZ10" s="814">
        <f t="shared" ca="1" si="47"/>
        <v>118.18660591216172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0.13106560318462449</v>
      </c>
      <c r="DN10" s="763">
        <f t="shared" ca="1" si="51"/>
        <v>108.80259133713153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6.7733562616132126</v>
      </c>
      <c r="BD11" s="807">
        <f t="shared" si="3"/>
        <v>236.03764527876021</v>
      </c>
      <c r="BE11" s="808">
        <f t="shared" si="4"/>
        <v>1534.4576253298139</v>
      </c>
      <c r="BF11" s="808">
        <f t="shared" si="5"/>
        <v>7.8597312288598085</v>
      </c>
      <c r="BG11" s="809">
        <f t="shared" si="6"/>
        <v>645.75175192565996</v>
      </c>
      <c r="BH11" s="809">
        <f t="shared" si="7"/>
        <v>1186.6358117361094</v>
      </c>
      <c r="BI11" s="809">
        <f t="shared" si="8"/>
        <v>0</v>
      </c>
      <c r="BJ11" s="809">
        <f t="shared" si="9"/>
        <v>602.36400031893754</v>
      </c>
      <c r="BK11" s="809">
        <f t="shared" si="10"/>
        <v>560.35633729599238</v>
      </c>
      <c r="BL11" s="810">
        <f t="shared" si="11"/>
        <v>768.21085811000205</v>
      </c>
      <c r="BM11" s="810">
        <f t="shared" si="12"/>
        <v>913.09086619107848</v>
      </c>
      <c r="BN11" s="810">
        <f t="shared" si="13"/>
        <v>1014.918784142864</v>
      </c>
      <c r="BO11" s="810">
        <f t="shared" si="14"/>
        <v>0</v>
      </c>
      <c r="BP11" s="810">
        <f t="shared" si="15"/>
        <v>210.60153777929432</v>
      </c>
      <c r="BQ11" s="811">
        <f t="shared" si="16"/>
        <v>2563.4148055141513</v>
      </c>
      <c r="BR11" s="811">
        <f t="shared" si="17"/>
        <v>627.12151524067508</v>
      </c>
      <c r="BS11" s="811">
        <f t="shared" si="18"/>
        <v>762.01060052511934</v>
      </c>
      <c r="BT11" s="810">
        <f t="shared" si="19"/>
        <v>879.22166736226745</v>
      </c>
      <c r="BU11" s="810">
        <f t="shared" si="20"/>
        <v>308.65238328899585</v>
      </c>
      <c r="BV11" s="810">
        <f t="shared" si="21"/>
        <v>630.58490632113387</v>
      </c>
      <c r="BW11" s="811">
        <f t="shared" si="22"/>
        <v>375.77916668260099</v>
      </c>
      <c r="BX11" s="812">
        <f t="shared" si="52"/>
        <v>13833.843350533931</v>
      </c>
      <c r="BY11" s="813">
        <f t="shared" si="53"/>
        <v>0.13106560318462449</v>
      </c>
      <c r="BZ11" s="814">
        <f t="shared" ca="1" si="47"/>
        <v>108.80259133713153</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0.19168616816176379</v>
      </c>
      <c r="DN11" s="763">
        <f t="shared" ca="1" si="51"/>
        <v>101.48194146168849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8.1861258901057994</v>
      </c>
      <c r="BD12" s="807">
        <f t="shared" si="3"/>
        <v>633.58376849998922</v>
      </c>
      <c r="BE12" s="808">
        <f t="shared" si="4"/>
        <v>3311.6449604221543</v>
      </c>
      <c r="BF12" s="808">
        <f t="shared" si="5"/>
        <v>10.697091378541728</v>
      </c>
      <c r="BG12" s="809">
        <f t="shared" si="6"/>
        <v>1205.6115526541516</v>
      </c>
      <c r="BH12" s="809">
        <f t="shared" si="7"/>
        <v>2074.6539399807939</v>
      </c>
      <c r="BI12" s="809">
        <f t="shared" si="8"/>
        <v>0</v>
      </c>
      <c r="BJ12" s="809">
        <f t="shared" si="9"/>
        <v>571.70971627128063</v>
      </c>
      <c r="BK12" s="809">
        <f t="shared" si="10"/>
        <v>879.00829589266607</v>
      </c>
      <c r="BL12" s="810">
        <f t="shared" si="11"/>
        <v>1249.9581351884674</v>
      </c>
      <c r="BM12" s="810">
        <f t="shared" si="12"/>
        <v>1401.6362684057665</v>
      </c>
      <c r="BN12" s="810">
        <f t="shared" si="13"/>
        <v>1439.9113261214272</v>
      </c>
      <c r="BO12" s="810">
        <f t="shared" si="14"/>
        <v>0</v>
      </c>
      <c r="BP12" s="810">
        <f t="shared" si="15"/>
        <v>321.40141803699834</v>
      </c>
      <c r="BQ12" s="811">
        <f t="shared" si="16"/>
        <v>2440.0067077437593</v>
      </c>
      <c r="BR12" s="811">
        <f t="shared" si="17"/>
        <v>914.84831514135851</v>
      </c>
      <c r="BS12" s="811">
        <f t="shared" si="18"/>
        <v>1041.4212370823402</v>
      </c>
      <c r="BT12" s="810">
        <f t="shared" si="19"/>
        <v>1171.4770174359014</v>
      </c>
      <c r="BU12" s="810">
        <f t="shared" si="20"/>
        <v>416.89415970616614</v>
      </c>
      <c r="BV12" s="810">
        <f t="shared" si="21"/>
        <v>814.26664331990889</v>
      </c>
      <c r="BW12" s="811">
        <f t="shared" si="22"/>
        <v>325.36668413422717</v>
      </c>
      <c r="BX12" s="812">
        <f t="shared" si="52"/>
        <v>20232.283363306007</v>
      </c>
      <c r="BY12" s="813">
        <f t="shared" si="53"/>
        <v>0.19168616816176379</v>
      </c>
      <c r="BZ12" s="814">
        <f t="shared" ca="1" si="47"/>
        <v>101.48194146168849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0.19288704127720382</v>
      </c>
      <c r="DN12" s="763">
        <f t="shared" ca="1" si="51"/>
        <v>95.450252457535569</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7.1914694103661674</v>
      </c>
      <c r="BD13" s="807">
        <f t="shared" si="3"/>
        <v>845.25582606339765</v>
      </c>
      <c r="BE13" s="808">
        <f t="shared" si="4"/>
        <v>3945.4386279683217</v>
      </c>
      <c r="BF13" s="808">
        <f t="shared" si="5"/>
        <v>8.6543909395389118</v>
      </c>
      <c r="BG13" s="809">
        <f t="shared" si="6"/>
        <v>1541.8404019225045</v>
      </c>
      <c r="BH13" s="809">
        <f t="shared" si="7"/>
        <v>2076.4568087542648</v>
      </c>
      <c r="BI13" s="809">
        <f t="shared" si="8"/>
        <v>0</v>
      </c>
      <c r="BJ13" s="809">
        <f t="shared" si="9"/>
        <v>382.42048587651072</v>
      </c>
      <c r="BK13" s="809">
        <f t="shared" si="10"/>
        <v>817.43490957523181</v>
      </c>
      <c r="BL13" s="810">
        <f t="shared" si="11"/>
        <v>1533.8665254527621</v>
      </c>
      <c r="BM13" s="810">
        <f t="shared" si="12"/>
        <v>1569.4756638358358</v>
      </c>
      <c r="BN13" s="810">
        <f t="shared" si="13"/>
        <v>1155.1630782946222</v>
      </c>
      <c r="BO13" s="810">
        <f t="shared" si="14"/>
        <v>0</v>
      </c>
      <c r="BP13" s="810">
        <f t="shared" si="15"/>
        <v>398.87587630174568</v>
      </c>
      <c r="BQ13" s="811">
        <f t="shared" si="16"/>
        <v>1722.4345716865671</v>
      </c>
      <c r="BR13" s="811">
        <f t="shared" si="17"/>
        <v>873.29949432911178</v>
      </c>
      <c r="BS13" s="811">
        <f t="shared" si="18"/>
        <v>980.49212639587029</v>
      </c>
      <c r="BT13" s="810">
        <f t="shared" si="19"/>
        <v>981.34038426707173</v>
      </c>
      <c r="BU13" s="810">
        <f t="shared" si="20"/>
        <v>483.83645050138381</v>
      </c>
      <c r="BV13" s="810">
        <f t="shared" si="21"/>
        <v>757.40262651023988</v>
      </c>
      <c r="BW13" s="811">
        <f t="shared" si="22"/>
        <v>278.15460168224075</v>
      </c>
      <c r="BX13" s="812">
        <f t="shared" si="52"/>
        <v>20359.034319767587</v>
      </c>
      <c r="BY13" s="813">
        <f t="shared" si="53"/>
        <v>0.19288704127720382</v>
      </c>
      <c r="BZ13" s="814">
        <f t="shared" ca="1" si="47"/>
        <v>95.450252457535569</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9.9457439859353028E-2</v>
      </c>
      <c r="DN13" s="763">
        <f t="shared" ca="1" si="51"/>
        <v>92.44018965361937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3.0352810830149903</v>
      </c>
      <c r="BD14" s="807">
        <f t="shared" si="3"/>
        <v>441.09219170304686</v>
      </c>
      <c r="BE14" s="808">
        <f t="shared" si="4"/>
        <v>2098.6014775725457</v>
      </c>
      <c r="BF14" s="808">
        <f t="shared" si="5"/>
        <v>3.8312267054239779</v>
      </c>
      <c r="BG14" s="809">
        <f t="shared" si="6"/>
        <v>916.02950815185204</v>
      </c>
      <c r="BH14" s="809">
        <f t="shared" si="7"/>
        <v>1092.2200058941235</v>
      </c>
      <c r="BI14" s="809">
        <f t="shared" si="8"/>
        <v>0</v>
      </c>
      <c r="BJ14" s="809">
        <f t="shared" si="9"/>
        <v>156.97109836292583</v>
      </c>
      <c r="BK14" s="809">
        <f t="shared" si="10"/>
        <v>399.78945944228786</v>
      </c>
      <c r="BL14" s="810">
        <f t="shared" si="11"/>
        <v>916.59650654048824</v>
      </c>
      <c r="BM14" s="810">
        <f t="shared" si="12"/>
        <v>895.68562710933088</v>
      </c>
      <c r="BN14" s="810">
        <f t="shared" si="13"/>
        <v>489.39590324297251</v>
      </c>
      <c r="BO14" s="810">
        <f t="shared" si="14"/>
        <v>0</v>
      </c>
      <c r="BP14" s="810">
        <f t="shared" si="15"/>
        <v>238.29465010974852</v>
      </c>
      <c r="BQ14" s="811">
        <f t="shared" si="16"/>
        <v>703.31738812600531</v>
      </c>
      <c r="BR14" s="811">
        <f t="shared" si="17"/>
        <v>419.51306617255341</v>
      </c>
      <c r="BS14" s="811">
        <f t="shared" si="18"/>
        <v>460.07387997767154</v>
      </c>
      <c r="BT14" s="810">
        <f t="shared" si="19"/>
        <v>416.97182401427347</v>
      </c>
      <c r="BU14" s="810">
        <f t="shared" si="20"/>
        <v>289.04967567351758</v>
      </c>
      <c r="BV14" s="810">
        <f t="shared" si="21"/>
        <v>375.33237611626663</v>
      </c>
      <c r="BW14" s="811">
        <f t="shared" si="22"/>
        <v>181.83217371680365</v>
      </c>
      <c r="BX14" s="812">
        <f t="shared" si="52"/>
        <v>10497.633319714852</v>
      </c>
      <c r="BY14" s="813">
        <f t="shared" si="53"/>
        <v>9.9457439859353028E-2</v>
      </c>
      <c r="BZ14" s="814">
        <f t="shared" ca="1" si="47"/>
        <v>92.44018965361937</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0.10065301274317555</v>
      </c>
      <c r="DN14" s="763">
        <f t="shared" ca="1" si="51"/>
        <v>94.041522679609329</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2.5465596039101177</v>
      </c>
      <c r="BD15" s="818">
        <f t="shared" si="3"/>
        <v>435.07560355469013</v>
      </c>
      <c r="BE15" s="819">
        <f t="shared" si="4"/>
        <v>1984.3577836411505</v>
      </c>
      <c r="BF15" s="819">
        <f t="shared" si="5"/>
        <v>3.4446854807569585</v>
      </c>
      <c r="BG15" s="820">
        <f t="shared" si="6"/>
        <v>932.1972925921084</v>
      </c>
      <c r="BH15" s="820">
        <f t="shared" si="7"/>
        <v>1088.6898376969593</v>
      </c>
      <c r="BI15" s="820">
        <f t="shared" si="8"/>
        <v>0</v>
      </c>
      <c r="BJ15" s="820">
        <f t="shared" si="9"/>
        <v>139.80754623548518</v>
      </c>
      <c r="BK15" s="820">
        <f t="shared" si="10"/>
        <v>371.38151486210222</v>
      </c>
      <c r="BL15" s="821">
        <f t="shared" si="11"/>
        <v>961.23683335959777</v>
      </c>
      <c r="BM15" s="821">
        <f t="shared" si="12"/>
        <v>924.59292978006863</v>
      </c>
      <c r="BN15" s="821">
        <f t="shared" si="13"/>
        <v>426.89979315387603</v>
      </c>
      <c r="BO15" s="821">
        <f t="shared" si="14"/>
        <v>0</v>
      </c>
      <c r="BP15" s="821">
        <f t="shared" si="15"/>
        <v>246.72597026857096</v>
      </c>
      <c r="BQ15" s="822">
        <f t="shared" si="16"/>
        <v>613.65766802679855</v>
      </c>
      <c r="BR15" s="822">
        <f t="shared" si="17"/>
        <v>395.20394736122478</v>
      </c>
      <c r="BS15" s="822">
        <f t="shared" si="18"/>
        <v>392.00902988006015</v>
      </c>
      <c r="BT15" s="821">
        <f t="shared" si="19"/>
        <v>318.29553060873212</v>
      </c>
      <c r="BU15" s="821">
        <f t="shared" si="20"/>
        <v>319.21051912782826</v>
      </c>
      <c r="BV15" s="821">
        <f t="shared" si="21"/>
        <v>336.5094729469443</v>
      </c>
      <c r="BW15" s="822">
        <f t="shared" si="22"/>
        <v>731.98232384857283</v>
      </c>
      <c r="BX15" s="823">
        <f t="shared" si="52"/>
        <v>10623.824842029437</v>
      </c>
      <c r="BY15" s="824">
        <f t="shared" si="53"/>
        <v>0.10065301274317555</v>
      </c>
      <c r="BZ15" s="825">
        <f t="shared" ca="1" si="47"/>
        <v>94.041522679609329</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35.120110939429551</v>
      </c>
      <c r="BD18" s="828">
        <f t="shared" si="3"/>
        <v>3078.6342290784564</v>
      </c>
      <c r="BE18" s="808">
        <f t="shared" si="4"/>
        <v>15071.392083342063</v>
      </c>
      <c r="BF18" s="808">
        <f t="shared" si="5"/>
        <v>46.624961571841823</v>
      </c>
      <c r="BG18" s="829">
        <f t="shared" si="6"/>
        <v>5667.1277735749536</v>
      </c>
      <c r="BH18" s="829">
        <f t="shared" si="7"/>
        <v>9424.8738158453143</v>
      </c>
      <c r="BI18" s="829">
        <f t="shared" si="8"/>
        <v>0</v>
      </c>
      <c r="BJ18" s="829">
        <f t="shared" si="9"/>
        <v>2303.4666471551182</v>
      </c>
      <c r="BK18" s="829">
        <f t="shared" si="10"/>
        <v>3800.5861792985797</v>
      </c>
      <c r="BL18" s="810">
        <f t="shared" si="11"/>
        <v>5056.6591047282664</v>
      </c>
      <c r="BM18" s="810">
        <f t="shared" si="12"/>
        <v>6669.3706116880912</v>
      </c>
      <c r="BN18" s="810">
        <f t="shared" si="13"/>
        <v>6396.4599085389173</v>
      </c>
      <c r="BO18" s="810">
        <f t="shared" si="14"/>
        <v>0</v>
      </c>
      <c r="BP18" s="810">
        <f t="shared" si="15"/>
        <v>1245.4187093438561</v>
      </c>
      <c r="BQ18" s="830">
        <f t="shared" si="16"/>
        <v>9933.9104956662504</v>
      </c>
      <c r="BR18" s="830">
        <f t="shared" si="17"/>
        <v>4032.9342498845085</v>
      </c>
      <c r="BS18" s="830">
        <f t="shared" si="18"/>
        <v>3654.1211369068947</v>
      </c>
      <c r="BT18" s="810">
        <f t="shared" si="19"/>
        <v>4725.8796739496211</v>
      </c>
      <c r="BU18" s="810">
        <f t="shared" si="20"/>
        <v>1652.7754189808938</v>
      </c>
      <c r="BV18" s="810">
        <f t="shared" si="21"/>
        <v>3254.514800928192</v>
      </c>
      <c r="BW18" s="830">
        <f t="shared" si="22"/>
        <v>3064.4040949611372</v>
      </c>
      <c r="BX18" s="816">
        <f t="shared" si="52"/>
        <v>89114.274006382388</v>
      </c>
      <c r="BY18" s="755">
        <f t="shared" si="53"/>
        <v>0.84429292562110858</v>
      </c>
      <c r="BZ18" s="805">
        <f t="shared" ca="1" si="47"/>
        <v>102.34754318217453</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0.15328918125782529</v>
      </c>
      <c r="BD19" s="828">
        <f t="shared" si="3"/>
        <v>50.705174482637517</v>
      </c>
      <c r="BE19" s="808">
        <f t="shared" si="4"/>
        <v>329.27565088369346</v>
      </c>
      <c r="BF19" s="808">
        <f t="shared" si="5"/>
        <v>0.22271307178469038</v>
      </c>
      <c r="BG19" s="829">
        <f t="shared" si="6"/>
        <v>295.19350457853113</v>
      </c>
      <c r="BH19" s="829">
        <f t="shared" si="7"/>
        <v>152.30592270889659</v>
      </c>
      <c r="BI19" s="829">
        <f t="shared" si="8"/>
        <v>0</v>
      </c>
      <c r="BJ19" s="829">
        <f t="shared" si="9"/>
        <v>41.029324380834559</v>
      </c>
      <c r="BK19" s="829">
        <f t="shared" si="10"/>
        <v>107.1267745544792</v>
      </c>
      <c r="BL19" s="810">
        <f t="shared" si="11"/>
        <v>752.16139638230072</v>
      </c>
      <c r="BM19" s="810">
        <f t="shared" si="12"/>
        <v>448.81053277349463</v>
      </c>
      <c r="BN19" s="810">
        <f t="shared" si="13"/>
        <v>165.99362909728202</v>
      </c>
      <c r="BO19" s="810">
        <f t="shared" si="14"/>
        <v>0</v>
      </c>
      <c r="BP19" s="810">
        <f t="shared" si="15"/>
        <v>212.44049597096762</v>
      </c>
      <c r="BQ19" s="830">
        <f t="shared" si="16"/>
        <v>275.01028140564392</v>
      </c>
      <c r="BR19" s="830">
        <f t="shared" si="17"/>
        <v>394.63508240893196</v>
      </c>
      <c r="BS19" s="830">
        <f t="shared" si="18"/>
        <v>518.53633008117333</v>
      </c>
      <c r="BT19" s="810">
        <f t="shared" si="19"/>
        <v>280.40211800407059</v>
      </c>
      <c r="BU19" s="810">
        <f t="shared" si="20"/>
        <v>106.20593328009168</v>
      </c>
      <c r="BV19" s="810">
        <f t="shared" si="21"/>
        <v>159.8667554840988</v>
      </c>
      <c r="BW19" s="830">
        <f t="shared" si="22"/>
        <v>98.954465166525182</v>
      </c>
      <c r="BX19" s="816">
        <f t="shared" si="52"/>
        <v>4389.0293738966948</v>
      </c>
      <c r="BY19" s="755">
        <f t="shared" si="53"/>
        <v>4.1582860793533759E-2</v>
      </c>
      <c r="BZ19" s="805">
        <f t="shared" ca="1" si="47"/>
        <v>79.833580818331001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2.6048886949783094</v>
      </c>
      <c r="BD20" s="828">
        <f t="shared" si="3"/>
        <v>351.4756043605737</v>
      </c>
      <c r="BE20" s="808">
        <f t="shared" si="4"/>
        <v>1763.333000811203</v>
      </c>
      <c r="BF20" s="808">
        <f t="shared" si="5"/>
        <v>1.0756152650969857</v>
      </c>
      <c r="BG20" s="829">
        <f t="shared" si="6"/>
        <v>670.98408965715544</v>
      </c>
      <c r="BH20" s="829">
        <f t="shared" si="7"/>
        <v>637.79939207467783</v>
      </c>
      <c r="BI20" s="829">
        <f t="shared" si="8"/>
        <v>0</v>
      </c>
      <c r="BJ20" s="829">
        <f t="shared" si="9"/>
        <v>202.31804596661121</v>
      </c>
      <c r="BK20" s="829">
        <f t="shared" si="10"/>
        <v>279.15251745457061</v>
      </c>
      <c r="BL20" s="810">
        <f t="shared" si="11"/>
        <v>567.20233458026644</v>
      </c>
      <c r="BM20" s="810">
        <f t="shared" si="12"/>
        <v>380.03189772860787</v>
      </c>
      <c r="BN20" s="810">
        <f t="shared" si="13"/>
        <v>62.308028451836755</v>
      </c>
      <c r="BO20" s="810">
        <f t="shared" si="14"/>
        <v>0</v>
      </c>
      <c r="BP20" s="810">
        <f t="shared" si="15"/>
        <v>235.74520204435314</v>
      </c>
      <c r="BQ20" s="830">
        <f t="shared" si="16"/>
        <v>1393.2077749905166</v>
      </c>
      <c r="BR20" s="830">
        <f t="shared" si="17"/>
        <v>156.89219644677101</v>
      </c>
      <c r="BS20" s="830">
        <f t="shared" si="18"/>
        <v>926.01311254815653</v>
      </c>
      <c r="BT20" s="810">
        <f t="shared" si="19"/>
        <v>349.27435938354728</v>
      </c>
      <c r="BU20" s="810">
        <f t="shared" si="20"/>
        <v>493.52014308045443</v>
      </c>
      <c r="BV20" s="810">
        <f t="shared" si="21"/>
        <v>617.15434025829506</v>
      </c>
      <c r="BW20" s="830">
        <f t="shared" si="22"/>
        <v>304.20975754399495</v>
      </c>
      <c r="BX20" s="816">
        <f t="shared" si="52"/>
        <v>9394.3023013416678</v>
      </c>
      <c r="BY20" s="755">
        <f t="shared" si="53"/>
        <v>8.9004181009215325E-2</v>
      </c>
      <c r="BZ20" s="805">
        <f t="shared" ca="1" si="47"/>
        <v>97.817417538516608</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0.12171118433430643</v>
      </c>
      <c r="BD21" s="828">
        <f t="shared" si="3"/>
        <v>14.184992078330893</v>
      </c>
      <c r="BE21" s="808">
        <f t="shared" si="4"/>
        <v>181.99926496301529</v>
      </c>
      <c r="BF21" s="808">
        <f t="shared" si="5"/>
        <v>7.6710091276482248E-2</v>
      </c>
      <c r="BG21" s="829">
        <f t="shared" si="6"/>
        <v>239.69463218935715</v>
      </c>
      <c r="BH21" s="829">
        <f t="shared" si="7"/>
        <v>106.02086937110225</v>
      </c>
      <c r="BI21" s="829">
        <f t="shared" si="8"/>
        <v>0</v>
      </c>
      <c r="BJ21" s="829">
        <f t="shared" si="9"/>
        <v>13.185982497435802</v>
      </c>
      <c r="BK21" s="829">
        <f t="shared" si="10"/>
        <v>8.1345286923676792</v>
      </c>
      <c r="BL21" s="810">
        <f t="shared" si="11"/>
        <v>747.97716430915455</v>
      </c>
      <c r="BM21" s="810">
        <f t="shared" si="12"/>
        <v>145.78695780980166</v>
      </c>
      <c r="BN21" s="810">
        <f t="shared" si="13"/>
        <v>15.238433911963945</v>
      </c>
      <c r="BO21" s="810">
        <f t="shared" si="14"/>
        <v>0</v>
      </c>
      <c r="BP21" s="810">
        <f t="shared" si="15"/>
        <v>151.39559264082078</v>
      </c>
      <c r="BQ21" s="830">
        <f t="shared" si="16"/>
        <v>58.871447937576875</v>
      </c>
      <c r="BR21" s="830">
        <f t="shared" si="17"/>
        <v>95.538471259783506</v>
      </c>
      <c r="BS21" s="830">
        <f t="shared" si="18"/>
        <v>148.32942046376985</v>
      </c>
      <c r="BT21" s="810">
        <f t="shared" si="19"/>
        <v>434.44384866275692</v>
      </c>
      <c r="BU21" s="810">
        <f t="shared" si="20"/>
        <v>90.498504658559341</v>
      </c>
      <c r="BV21" s="810">
        <f t="shared" si="21"/>
        <v>76.464103329413476</v>
      </c>
      <c r="BW21" s="830">
        <f t="shared" si="22"/>
        <v>123.43168232834088</v>
      </c>
      <c r="BX21" s="816">
        <f t="shared" si="52"/>
        <v>2651.3943183791612</v>
      </c>
      <c r="BY21" s="755">
        <f t="shared" si="53"/>
        <v>2.512003257614152E-2</v>
      </c>
      <c r="BZ21" s="805">
        <f t="shared" ca="1" si="47"/>
        <v>78.511003338034726</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30.163633500385455</v>
      </c>
      <c r="BD23" s="828">
        <f t="shared" si="3"/>
        <v>3264.3064634217258</v>
      </c>
      <c r="BE23" s="808">
        <f t="shared" si="4"/>
        <v>16300.421475277664</v>
      </c>
      <c r="BF23" s="808">
        <f t="shared" si="5"/>
        <v>38.390750727045891</v>
      </c>
      <c r="BG23" s="829">
        <f t="shared" si="6"/>
        <v>6595.0427554094222</v>
      </c>
      <c r="BH23" s="829">
        <f t="shared" si="7"/>
        <v>9343.9684245151238</v>
      </c>
      <c r="BI23" s="829">
        <f t="shared" si="8"/>
        <v>0</v>
      </c>
      <c r="BJ23" s="829">
        <f t="shared" si="9"/>
        <v>1985.4626227922049</v>
      </c>
      <c r="BK23" s="829">
        <f t="shared" si="10"/>
        <v>3848.9273390249473</v>
      </c>
      <c r="BL23" s="810">
        <f t="shared" si="11"/>
        <v>6905.8773401201615</v>
      </c>
      <c r="BM23" s="810">
        <f t="shared" si="12"/>
        <v>7041.1446819223111</v>
      </c>
      <c r="BN23" s="810">
        <f t="shared" si="13"/>
        <v>5688.7586663562079</v>
      </c>
      <c r="BO23" s="810">
        <f t="shared" si="14"/>
        <v>0</v>
      </c>
      <c r="BP23" s="810">
        <f t="shared" si="15"/>
        <v>1779.4499198118199</v>
      </c>
      <c r="BQ23" s="830">
        <f t="shared" si="16"/>
        <v>8970.0307426806557</v>
      </c>
      <c r="BR23" s="830">
        <f t="shared" si="17"/>
        <v>4252.4910852624816</v>
      </c>
      <c r="BS23" s="830">
        <f t="shared" si="18"/>
        <v>4762.0532468738984</v>
      </c>
      <c r="BT23" s="810">
        <f t="shared" si="19"/>
        <v>4363.8680954487008</v>
      </c>
      <c r="BU23" s="810">
        <f t="shared" si="20"/>
        <v>2111.2438827267074</v>
      </c>
      <c r="BV23" s="810">
        <f t="shared" si="21"/>
        <v>3368.0238036988208</v>
      </c>
      <c r="BW23" s="830">
        <f t="shared" si="22"/>
        <v>3090.5661294397983</v>
      </c>
      <c r="BX23" s="816">
        <f t="shared" si="52"/>
        <v>93740.191059010089</v>
      </c>
      <c r="BY23" s="755">
        <f t="shared" si="53"/>
        <v>0.88812012486153435</v>
      </c>
      <c r="BZ23" s="805">
        <f t="shared" ca="1" si="47"/>
        <v>97.613763719608187</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1.2145080909481221</v>
      </c>
      <c r="BD24" s="828">
        <f t="shared" si="3"/>
        <v>27.36666556304629</v>
      </c>
      <c r="BE24" s="808">
        <f t="shared" si="4"/>
        <v>193.17008860085684</v>
      </c>
      <c r="BF24" s="808">
        <f t="shared" si="5"/>
        <v>0.87744402389821918</v>
      </c>
      <c r="BG24" s="829">
        <f t="shared" si="6"/>
        <v>76.558590167722159</v>
      </c>
      <c r="BH24" s="829">
        <f t="shared" si="7"/>
        <v>182.28252236498636</v>
      </c>
      <c r="BI24" s="829">
        <f t="shared" si="8"/>
        <v>0</v>
      </c>
      <c r="BJ24" s="829">
        <f t="shared" si="9"/>
        <v>92.182756087811327</v>
      </c>
      <c r="BK24" s="829">
        <f t="shared" si="10"/>
        <v>53.720169504956218</v>
      </c>
      <c r="BL24" s="810">
        <f t="shared" si="11"/>
        <v>39.049108858896744</v>
      </c>
      <c r="BM24" s="810">
        <f t="shared" si="12"/>
        <v>119.57208368194732</v>
      </c>
      <c r="BN24" s="810">
        <f t="shared" si="13"/>
        <v>158.47597495735806</v>
      </c>
      <c r="BO24" s="810">
        <f t="shared" si="14"/>
        <v>0</v>
      </c>
      <c r="BP24" s="810">
        <f t="shared" si="15"/>
        <v>18.841649477535803</v>
      </c>
      <c r="BQ24" s="830">
        <f t="shared" si="16"/>
        <v>242.71544757944832</v>
      </c>
      <c r="BR24" s="830">
        <f t="shared" si="17"/>
        <v>76.63922240756466</v>
      </c>
      <c r="BS24" s="830">
        <f t="shared" si="18"/>
        <v>63.800814595516343</v>
      </c>
      <c r="BT24" s="810">
        <f t="shared" si="19"/>
        <v>179.96986347225774</v>
      </c>
      <c r="BU24" s="810">
        <f t="shared" si="20"/>
        <v>53.410427253329296</v>
      </c>
      <c r="BV24" s="810">
        <f t="shared" si="21"/>
        <v>111.66613899894774</v>
      </c>
      <c r="BW24" s="830">
        <f t="shared" si="22"/>
        <v>41.126744269420044</v>
      </c>
      <c r="BX24" s="816">
        <f t="shared" si="52"/>
        <v>1732.6402199564475</v>
      </c>
      <c r="BY24" s="755">
        <f t="shared" si="53"/>
        <v>1.6415505783630803E-2</v>
      </c>
      <c r="BZ24" s="805">
        <f t="shared" ca="1" si="47"/>
        <v>112.38273213059817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1.792615006173726</v>
      </c>
      <c r="BD25" s="828">
        <f t="shared" si="3"/>
        <v>163.81357896496689</v>
      </c>
      <c r="BE25" s="808">
        <f t="shared" si="4"/>
        <v>677.98637828522783</v>
      </c>
      <c r="BF25" s="808">
        <f t="shared" si="5"/>
        <v>6.6748915188688311</v>
      </c>
      <c r="BG25" s="829">
        <f t="shared" si="6"/>
        <v>147.30192767895144</v>
      </c>
      <c r="BH25" s="829">
        <f t="shared" si="7"/>
        <v>570.71548362808221</v>
      </c>
      <c r="BI25" s="829">
        <f t="shared" si="8"/>
        <v>0</v>
      </c>
      <c r="BJ25" s="829">
        <f t="shared" si="9"/>
        <v>290.40263690345984</v>
      </c>
      <c r="BK25" s="829">
        <f t="shared" si="10"/>
        <v>229.01241071307669</v>
      </c>
      <c r="BL25" s="810">
        <f t="shared" si="11"/>
        <v>146.99379430699125</v>
      </c>
      <c r="BM25" s="810">
        <f t="shared" si="12"/>
        <v>363.80991231788323</v>
      </c>
      <c r="BN25" s="810">
        <f t="shared" si="13"/>
        <v>500.7739244884994</v>
      </c>
      <c r="BO25" s="810">
        <f t="shared" si="14"/>
        <v>0</v>
      </c>
      <c r="BP25" s="810">
        <f t="shared" si="15"/>
        <v>24.718143717276782</v>
      </c>
      <c r="BQ25" s="830">
        <f t="shared" si="16"/>
        <v>1333.6333776580782</v>
      </c>
      <c r="BR25" s="830">
        <f t="shared" si="17"/>
        <v>178.08420915087379</v>
      </c>
      <c r="BS25" s="830">
        <f t="shared" si="18"/>
        <v>174.13590062025432</v>
      </c>
      <c r="BT25" s="810">
        <f t="shared" si="19"/>
        <v>712.00230542623717</v>
      </c>
      <c r="BU25" s="810">
        <f t="shared" si="20"/>
        <v>42.386431085061858</v>
      </c>
      <c r="BV25" s="810">
        <f t="shared" si="21"/>
        <v>213.54307416086652</v>
      </c>
      <c r="BW25" s="830">
        <f t="shared" si="22"/>
        <v>269.39681490847767</v>
      </c>
      <c r="BX25" s="816">
        <f t="shared" si="52"/>
        <v>6047.1778105393078</v>
      </c>
      <c r="BY25" s="755">
        <f t="shared" si="53"/>
        <v>5.7292611114641616E-2</v>
      </c>
      <c r="BZ25" s="805">
        <f t="shared" ca="1" si="47"/>
        <v>124.12089903215818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2.5046579738378001</v>
      </c>
      <c r="BD26" s="828">
        <f t="shared" si="3"/>
        <v>15.805489713888591</v>
      </c>
      <c r="BE26" s="808">
        <f t="shared" si="4"/>
        <v>126.012393246503</v>
      </c>
      <c r="BF26" s="808">
        <f t="shared" si="5"/>
        <v>1.2862540543661376</v>
      </c>
      <c r="BG26" s="829">
        <f t="shared" si="6"/>
        <v>31.820378924776374</v>
      </c>
      <c r="BH26" s="829">
        <f t="shared" si="7"/>
        <v>176.76174471121053</v>
      </c>
      <c r="BI26" s="829">
        <f t="shared" si="8"/>
        <v>0</v>
      </c>
      <c r="BJ26" s="829">
        <f t="shared" si="9"/>
        <v>173.38367776551604</v>
      </c>
      <c r="BK26" s="829">
        <f t="shared" si="10"/>
        <v>52.889599348851846</v>
      </c>
      <c r="BL26" s="810">
        <f t="shared" si="11"/>
        <v>21.506446338056151</v>
      </c>
      <c r="BM26" s="810">
        <f t="shared" si="12"/>
        <v>68.794375821238603</v>
      </c>
      <c r="BN26" s="810">
        <f t="shared" si="13"/>
        <v>264.3801731186918</v>
      </c>
      <c r="BO26" s="810">
        <f t="shared" si="14"/>
        <v>0</v>
      </c>
      <c r="BP26" s="810">
        <f t="shared" si="15"/>
        <v>12.486182506994842</v>
      </c>
      <c r="BQ26" s="830">
        <f t="shared" si="16"/>
        <v>980.5494656628606</v>
      </c>
      <c r="BR26" s="830">
        <f t="shared" si="17"/>
        <v>122.59856660817917</v>
      </c>
      <c r="BS26" s="830">
        <f t="shared" si="18"/>
        <v>233.74045347808669</v>
      </c>
      <c r="BT26" s="810">
        <f t="shared" si="19"/>
        <v>478.24817882353426</v>
      </c>
      <c r="BU26" s="810">
        <f t="shared" si="20"/>
        <v>105.37906627094915</v>
      </c>
      <c r="BV26" s="810">
        <f t="shared" si="21"/>
        <v>316.66166758845054</v>
      </c>
      <c r="BW26" s="830">
        <f t="shared" si="22"/>
        <v>176.7297170987629</v>
      </c>
      <c r="BX26" s="816">
        <f t="shared" si="52"/>
        <v>3361.5384890547552</v>
      </c>
      <c r="BY26" s="755">
        <f t="shared" si="53"/>
        <v>3.184813204345617E-2</v>
      </c>
      <c r="BZ26" s="805">
        <f t="shared" ca="1" si="47"/>
        <v>133.73122376018111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2.3245854286548879</v>
      </c>
      <c r="BD27" s="828">
        <f t="shared" si="3"/>
        <v>23.707802336370914</v>
      </c>
      <c r="BE27" s="808">
        <f t="shared" si="4"/>
        <v>48.409664589738306</v>
      </c>
      <c r="BF27" s="808">
        <f t="shared" si="5"/>
        <v>0.77065967582087525</v>
      </c>
      <c r="BG27" s="829">
        <f t="shared" si="6"/>
        <v>22.276347819128858</v>
      </c>
      <c r="BH27" s="829">
        <f t="shared" si="7"/>
        <v>47.271824780595551</v>
      </c>
      <c r="BI27" s="829">
        <f t="shared" si="8"/>
        <v>0</v>
      </c>
      <c r="BJ27" s="829">
        <f t="shared" si="9"/>
        <v>18.568306451004826</v>
      </c>
      <c r="BK27" s="829">
        <f t="shared" si="10"/>
        <v>10.450481408163652</v>
      </c>
      <c r="BL27" s="810">
        <f t="shared" si="11"/>
        <v>10.573310375891628</v>
      </c>
      <c r="BM27" s="810">
        <f t="shared" si="12"/>
        <v>50.678946256619632</v>
      </c>
      <c r="BN27" s="810">
        <f t="shared" si="13"/>
        <v>27.611261079241189</v>
      </c>
      <c r="BO27" s="810">
        <f t="shared" si="14"/>
        <v>0</v>
      </c>
      <c r="BP27" s="810">
        <f t="shared" si="15"/>
        <v>9.5041044863715438</v>
      </c>
      <c r="BQ27" s="830">
        <f t="shared" si="16"/>
        <v>134.0709664189491</v>
      </c>
      <c r="BR27" s="830">
        <f t="shared" si="17"/>
        <v>50.186916570900102</v>
      </c>
      <c r="BS27" s="830">
        <f t="shared" si="18"/>
        <v>13.269584432239956</v>
      </c>
      <c r="BT27" s="810">
        <f t="shared" si="19"/>
        <v>55.911556829263226</v>
      </c>
      <c r="BU27" s="810">
        <f t="shared" si="20"/>
        <v>30.58019266395031</v>
      </c>
      <c r="BV27" s="810">
        <f t="shared" si="21"/>
        <v>98.10531555291</v>
      </c>
      <c r="BW27" s="830">
        <f t="shared" si="22"/>
        <v>13.180594283538143</v>
      </c>
      <c r="BX27" s="816">
        <f t="shared" si="52"/>
        <v>667.45242143935297</v>
      </c>
      <c r="BY27" s="755">
        <f t="shared" si="53"/>
        <v>6.3236261967366146E-3</v>
      </c>
      <c r="BZ27" s="805">
        <f t="shared" ca="1" si="47"/>
        <v>113.15163346583637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26.207612970489297</v>
      </c>
      <c r="BD29" s="828">
        <f t="shared" si="3"/>
        <v>3292.286709331865</v>
      </c>
      <c r="BE29" s="808">
        <f t="shared" si="4"/>
        <v>15804.159477014282</v>
      </c>
      <c r="BF29" s="808">
        <f t="shared" si="5"/>
        <v>36.266387807796526</v>
      </c>
      <c r="BG29" s="829">
        <f t="shared" si="6"/>
        <v>6398.7857161499669</v>
      </c>
      <c r="BH29" s="829">
        <f t="shared" si="7"/>
        <v>9194.1608795922311</v>
      </c>
      <c r="BI29" s="829">
        <f t="shared" si="8"/>
        <v>0</v>
      </c>
      <c r="BJ29" s="829">
        <f t="shared" si="9"/>
        <v>1591.0211830668211</v>
      </c>
      <c r="BK29" s="829">
        <f t="shared" si="10"/>
        <v>3672.4040581359827</v>
      </c>
      <c r="BL29" s="810">
        <f t="shared" si="11"/>
        <v>6536.8974619518558</v>
      </c>
      <c r="BM29" s="810">
        <f t="shared" si="12"/>
        <v>7035.5010672671524</v>
      </c>
      <c r="BN29" s="810">
        <f t="shared" si="13"/>
        <v>5213.2163477991626</v>
      </c>
      <c r="BO29" s="810">
        <f t="shared" si="14"/>
        <v>0</v>
      </c>
      <c r="BP29" s="810">
        <f t="shared" si="15"/>
        <v>1657.7272888568482</v>
      </c>
      <c r="BQ29" s="830">
        <f t="shared" si="16"/>
        <v>6866.9848176413961</v>
      </c>
      <c r="BR29" s="830">
        <f t="shared" si="17"/>
        <v>3953.5057138147458</v>
      </c>
      <c r="BS29" s="830">
        <f t="shared" si="18"/>
        <v>4434.6129623754287</v>
      </c>
      <c r="BT29" s="810">
        <f t="shared" si="19"/>
        <v>4329.1554986440406</v>
      </c>
      <c r="BU29" s="810">
        <f t="shared" si="20"/>
        <v>1974.8356759582114</v>
      </c>
      <c r="BV29" s="810">
        <f t="shared" si="21"/>
        <v>3174.4329586696822</v>
      </c>
      <c r="BW29" s="830">
        <f t="shared" si="22"/>
        <v>2774.159113818539</v>
      </c>
      <c r="BX29" s="833">
        <f t="shared" si="52"/>
        <v>87966.320930866481</v>
      </c>
      <c r="BY29" s="834">
        <f t="shared" si="53"/>
        <v>0.83341690523706036</v>
      </c>
      <c r="BZ29" s="805">
        <f t="shared" ca="1" si="47"/>
        <v>96.069707067187466</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1.9084380423206058</v>
      </c>
      <c r="BD30" s="828">
        <f t="shared" si="3"/>
        <v>37.531924275592594</v>
      </c>
      <c r="BE30" s="808">
        <f t="shared" si="4"/>
        <v>297.00826086853448</v>
      </c>
      <c r="BF30" s="808">
        <f t="shared" si="5"/>
        <v>1.045245333439992</v>
      </c>
      <c r="BG30" s="829">
        <f t="shared" si="6"/>
        <v>109.79265202559033</v>
      </c>
      <c r="BH30" s="829">
        <f t="shared" si="7"/>
        <v>152.47029425702877</v>
      </c>
      <c r="BI30" s="829">
        <f t="shared" si="8"/>
        <v>0</v>
      </c>
      <c r="BJ30" s="829">
        <f t="shared" si="9"/>
        <v>131.64425342051584</v>
      </c>
      <c r="BK30" s="829">
        <f t="shared" si="10"/>
        <v>95.960610284591908</v>
      </c>
      <c r="BL30" s="810">
        <f t="shared" si="11"/>
        <v>207.43587414330119</v>
      </c>
      <c r="BM30" s="810">
        <f t="shared" si="12"/>
        <v>117.81691695250528</v>
      </c>
      <c r="BN30" s="810">
        <f t="shared" si="13"/>
        <v>230.58242580377529</v>
      </c>
      <c r="BO30" s="810">
        <f t="shared" si="14"/>
        <v>0</v>
      </c>
      <c r="BP30" s="810">
        <f t="shared" si="15"/>
        <v>32.949226568513346</v>
      </c>
      <c r="BQ30" s="830">
        <f t="shared" si="16"/>
        <v>715.52221660372174</v>
      </c>
      <c r="BR30" s="830">
        <f t="shared" si="17"/>
        <v>156.96197921849938</v>
      </c>
      <c r="BS30" s="830">
        <f t="shared" si="18"/>
        <v>147.57591726688329</v>
      </c>
      <c r="BT30" s="810">
        <f t="shared" si="19"/>
        <v>186.72337036347952</v>
      </c>
      <c r="BU30" s="810">
        <f t="shared" si="20"/>
        <v>62.231725255318601</v>
      </c>
      <c r="BV30" s="810">
        <f t="shared" si="21"/>
        <v>162.30994981056685</v>
      </c>
      <c r="BW30" s="830">
        <f t="shared" si="22"/>
        <v>173.28470493293955</v>
      </c>
      <c r="BX30" s="833">
        <f t="shared" si="52"/>
        <v>3020.755985427118</v>
      </c>
      <c r="BY30" s="755">
        <f t="shared" si="53"/>
        <v>2.8619465702442639E-2</v>
      </c>
      <c r="BZ30" s="805">
        <f t="shared" ca="1" si="47"/>
        <v>116.36312547382634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0.39299975918436342</v>
      </c>
      <c r="BD31" s="828">
        <f t="shared" si="3"/>
        <v>60.374638980046328</v>
      </c>
      <c r="BE31" s="808">
        <f t="shared" si="4"/>
        <v>421.59878472802103</v>
      </c>
      <c r="BF31" s="808">
        <f t="shared" si="5"/>
        <v>3.5853610713036237</v>
      </c>
      <c r="BG31" s="829">
        <f t="shared" si="6"/>
        <v>107.87430858394667</v>
      </c>
      <c r="BH31" s="829">
        <f t="shared" si="7"/>
        <v>429.51149298197339</v>
      </c>
      <c r="BI31" s="829">
        <f t="shared" si="8"/>
        <v>0</v>
      </c>
      <c r="BJ31" s="829">
        <f t="shared" si="9"/>
        <v>212.31173309538229</v>
      </c>
      <c r="BK31" s="829">
        <f t="shared" si="10"/>
        <v>58.979293070304038</v>
      </c>
      <c r="BL31" s="810">
        <f t="shared" si="11"/>
        <v>125.76116778056385</v>
      </c>
      <c r="BM31" s="810">
        <f t="shared" si="12"/>
        <v>206.48123900521668</v>
      </c>
      <c r="BN31" s="810">
        <f t="shared" si="13"/>
        <v>235.41742807685372</v>
      </c>
      <c r="BO31" s="810">
        <f t="shared" si="14"/>
        <v>0</v>
      </c>
      <c r="BP31" s="810">
        <f t="shared" si="15"/>
        <v>17.34008223073042</v>
      </c>
      <c r="BQ31" s="830">
        <f t="shared" si="16"/>
        <v>950.92567156219889</v>
      </c>
      <c r="BR31" s="830">
        <f t="shared" si="17"/>
        <v>111.24921182837997</v>
      </c>
      <c r="BS31" s="830">
        <f t="shared" si="18"/>
        <v>102.99182330103727</v>
      </c>
      <c r="BT31" s="810">
        <f t="shared" si="19"/>
        <v>482.72209847780255</v>
      </c>
      <c r="BU31" s="810">
        <f t="shared" si="20"/>
        <v>50.503471330777629</v>
      </c>
      <c r="BV31" s="810">
        <f t="shared" si="21"/>
        <v>156.44206254496936</v>
      </c>
      <c r="BW31" s="830">
        <f t="shared" si="22"/>
        <v>240.95067419667987</v>
      </c>
      <c r="BX31" s="833">
        <f t="shared" si="52"/>
        <v>3975.4135426053717</v>
      </c>
      <c r="BY31" s="755">
        <f t="shared" si="53"/>
        <v>3.7664151650942897E-2</v>
      </c>
      <c r="BZ31" s="805">
        <f t="shared" ca="1" si="47"/>
        <v>126.75301335699693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2.3687760918313971</v>
      </c>
      <c r="BD32" s="828">
        <f t="shared" si="3"/>
        <v>16.404276719768905</v>
      </c>
      <c r="BE32" s="808">
        <f t="shared" si="4"/>
        <v>121.23000258574231</v>
      </c>
      <c r="BF32" s="808">
        <f t="shared" si="5"/>
        <v>0.43170390745135145</v>
      </c>
      <c r="BG32" s="829">
        <f t="shared" si="6"/>
        <v>46.396645350863224</v>
      </c>
      <c r="BH32" s="829">
        <f t="shared" si="7"/>
        <v>114.5300301046404</v>
      </c>
      <c r="BI32" s="829">
        <f t="shared" si="8"/>
        <v>0</v>
      </c>
      <c r="BJ32" s="829">
        <f t="shared" si="9"/>
        <v>56.401225779807234</v>
      </c>
      <c r="BK32" s="829">
        <f t="shared" si="10"/>
        <v>51.769155259697961</v>
      </c>
      <c r="BL32" s="810">
        <f t="shared" si="11"/>
        <v>14.749928719713887</v>
      </c>
      <c r="BM32" s="810">
        <f t="shared" si="12"/>
        <v>9.6741412181028128</v>
      </c>
      <c r="BN32" s="810">
        <f t="shared" si="13"/>
        <v>152.97904724567906</v>
      </c>
      <c r="BO32" s="810">
        <f t="shared" si="14"/>
        <v>0</v>
      </c>
      <c r="BP32" s="810">
        <f t="shared" si="15"/>
        <v>16.499179121013395</v>
      </c>
      <c r="BQ32" s="830">
        <f t="shared" si="16"/>
        <v>742.36659675609769</v>
      </c>
      <c r="BR32" s="830">
        <f t="shared" si="17"/>
        <v>80.929467555306559</v>
      </c>
      <c r="BS32" s="830">
        <f t="shared" si="18"/>
        <v>137.54217768407938</v>
      </c>
      <c r="BT32" s="810">
        <f t="shared" si="19"/>
        <v>194.71276257230465</v>
      </c>
      <c r="BU32" s="810">
        <f t="shared" si="20"/>
        <v>38.698729213739732</v>
      </c>
      <c r="BV32" s="810">
        <f t="shared" si="21"/>
        <v>96.895771531180912</v>
      </c>
      <c r="BW32" s="830">
        <f t="shared" si="22"/>
        <v>56.614965222209108</v>
      </c>
      <c r="BX32" s="833">
        <f t="shared" si="52"/>
        <v>1951.1945826392296</v>
      </c>
      <c r="BY32" s="755">
        <f t="shared" si="53"/>
        <v>1.8486149396386792E-2</v>
      </c>
      <c r="BZ32" s="805">
        <f t="shared" ca="1" si="47"/>
        <v>133.64156433308915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1.8682914893221223</v>
      </c>
      <c r="BD33" s="828">
        <f t="shared" si="3"/>
        <v>35.970592771415667</v>
      </c>
      <c r="BE33" s="808">
        <f t="shared" si="4"/>
        <v>161.80058356961416</v>
      </c>
      <c r="BF33" s="808">
        <f t="shared" si="5"/>
        <v>1.5759196579380674</v>
      </c>
      <c r="BG33" s="829">
        <f t="shared" si="6"/>
        <v>61.7778964589114</v>
      </c>
      <c r="BH33" s="829">
        <f t="shared" si="7"/>
        <v>49.628783003635085</v>
      </c>
      <c r="BI33" s="829">
        <f t="shared" si="8"/>
        <v>0</v>
      </c>
      <c r="BJ33" s="829">
        <f t="shared" si="9"/>
        <v>113.50791563921075</v>
      </c>
      <c r="BK33" s="829">
        <f t="shared" si="10"/>
        <v>29.405507711598386</v>
      </c>
      <c r="BL33" s="810">
        <f t="shared" si="11"/>
        <v>56.731115873737608</v>
      </c>
      <c r="BM33" s="810">
        <f t="shared" si="12"/>
        <v>53.638032211593568</v>
      </c>
      <c r="BN33" s="810">
        <f t="shared" si="13"/>
        <v>22.472654692364657</v>
      </c>
      <c r="BO33" s="810">
        <f t="shared" si="14"/>
        <v>0</v>
      </c>
      <c r="BP33" s="810">
        <f t="shared" si="15"/>
        <v>22.672280855885628</v>
      </c>
      <c r="BQ33" s="830">
        <f t="shared" si="16"/>
        <v>365.84016030304338</v>
      </c>
      <c r="BR33" s="830">
        <f t="shared" si="17"/>
        <v>17.713149262372045</v>
      </c>
      <c r="BS33" s="830">
        <f t="shared" si="18"/>
        <v>25.258287484774346</v>
      </c>
      <c r="BT33" s="810">
        <f t="shared" si="19"/>
        <v>31.423468598738477</v>
      </c>
      <c r="BU33" s="810">
        <f t="shared" si="20"/>
        <v>18.7918613738623</v>
      </c>
      <c r="BV33" s="810">
        <f t="shared" si="21"/>
        <v>16.515251295622971</v>
      </c>
      <c r="BW33" s="830">
        <f t="shared" si="22"/>
        <v>86.523298317651523</v>
      </c>
      <c r="BX33" s="833">
        <f t="shared" si="52"/>
        <v>1173.1150505712922</v>
      </c>
      <c r="BY33" s="755">
        <f t="shared" si="53"/>
        <v>1.1114411795197418E-2</v>
      </c>
      <c r="BZ33" s="805">
        <f t="shared" ca="1" si="47"/>
        <v>126.7960378019026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13.901261178588493</v>
      </c>
      <c r="BD35" s="828">
        <f t="shared" si="3"/>
        <v>1573.2822862059484</v>
      </c>
      <c r="BE35" s="808">
        <f t="shared" si="4"/>
        <v>7229.9391386321131</v>
      </c>
      <c r="BF35" s="808">
        <f t="shared" si="5"/>
        <v>16.178918996256911</v>
      </c>
      <c r="BG35" s="829">
        <f t="shared" si="6"/>
        <v>2984.7720550747954</v>
      </c>
      <c r="BH35" s="829">
        <f t="shared" si="7"/>
        <v>4115.8082391530488</v>
      </c>
      <c r="BI35" s="829">
        <f t="shared" si="8"/>
        <v>0</v>
      </c>
      <c r="BJ35" s="829">
        <f t="shared" si="9"/>
        <v>875.67424616957442</v>
      </c>
      <c r="BK35" s="829">
        <f t="shared" si="10"/>
        <v>1547.3702410674323</v>
      </c>
      <c r="BL35" s="810">
        <f t="shared" si="11"/>
        <v>3055.0703585720853</v>
      </c>
      <c r="BM35" s="810">
        <f t="shared" si="12"/>
        <v>2827.6244655256069</v>
      </c>
      <c r="BN35" s="810">
        <f t="shared" si="13"/>
        <v>2126.1896267144284</v>
      </c>
      <c r="BO35" s="810">
        <f t="shared" si="14"/>
        <v>0</v>
      </c>
      <c r="BP35" s="810">
        <f t="shared" si="15"/>
        <v>786.48633338483046</v>
      </c>
      <c r="BQ35" s="830">
        <f t="shared" si="16"/>
        <v>3763.9626532469974</v>
      </c>
      <c r="BR35" s="830">
        <f t="shared" si="17"/>
        <v>1438.9329263198151</v>
      </c>
      <c r="BS35" s="830">
        <f t="shared" si="18"/>
        <v>1759.3861030394587</v>
      </c>
      <c r="BT35" s="810">
        <f t="shared" si="19"/>
        <v>1645.6184218394042</v>
      </c>
      <c r="BU35" s="810">
        <f t="shared" si="20"/>
        <v>949.9651404915121</v>
      </c>
      <c r="BV35" s="810">
        <f t="shared" si="21"/>
        <v>1527.3471054936033</v>
      </c>
      <c r="BW35" s="830">
        <f t="shared" si="22"/>
        <v>1557.6575924749529</v>
      </c>
      <c r="BX35" s="833">
        <f t="shared" si="52"/>
        <v>39795.167113580465</v>
      </c>
      <c r="BY35" s="755">
        <f t="shared" si="53"/>
        <v>0.3770302619028173</v>
      </c>
      <c r="BZ35" s="805">
        <f t="shared" ca="1" si="47"/>
        <v>98.343575443984676</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0.62694017771296673</v>
      </c>
      <c r="BD36" s="828">
        <f t="shared" si="3"/>
        <v>52.84157773849136</v>
      </c>
      <c r="BE36" s="808">
        <f t="shared" si="4"/>
        <v>68.877340654127408</v>
      </c>
      <c r="BF36" s="808">
        <f t="shared" si="5"/>
        <v>1.5550649686265472</v>
      </c>
      <c r="BG36" s="829">
        <f t="shared" si="6"/>
        <v>12.46167685042753</v>
      </c>
      <c r="BH36" s="829">
        <f t="shared" si="7"/>
        <v>44.510685716693317</v>
      </c>
      <c r="BI36" s="829">
        <f t="shared" si="8"/>
        <v>0</v>
      </c>
      <c r="BJ36" s="829">
        <f t="shared" si="9"/>
        <v>28.239362915960061</v>
      </c>
      <c r="BK36" s="829">
        <f t="shared" si="10"/>
        <v>11.952328439590461</v>
      </c>
      <c r="BL36" s="810">
        <f t="shared" si="11"/>
        <v>10.860396842972607</v>
      </c>
      <c r="BM36" s="810">
        <f t="shared" si="12"/>
        <v>2.8806619487849363</v>
      </c>
      <c r="BN36" s="810">
        <f t="shared" si="13"/>
        <v>5.1211195924117359</v>
      </c>
      <c r="BO36" s="810">
        <f t="shared" si="14"/>
        <v>0</v>
      </c>
      <c r="BP36" s="810">
        <f t="shared" si="15"/>
        <v>0.73714126806268021</v>
      </c>
      <c r="BQ36" s="830">
        <f t="shared" si="16"/>
        <v>89.753015546865271</v>
      </c>
      <c r="BR36" s="830">
        <f t="shared" si="17"/>
        <v>9.3380410395728344</v>
      </c>
      <c r="BS36" s="830">
        <f t="shared" si="18"/>
        <v>2.0445740536068886</v>
      </c>
      <c r="BT36" s="810">
        <f t="shared" si="19"/>
        <v>24.207686070134613</v>
      </c>
      <c r="BU36" s="810">
        <f t="shared" si="20"/>
        <v>14.863725255084072</v>
      </c>
      <c r="BV36" s="810">
        <f t="shared" si="21"/>
        <v>6.3744474144856307</v>
      </c>
      <c r="BW36" s="830">
        <f t="shared" si="22"/>
        <v>5.477244563286841</v>
      </c>
      <c r="BX36" s="816">
        <f t="shared" si="52"/>
        <v>392.72303105689781</v>
      </c>
      <c r="BY36" s="755">
        <f t="shared" si="53"/>
        <v>3.7207650575268149E-3</v>
      </c>
      <c r="BZ36" s="805">
        <f t="shared" ca="1" si="47"/>
        <v>124.1857131978438</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0.62264953382949484</v>
      </c>
      <c r="BD37" s="828">
        <f t="shared" si="3"/>
        <v>17.694145362380684</v>
      </c>
      <c r="BE37" s="808">
        <f t="shared" si="4"/>
        <v>56.690658895297446</v>
      </c>
      <c r="BF37" s="808">
        <f t="shared" si="5"/>
        <v>0.27236669074599884</v>
      </c>
      <c r="BG37" s="829">
        <f t="shared" si="6"/>
        <v>16.066116451907622</v>
      </c>
      <c r="BH37" s="829">
        <f t="shared" si="7"/>
        <v>20.815329858234531</v>
      </c>
      <c r="BI37" s="829">
        <f t="shared" si="8"/>
        <v>0</v>
      </c>
      <c r="BJ37" s="829">
        <f t="shared" si="9"/>
        <v>13.144646230071885</v>
      </c>
      <c r="BK37" s="829">
        <f t="shared" si="10"/>
        <v>10.87014451923978</v>
      </c>
      <c r="BL37" s="810">
        <f t="shared" si="11"/>
        <v>11.090269300954947</v>
      </c>
      <c r="BM37" s="810">
        <f t="shared" si="12"/>
        <v>25.403428341025108</v>
      </c>
      <c r="BN37" s="810">
        <f t="shared" si="13"/>
        <v>30.520345713671581</v>
      </c>
      <c r="BO37" s="810">
        <f t="shared" si="14"/>
        <v>0</v>
      </c>
      <c r="BP37" s="810">
        <f t="shared" si="15"/>
        <v>4.6617021493188266</v>
      </c>
      <c r="BQ37" s="830">
        <f t="shared" si="16"/>
        <v>38.033126357880114</v>
      </c>
      <c r="BR37" s="830">
        <f t="shared" si="17"/>
        <v>13.034562163192863</v>
      </c>
      <c r="BS37" s="830">
        <f t="shared" si="18"/>
        <v>17.501334976714201</v>
      </c>
      <c r="BT37" s="810">
        <f t="shared" si="19"/>
        <v>14.545293943370362</v>
      </c>
      <c r="BU37" s="810">
        <f t="shared" si="20"/>
        <v>6.6858303814470199</v>
      </c>
      <c r="BV37" s="810">
        <f t="shared" si="21"/>
        <v>15.536991301658203</v>
      </c>
      <c r="BW37" s="830">
        <f t="shared" si="22"/>
        <v>4.7247865025102982</v>
      </c>
      <c r="BX37" s="816">
        <f t="shared" si="52"/>
        <v>317.91372867345103</v>
      </c>
      <c r="BY37" s="755">
        <f t="shared" si="53"/>
        <v>3.0120013327786244E-3</v>
      </c>
      <c r="BZ37" s="805">
        <f t="shared" ca="1" si="47"/>
        <v>104.72233755191913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1.5773955333727574</v>
      </c>
      <c r="BD38" s="828">
        <f t="shared" si="3"/>
        <v>34.016502312010452</v>
      </c>
      <c r="BE38" s="808">
        <f t="shared" si="4"/>
        <v>231.13046817361544</v>
      </c>
      <c r="BF38" s="808">
        <f t="shared" si="5"/>
        <v>1.7041266041222927</v>
      </c>
      <c r="BG38" s="829">
        <f t="shared" si="6"/>
        <v>53.069044757863338</v>
      </c>
      <c r="BH38" s="829">
        <f t="shared" si="7"/>
        <v>139.34385347673978</v>
      </c>
      <c r="BI38" s="829">
        <f t="shared" si="8"/>
        <v>0</v>
      </c>
      <c r="BJ38" s="829">
        <f t="shared" si="9"/>
        <v>98.564260472874494</v>
      </c>
      <c r="BK38" s="829">
        <f t="shared" si="10"/>
        <v>169.02513327796922</v>
      </c>
      <c r="BL38" s="810">
        <f t="shared" si="11"/>
        <v>36.53974586215918</v>
      </c>
      <c r="BM38" s="810">
        <f t="shared" si="12"/>
        <v>276.75599967268488</v>
      </c>
      <c r="BN38" s="810">
        <f t="shared" si="13"/>
        <v>209.98562065562308</v>
      </c>
      <c r="BO38" s="810">
        <f t="shared" si="14"/>
        <v>0</v>
      </c>
      <c r="BP38" s="810">
        <f t="shared" si="15"/>
        <v>14.565672309481835</v>
      </c>
      <c r="BQ38" s="830">
        <f t="shared" si="16"/>
        <v>594.3617402242387</v>
      </c>
      <c r="BR38" s="830">
        <f t="shared" si="17"/>
        <v>131.50583413966532</v>
      </c>
      <c r="BS38" s="830">
        <f t="shared" si="18"/>
        <v>168.22201728668716</v>
      </c>
      <c r="BT38" s="810">
        <f t="shared" si="19"/>
        <v>758.42355114700388</v>
      </c>
      <c r="BU38" s="810">
        <f t="shared" si="20"/>
        <v>50.101819501071702</v>
      </c>
      <c r="BV38" s="810">
        <f t="shared" si="21"/>
        <v>270.02165592207626</v>
      </c>
      <c r="BW38" s="830">
        <f t="shared" si="22"/>
        <v>31.988150775005</v>
      </c>
      <c r="BX38" s="816">
        <f t="shared" si="52"/>
        <v>3270.9025921042644</v>
      </c>
      <c r="BY38" s="755">
        <f t="shared" si="53"/>
        <v>3.0989422847248808E-2</v>
      </c>
      <c r="BZ38" s="805">
        <f t="shared" ca="1" si="47"/>
        <v>111.51600868212761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0.13805905358483403</v>
      </c>
      <c r="BD39" s="828">
        <f t="shared" si="3"/>
        <v>91.910588893351132</v>
      </c>
      <c r="BE39" s="808">
        <f t="shared" si="4"/>
        <v>264.77378493167453</v>
      </c>
      <c r="BF39" s="808">
        <f t="shared" si="5"/>
        <v>3.2962322794796783</v>
      </c>
      <c r="BG39" s="829">
        <f t="shared" si="6"/>
        <v>47.057606487522349</v>
      </c>
      <c r="BH39" s="829">
        <f t="shared" si="7"/>
        <v>192.51316439448104</v>
      </c>
      <c r="BI39" s="829">
        <f t="shared" si="8"/>
        <v>0</v>
      </c>
      <c r="BJ39" s="829">
        <f t="shared" si="9"/>
        <v>39.629109978811137</v>
      </c>
      <c r="BK39" s="829">
        <f t="shared" si="10"/>
        <v>18.259846081717036</v>
      </c>
      <c r="BL39" s="810">
        <f t="shared" si="11"/>
        <v>30.823932335921935</v>
      </c>
      <c r="BM39" s="810">
        <f t="shared" si="12"/>
        <v>55.719568278419693</v>
      </c>
      <c r="BN39" s="810">
        <f t="shared" si="13"/>
        <v>140.5508883031973</v>
      </c>
      <c r="BO39" s="810">
        <f t="shared" si="14"/>
        <v>0</v>
      </c>
      <c r="BP39" s="810">
        <f t="shared" si="15"/>
        <v>4.9073799463285761</v>
      </c>
      <c r="BQ39" s="830">
        <f t="shared" si="16"/>
        <v>474.82209722190476</v>
      </c>
      <c r="BR39" s="830">
        <f t="shared" si="17"/>
        <v>17.834404965218852</v>
      </c>
      <c r="BS39" s="830">
        <f t="shared" si="18"/>
        <v>32.587792399150651</v>
      </c>
      <c r="BT39" s="810">
        <f t="shared" si="19"/>
        <v>163.27711615585093</v>
      </c>
      <c r="BU39" s="810">
        <f t="shared" si="20"/>
        <v>7.5283134229385595</v>
      </c>
      <c r="BV39" s="810">
        <f t="shared" si="21"/>
        <v>23.223089044202577</v>
      </c>
      <c r="BW39" s="830">
        <f t="shared" si="22"/>
        <v>11.037837657246035</v>
      </c>
      <c r="BX39" s="816">
        <f t="shared" si="52"/>
        <v>1619.8908118310014</v>
      </c>
      <c r="BY39" s="755">
        <f t="shared" si="53"/>
        <v>1.5347287154127481E-2</v>
      </c>
      <c r="BZ39" s="805">
        <f t="shared" ca="1" si="47"/>
        <v>130.87918465649045</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5.7565488091718145E-2</v>
      </c>
      <c r="BD40" s="828">
        <f t="shared" si="3"/>
        <v>62.135772569674209</v>
      </c>
      <c r="BE40" s="808">
        <f t="shared" si="4"/>
        <v>189.8967291953935</v>
      </c>
      <c r="BF40" s="808">
        <f t="shared" si="5"/>
        <v>0.45955736682572879</v>
      </c>
      <c r="BG40" s="829">
        <f t="shared" si="6"/>
        <v>29.560414576439623</v>
      </c>
      <c r="BH40" s="829">
        <f t="shared" si="7"/>
        <v>55.811722935856302</v>
      </c>
      <c r="BI40" s="829">
        <f t="shared" si="8"/>
        <v>0</v>
      </c>
      <c r="BJ40" s="829">
        <f t="shared" si="9"/>
        <v>6.7823227510836483</v>
      </c>
      <c r="BK40" s="829">
        <f t="shared" si="10"/>
        <v>4.1269722424755626</v>
      </c>
      <c r="BL40" s="810">
        <f t="shared" si="11"/>
        <v>3.1286276651155673</v>
      </c>
      <c r="BM40" s="810">
        <f t="shared" si="12"/>
        <v>44.890876954661927</v>
      </c>
      <c r="BN40" s="810">
        <f t="shared" si="13"/>
        <v>21.631805944014541</v>
      </c>
      <c r="BO40" s="810">
        <f t="shared" si="14"/>
        <v>0</v>
      </c>
      <c r="BP40" s="810">
        <f t="shared" si="15"/>
        <v>3.3097082578013373</v>
      </c>
      <c r="BQ40" s="830">
        <f t="shared" si="16"/>
        <v>81.007194478090454</v>
      </c>
      <c r="BR40" s="830">
        <f t="shared" si="17"/>
        <v>4.497795590854845</v>
      </c>
      <c r="BS40" s="830">
        <f t="shared" si="18"/>
        <v>4.2955822712921998</v>
      </c>
      <c r="BT40" s="810">
        <f t="shared" si="19"/>
        <v>26.300187903419246</v>
      </c>
      <c r="BU40" s="810">
        <f t="shared" si="20"/>
        <v>9.7618408680698057</v>
      </c>
      <c r="BV40" s="810">
        <f t="shared" si="21"/>
        <v>5.8809277252669858</v>
      </c>
      <c r="BW40" s="830">
        <f t="shared" si="22"/>
        <v>22.743299494965896</v>
      </c>
      <c r="BX40" s="816">
        <f t="shared" si="52"/>
        <v>576.27890427939315</v>
      </c>
      <c r="BY40" s="755">
        <f t="shared" si="53"/>
        <v>5.4598234401026366E-3</v>
      </c>
      <c r="BZ40" s="805">
        <f t="shared" ca="1" si="47"/>
        <v>110.2828592547682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0.11378361613130762</v>
      </c>
      <c r="BD41" s="828">
        <f t="shared" si="3"/>
        <v>3.4864873224219104</v>
      </c>
      <c r="BE41" s="808">
        <f t="shared" si="4"/>
        <v>89.858336892275446</v>
      </c>
      <c r="BF41" s="808">
        <f t="shared" si="5"/>
        <v>0.74379478459359361</v>
      </c>
      <c r="BG41" s="829">
        <f t="shared" si="6"/>
        <v>42.744678646700578</v>
      </c>
      <c r="BH41" s="829">
        <f t="shared" si="7"/>
        <v>52.869340629638749</v>
      </c>
      <c r="BI41" s="829">
        <f t="shared" si="8"/>
        <v>0</v>
      </c>
      <c r="BJ41" s="829">
        <f t="shared" si="9"/>
        <v>37.228078967332351</v>
      </c>
      <c r="BK41" s="829">
        <f t="shared" si="10"/>
        <v>18.732414914408725</v>
      </c>
      <c r="BL41" s="810">
        <f t="shared" si="11"/>
        <v>65.573641051111778</v>
      </c>
      <c r="BM41" s="810">
        <f t="shared" si="12"/>
        <v>49.30021729471698</v>
      </c>
      <c r="BN41" s="810">
        <f t="shared" si="13"/>
        <v>67.500066314564378</v>
      </c>
      <c r="BO41" s="810">
        <f t="shared" si="14"/>
        <v>0</v>
      </c>
      <c r="BP41" s="810">
        <f t="shared" si="15"/>
        <v>19.173502399143327</v>
      </c>
      <c r="BQ41" s="830">
        <f t="shared" si="16"/>
        <v>162.09243362780413</v>
      </c>
      <c r="BR41" s="830">
        <f t="shared" si="17"/>
        <v>96.379497880137578</v>
      </c>
      <c r="BS41" s="830">
        <f t="shared" si="18"/>
        <v>58.416085384124649</v>
      </c>
      <c r="BT41" s="810">
        <f t="shared" si="19"/>
        <v>80.214891243477268</v>
      </c>
      <c r="BU41" s="810">
        <f t="shared" si="20"/>
        <v>27.920385203768799</v>
      </c>
      <c r="BV41" s="810">
        <f t="shared" si="21"/>
        <v>48.575523843414871</v>
      </c>
      <c r="BW41" s="830">
        <f t="shared" si="22"/>
        <v>8.0634972179575453</v>
      </c>
      <c r="BX41" s="816">
        <f t="shared" si="52"/>
        <v>928.98665723372403</v>
      </c>
      <c r="BY41" s="755">
        <f t="shared" si="53"/>
        <v>8.8014728442119203E-3</v>
      </c>
      <c r="BZ41" s="805">
        <f t="shared" ca="1" si="47"/>
        <v>99.886871025001994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20.962345418688415</v>
      </c>
      <c r="BD42" s="828">
        <f t="shared" si="3"/>
        <v>1659.6326395957183</v>
      </c>
      <c r="BE42" s="808">
        <f t="shared" si="4"/>
        <v>9214.8335426254671</v>
      </c>
      <c r="BF42" s="808">
        <f t="shared" si="5"/>
        <v>23.789938309349186</v>
      </c>
      <c r="BG42" s="829">
        <f t="shared" si="6"/>
        <v>3687.2684071543435</v>
      </c>
      <c r="BH42" s="829">
        <f t="shared" si="7"/>
        <v>5699.3276638353054</v>
      </c>
      <c r="BI42" s="829">
        <f t="shared" si="8"/>
        <v>0</v>
      </c>
      <c r="BJ42" s="829">
        <f t="shared" si="9"/>
        <v>1460.7379725142887</v>
      </c>
      <c r="BK42" s="829">
        <f t="shared" si="10"/>
        <v>2414.6629194571597</v>
      </c>
      <c r="BL42" s="810">
        <f t="shared" si="11"/>
        <v>3910.9130283696718</v>
      </c>
      <c r="BM42" s="810">
        <f t="shared" si="12"/>
        <v>4361.4247819840884</v>
      </c>
      <c r="BN42" s="810">
        <f t="shared" si="13"/>
        <v>4038.5005267620818</v>
      </c>
      <c r="BO42" s="810">
        <f t="shared" si="14"/>
        <v>0</v>
      </c>
      <c r="BP42" s="810">
        <f t="shared" si="15"/>
        <v>1011.1585602850312</v>
      </c>
      <c r="BQ42" s="830">
        <f t="shared" si="16"/>
        <v>6456.9677392962067</v>
      </c>
      <c r="BR42" s="830">
        <f t="shared" si="17"/>
        <v>2968.4769379015374</v>
      </c>
      <c r="BS42" s="830">
        <f t="shared" si="18"/>
        <v>3204.5465105889625</v>
      </c>
      <c r="BT42" s="810">
        <f t="shared" si="19"/>
        <v>3077.4128516973315</v>
      </c>
      <c r="BU42" s="810">
        <f t="shared" si="20"/>
        <v>1276.1729448761052</v>
      </c>
      <c r="BV42" s="810">
        <f t="shared" si="21"/>
        <v>2211.0402592552891</v>
      </c>
      <c r="BW42" s="830">
        <f t="shared" si="22"/>
        <v>1949.3075913140717</v>
      </c>
      <c r="BX42" s="816">
        <f t="shared" si="52"/>
        <v>58647.137161240687</v>
      </c>
      <c r="BY42" s="755">
        <f t="shared" si="53"/>
        <v>0.55563896542118529</v>
      </c>
      <c r="BZ42" s="805">
        <f t="shared" ca="1" si="47"/>
        <v>99.67166785768066</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8.4751696596084933</v>
      </c>
      <c r="BD45" s="828">
        <f t="shared" si="3"/>
        <v>2328.5308203060972</v>
      </c>
      <c r="BE45" s="808">
        <f t="shared" si="4"/>
        <v>11260.066161059127</v>
      </c>
      <c r="BF45" s="808">
        <f t="shared" si="5"/>
        <v>7.7848375443516478</v>
      </c>
      <c r="BG45" s="829">
        <f t="shared" si="6"/>
        <v>5008.4489857818407</v>
      </c>
      <c r="BH45" s="829">
        <f t="shared" si="7"/>
        <v>1934.5697245081542</v>
      </c>
      <c r="BI45" s="829">
        <f t="shared" si="8"/>
        <v>0</v>
      </c>
      <c r="BJ45" s="829">
        <f t="shared" si="9"/>
        <v>317.58415336308224</v>
      </c>
      <c r="BK45" s="829">
        <f t="shared" si="10"/>
        <v>1177.5816147158571</v>
      </c>
      <c r="BL45" s="810">
        <f t="shared" si="11"/>
        <v>3841.3884656836617</v>
      </c>
      <c r="BM45" s="810">
        <f t="shared" si="12"/>
        <v>1354.1454511436082</v>
      </c>
      <c r="BN45" s="810">
        <f t="shared" si="13"/>
        <v>623.17135297534321</v>
      </c>
      <c r="BO45" s="810">
        <f t="shared" si="14"/>
        <v>0</v>
      </c>
      <c r="BP45" s="810">
        <f t="shared" si="15"/>
        <v>494.28904004452068</v>
      </c>
      <c r="BQ45" s="830">
        <f t="shared" si="16"/>
        <v>1087.6890681083994</v>
      </c>
      <c r="BR45" s="830">
        <f t="shared" si="17"/>
        <v>438.57657595489093</v>
      </c>
      <c r="BS45" s="830">
        <f t="shared" si="18"/>
        <v>480.94069659017174</v>
      </c>
      <c r="BT45" s="810">
        <f t="shared" si="19"/>
        <v>486.80827514746636</v>
      </c>
      <c r="BU45" s="810">
        <f t="shared" si="20"/>
        <v>298.84954804765624</v>
      </c>
      <c r="BV45" s="810">
        <f t="shared" si="21"/>
        <v>278.20553310468824</v>
      </c>
      <c r="BW45" s="830">
        <f t="shared" si="22"/>
        <v>1005.372218582859</v>
      </c>
      <c r="BX45" s="816">
        <f t="shared" si="52"/>
        <v>32432.477692321387</v>
      </c>
      <c r="BY45" s="755">
        <f t="shared" si="53"/>
        <v>0.30727413516301799</v>
      </c>
      <c r="BZ45" s="805">
        <f t="shared" ca="1" si="47"/>
        <v>87.599130308165314</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11.362399036384392</v>
      </c>
      <c r="BD46" s="828">
        <f t="shared" si="3"/>
        <v>253.38073744866827</v>
      </c>
      <c r="BE46" s="808">
        <f t="shared" si="4"/>
        <v>770.58348943931776</v>
      </c>
      <c r="BF46" s="808">
        <f t="shared" si="5"/>
        <v>10.136499337299359</v>
      </c>
      <c r="BG46" s="829">
        <f t="shared" si="6"/>
        <v>222.76095502449803</v>
      </c>
      <c r="BH46" s="829">
        <f t="shared" si="7"/>
        <v>378.24247907499171</v>
      </c>
      <c r="BI46" s="829">
        <f t="shared" si="8"/>
        <v>0</v>
      </c>
      <c r="BJ46" s="829">
        <f t="shared" si="9"/>
        <v>1450.7814290393933</v>
      </c>
      <c r="BK46" s="829">
        <f t="shared" si="10"/>
        <v>217.79850394520457</v>
      </c>
      <c r="BL46" s="810">
        <f t="shared" si="11"/>
        <v>524.95304006819515</v>
      </c>
      <c r="BM46" s="810">
        <f t="shared" si="12"/>
        <v>229.13147899660319</v>
      </c>
      <c r="BN46" s="810">
        <f t="shared" si="13"/>
        <v>499.15199000516651</v>
      </c>
      <c r="BO46" s="810">
        <f t="shared" si="14"/>
        <v>0</v>
      </c>
      <c r="BP46" s="810">
        <f t="shared" si="15"/>
        <v>136.70754223296009</v>
      </c>
      <c r="BQ46" s="830">
        <f t="shared" si="16"/>
        <v>7270.7538078136113</v>
      </c>
      <c r="BR46" s="830">
        <f t="shared" si="17"/>
        <v>551.4948666760946</v>
      </c>
      <c r="BS46" s="830">
        <f t="shared" si="18"/>
        <v>496.8638702668751</v>
      </c>
      <c r="BT46" s="810">
        <f t="shared" si="19"/>
        <v>1451.4660575834189</v>
      </c>
      <c r="BU46" s="810">
        <f t="shared" si="20"/>
        <v>1012.8916363392856</v>
      </c>
      <c r="BV46" s="810">
        <f t="shared" si="21"/>
        <v>2896.4122713154852</v>
      </c>
      <c r="BW46" s="830">
        <f t="shared" si="22"/>
        <v>1252.9731525250345</v>
      </c>
      <c r="BX46" s="816">
        <f t="shared" si="52"/>
        <v>19637.846206168488</v>
      </c>
      <c r="BY46" s="755">
        <f t="shared" si="53"/>
        <v>0.18605430848391258</v>
      </c>
      <c r="BZ46" s="805">
        <f t="shared" ca="1" si="47"/>
        <v>148.26058270431881</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8.6814308847809301</v>
      </c>
      <c r="BD47" s="795">
        <f t="shared" si="3"/>
        <v>705.73324671884905</v>
      </c>
      <c r="BE47" s="796">
        <f t="shared" si="4"/>
        <v>3983.1154068917836</v>
      </c>
      <c r="BF47" s="796">
        <f t="shared" si="5"/>
        <v>19.698236160746497</v>
      </c>
      <c r="BG47" s="797">
        <f t="shared" si="6"/>
        <v>1307.2131082340481</v>
      </c>
      <c r="BH47" s="797">
        <f t="shared" si="7"/>
        <v>7249.0743377365598</v>
      </c>
      <c r="BI47" s="797">
        <f t="shared" si="8"/>
        <v>0</v>
      </c>
      <c r="BJ47" s="797">
        <f t="shared" si="9"/>
        <v>388.13650279012097</v>
      </c>
      <c r="BK47" s="797">
        <f t="shared" si="10"/>
        <v>1305.1375959933748</v>
      </c>
      <c r="BL47" s="798">
        <f t="shared" si="11"/>
        <v>1923.2001924025308</v>
      </c>
      <c r="BM47" s="798">
        <f t="shared" si="12"/>
        <v>5569.4381225176949</v>
      </c>
      <c r="BN47" s="798">
        <f t="shared" si="13"/>
        <v>2302.1206197449878</v>
      </c>
      <c r="BO47" s="798">
        <f t="shared" si="14"/>
        <v>0</v>
      </c>
      <c r="BP47" s="798">
        <f t="shared" si="15"/>
        <v>615.97907395555671</v>
      </c>
      <c r="BQ47" s="799">
        <f t="shared" si="16"/>
        <v>1672.8808364717672</v>
      </c>
      <c r="BR47" s="799">
        <f t="shared" si="17"/>
        <v>2851.84266115941</v>
      </c>
      <c r="BS47" s="799">
        <f t="shared" si="18"/>
        <v>1330.946577562496</v>
      </c>
      <c r="BT47" s="798">
        <f t="shared" si="19"/>
        <v>1922.9502897838406</v>
      </c>
      <c r="BU47" s="798">
        <f t="shared" si="20"/>
        <v>623.27768656630155</v>
      </c>
      <c r="BV47" s="798">
        <f t="shared" si="21"/>
        <v>524.03554066352319</v>
      </c>
      <c r="BW47" s="799">
        <f t="shared" si="22"/>
        <v>823.61269807133044</v>
      </c>
      <c r="BX47" s="804">
        <f t="shared" si="52"/>
        <v>35127.074164309706</v>
      </c>
      <c r="BY47" s="801">
        <f t="shared" si="53"/>
        <v>0.33280347671990929</v>
      </c>
      <c r="BZ47" s="805">
        <f t="shared" ca="1" si="47"/>
        <v>95.445430243992504</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9.4810004192260688</v>
      </c>
      <c r="BD48" s="807">
        <f t="shared" si="3"/>
        <v>207.35519552638303</v>
      </c>
      <c r="BE48" s="808">
        <f t="shared" si="4"/>
        <v>1332.2349426097512</v>
      </c>
      <c r="BF48" s="808">
        <f t="shared" si="5"/>
        <v>10.380426957602447</v>
      </c>
      <c r="BG48" s="809">
        <f t="shared" si="6"/>
        <v>334.57695095960588</v>
      </c>
      <c r="BH48" s="809">
        <f t="shared" si="7"/>
        <v>759.11345868029025</v>
      </c>
      <c r="BI48" s="809">
        <f t="shared" si="8"/>
        <v>0</v>
      </c>
      <c r="BJ48" s="809">
        <f t="shared" si="9"/>
        <v>403.49791480739839</v>
      </c>
      <c r="BK48" s="809">
        <f t="shared" si="10"/>
        <v>1494.4822853455569</v>
      </c>
      <c r="BL48" s="810">
        <f t="shared" si="11"/>
        <v>834.45830184560077</v>
      </c>
      <c r="BM48" s="810">
        <f t="shared" si="12"/>
        <v>491.28494734208624</v>
      </c>
      <c r="BN48" s="810">
        <f t="shared" si="13"/>
        <v>3215.5560372744976</v>
      </c>
      <c r="BO48" s="810">
        <f t="shared" si="14"/>
        <v>0</v>
      </c>
      <c r="BP48" s="810">
        <f t="shared" si="15"/>
        <v>598.02434376695851</v>
      </c>
      <c r="BQ48" s="811">
        <f t="shared" si="16"/>
        <v>1629.6762876062021</v>
      </c>
      <c r="BR48" s="811">
        <f t="shared" si="17"/>
        <v>838.0858962095989</v>
      </c>
      <c r="BS48" s="811">
        <f t="shared" si="18"/>
        <v>2938.2488555804516</v>
      </c>
      <c r="BT48" s="810">
        <f t="shared" si="19"/>
        <v>1928.7753774852622</v>
      </c>
      <c r="BU48" s="810">
        <f t="shared" si="20"/>
        <v>407.9811290467519</v>
      </c>
      <c r="BV48" s="810">
        <f t="shared" si="21"/>
        <v>409.34665491629869</v>
      </c>
      <c r="BW48" s="811">
        <f t="shared" si="22"/>
        <v>509.04193082077239</v>
      </c>
      <c r="BX48" s="816">
        <f t="shared" si="52"/>
        <v>18351.601937200292</v>
      </c>
      <c r="BY48" s="813">
        <f t="shared" si="53"/>
        <v>0.17386807963315892</v>
      </c>
      <c r="BZ48" s="805">
        <f t="shared" ca="1" si="47"/>
        <v>99.324253744903345</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1.6079384072362362</v>
      </c>
      <c r="BD49" s="807">
        <f t="shared" si="3"/>
        <v>135.41727626504823</v>
      </c>
      <c r="BE49" s="808">
        <f t="shared" si="4"/>
        <v>967.85414326356079</v>
      </c>
      <c r="BF49" s="808">
        <f t="shared" si="5"/>
        <v>1.8724616213470127</v>
      </c>
      <c r="BG49" s="809">
        <f t="shared" si="6"/>
        <v>934.26253527311519</v>
      </c>
      <c r="BH49" s="809">
        <f t="shared" si="7"/>
        <v>433.28652027876564</v>
      </c>
      <c r="BI49" s="809">
        <f t="shared" si="8"/>
        <v>0</v>
      </c>
      <c r="BJ49" s="809">
        <f t="shared" si="9"/>
        <v>47.411749311944703</v>
      </c>
      <c r="BK49" s="809">
        <f t="shared" si="10"/>
        <v>146.98432143953622</v>
      </c>
      <c r="BL49" s="810">
        <f t="shared" si="11"/>
        <v>1648.7303379323369</v>
      </c>
      <c r="BM49" s="810">
        <f t="shared" si="12"/>
        <v>942.5090527623455</v>
      </c>
      <c r="BN49" s="810">
        <f t="shared" si="13"/>
        <v>192.61897118394728</v>
      </c>
      <c r="BO49" s="810">
        <f t="shared" si="14"/>
        <v>0</v>
      </c>
      <c r="BP49" s="810">
        <f t="shared" si="15"/>
        <v>379.44342538023506</v>
      </c>
      <c r="BQ49" s="811">
        <f t="shared" si="16"/>
        <v>182.3522307782882</v>
      </c>
      <c r="BR49" s="811">
        <f t="shared" si="17"/>
        <v>277.91544877771008</v>
      </c>
      <c r="BS49" s="811">
        <f t="shared" si="18"/>
        <v>165.34319282388591</v>
      </c>
      <c r="BT49" s="810">
        <f t="shared" si="19"/>
        <v>182.20729475022381</v>
      </c>
      <c r="BU49" s="810">
        <f t="shared" si="20"/>
        <v>502.9504823636845</v>
      </c>
      <c r="BV49" s="810">
        <f t="shared" si="21"/>
        <v>123.67645848681647</v>
      </c>
      <c r="BW49" s="811">
        <f t="shared" si="22"/>
        <v>304.29227510111906</v>
      </c>
      <c r="BX49" s="816">
        <f t="shared" si="52"/>
        <v>7570.7361162011457</v>
      </c>
      <c r="BY49" s="813">
        <f t="shared" si="53"/>
        <v>7.1727217843855898E-2</v>
      </c>
      <c r="BZ49" s="805">
        <f t="shared" ca="1" si="47"/>
        <v>79.325099462458311</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16.563367618643177</v>
      </c>
      <c r="BD51" s="818">
        <f t="shared" si="3"/>
        <v>2175.9630237513725</v>
      </c>
      <c r="BE51" s="819">
        <f t="shared" si="4"/>
        <v>9984.9488470018205</v>
      </c>
      <c r="BF51" s="819">
        <f t="shared" si="5"/>
        <v>21.753903775180945</v>
      </c>
      <c r="BG51" s="820">
        <f t="shared" si="6"/>
        <v>4121.9613364859688</v>
      </c>
      <c r="BH51" s="820">
        <f t="shared" si="7"/>
        <v>5278.2715465672245</v>
      </c>
      <c r="BI51" s="820">
        <f t="shared" si="8"/>
        <v>0</v>
      </c>
      <c r="BJ51" s="820">
        <f t="shared" si="9"/>
        <v>663.67876821236734</v>
      </c>
      <c r="BK51" s="820">
        <f t="shared" si="10"/>
        <v>1805.8021775911845</v>
      </c>
      <c r="BL51" s="821">
        <f t="shared" si="11"/>
        <v>4015.958531185112</v>
      </c>
      <c r="BM51" s="821">
        <f t="shared" si="12"/>
        <v>4091.3269362946799</v>
      </c>
      <c r="BN51" s="821">
        <f t="shared" si="13"/>
        <v>2124.6707868925159</v>
      </c>
      <c r="BO51" s="821">
        <f t="shared" si="14"/>
        <v>0</v>
      </c>
      <c r="BP51" s="821">
        <f t="shared" si="15"/>
        <v>966.62933353446931</v>
      </c>
      <c r="BQ51" s="822">
        <f t="shared" si="16"/>
        <v>2358.8007764648651</v>
      </c>
      <c r="BR51" s="822">
        <f t="shared" si="17"/>
        <v>1403.0365190287398</v>
      </c>
      <c r="BS51" s="822">
        <f t="shared" si="18"/>
        <v>1844.5725636623554</v>
      </c>
      <c r="BT51" s="821">
        <f t="shared" si="19"/>
        <v>1177.6345737570284</v>
      </c>
      <c r="BU51" s="821">
        <f t="shared" si="20"/>
        <v>721.95418489497854</v>
      </c>
      <c r="BV51" s="821">
        <f t="shared" si="21"/>
        <v>473.09249401852952</v>
      </c>
      <c r="BW51" s="822">
        <f t="shared" si="22"/>
        <v>1016.0589956228754</v>
      </c>
      <c r="BX51" s="841">
        <f t="shared" si="52"/>
        <v>44262.678666359912</v>
      </c>
      <c r="BY51" s="842">
        <f t="shared" si="53"/>
        <v>0.41935668425432654</v>
      </c>
      <c r="BZ51" s="805">
        <f t="shared" ca="1" si="47"/>
        <v>91.798146461863453</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10.501170897803032</v>
      </c>
      <c r="BD52" s="828">
        <f t="shared" si="3"/>
        <v>921.47308985982374</v>
      </c>
      <c r="BE52" s="808">
        <f t="shared" si="4"/>
        <v>5337.8666679799326</v>
      </c>
      <c r="BF52" s="808">
        <f t="shared" si="5"/>
        <v>13.968553733737105</v>
      </c>
      <c r="BG52" s="829">
        <f t="shared" si="6"/>
        <v>2028.4889174531415</v>
      </c>
      <c r="BH52" s="829">
        <f t="shared" si="7"/>
        <v>3648.4420487136349</v>
      </c>
      <c r="BI52" s="829">
        <f t="shared" si="8"/>
        <v>0</v>
      </c>
      <c r="BJ52" s="829">
        <f t="shared" si="9"/>
        <v>637.80019089099517</v>
      </c>
      <c r="BK52" s="829">
        <f t="shared" si="10"/>
        <v>1484.3159711977603</v>
      </c>
      <c r="BL52" s="810">
        <f t="shared" si="11"/>
        <v>1919.1020748559404</v>
      </c>
      <c r="BM52" s="810">
        <f t="shared" si="12"/>
        <v>2411.9404208346918</v>
      </c>
      <c r="BN52" s="810">
        <f t="shared" si="13"/>
        <v>2037.1880441735032</v>
      </c>
      <c r="BO52" s="810">
        <f t="shared" si="14"/>
        <v>0</v>
      </c>
      <c r="BP52" s="810">
        <f t="shared" si="15"/>
        <v>501.32971997952831</v>
      </c>
      <c r="BQ52" s="830">
        <f t="shared" si="16"/>
        <v>2555.5775877069073</v>
      </c>
      <c r="BR52" s="830">
        <f t="shared" si="17"/>
        <v>1230.5328847085709</v>
      </c>
      <c r="BS52" s="830">
        <f t="shared" si="18"/>
        <v>1396.7721775564721</v>
      </c>
      <c r="BT52" s="810">
        <f t="shared" si="19"/>
        <v>1134.565323450445</v>
      </c>
      <c r="BU52" s="810">
        <f t="shared" si="20"/>
        <v>355.01722090353553</v>
      </c>
      <c r="BV52" s="810">
        <f t="shared" si="21"/>
        <v>453.61501284263886</v>
      </c>
      <c r="BW52" s="830">
        <f t="shared" si="22"/>
        <v>909.4479667550421</v>
      </c>
      <c r="BX52" s="816">
        <f t="shared" si="52"/>
        <v>28987.945044494103</v>
      </c>
      <c r="BY52" s="755">
        <f t="shared" si="53"/>
        <v>0.27463969383408754</v>
      </c>
      <c r="BZ52" s="805">
        <f t="shared" ca="1" si="47"/>
        <v>98.506053827443992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1.092604234722137</v>
      </c>
      <c r="BD53" s="795">
        <f t="shared" si="3"/>
        <v>69.943854004703994</v>
      </c>
      <c r="BE53" s="796">
        <f t="shared" si="4"/>
        <v>287.53006002071686</v>
      </c>
      <c r="BF53" s="796">
        <f t="shared" si="5"/>
        <v>1.1911487286293905</v>
      </c>
      <c r="BG53" s="797">
        <f t="shared" si="6"/>
        <v>83.152084599575787</v>
      </c>
      <c r="BH53" s="797">
        <f t="shared" si="7"/>
        <v>169.15899337779456</v>
      </c>
      <c r="BI53" s="797">
        <f t="shared" si="8"/>
        <v>0</v>
      </c>
      <c r="BJ53" s="797">
        <f t="shared" si="9"/>
        <v>93.666872298824956</v>
      </c>
      <c r="BK53" s="797">
        <f t="shared" si="10"/>
        <v>100.51494386341231</v>
      </c>
      <c r="BL53" s="798">
        <f t="shared" si="11"/>
        <v>143.54758583683991</v>
      </c>
      <c r="BM53" s="798">
        <f t="shared" si="12"/>
        <v>132.40049980207388</v>
      </c>
      <c r="BN53" s="798">
        <f t="shared" si="13"/>
        <v>230.65974122247175</v>
      </c>
      <c r="BO53" s="798">
        <f t="shared" si="14"/>
        <v>0</v>
      </c>
      <c r="BP53" s="798">
        <f t="shared" si="15"/>
        <v>30.38737623539906</v>
      </c>
      <c r="BQ53" s="799">
        <f t="shared" si="16"/>
        <v>486.61341036893577</v>
      </c>
      <c r="BR53" s="799">
        <f t="shared" si="17"/>
        <v>138.23295090586487</v>
      </c>
      <c r="BS53" s="799">
        <f t="shared" si="18"/>
        <v>123.1403288932357</v>
      </c>
      <c r="BT53" s="798">
        <f t="shared" si="19"/>
        <v>238.50263829051636</v>
      </c>
      <c r="BU53" s="798">
        <f t="shared" si="20"/>
        <v>70.110950687273629</v>
      </c>
      <c r="BV53" s="798">
        <f t="shared" si="21"/>
        <v>150.77648684988873</v>
      </c>
      <c r="BW53" s="799">
        <f t="shared" si="22"/>
        <v>258.94949176435574</v>
      </c>
      <c r="BX53" s="804">
        <f t="shared" si="52"/>
        <v>2809.5720219852351</v>
      </c>
      <c r="BY53" s="801">
        <f t="shared" si="53"/>
        <v>2.6618651261359511E-2</v>
      </c>
      <c r="BZ53" s="805">
        <f t="shared" ca="1" si="47"/>
        <v>115.2834547582859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7.7472991369917024</v>
      </c>
      <c r="BD54" s="807">
        <f t="shared" si="3"/>
        <v>258.58551172087476</v>
      </c>
      <c r="BE54" s="808">
        <f t="shared" si="4"/>
        <v>1399.8730750325506</v>
      </c>
      <c r="BF54" s="808">
        <f t="shared" si="5"/>
        <v>9.305225605981633</v>
      </c>
      <c r="BG54" s="809">
        <f t="shared" si="6"/>
        <v>520.34483706010349</v>
      </c>
      <c r="BH54" s="809">
        <f t="shared" si="7"/>
        <v>882.8194043041492</v>
      </c>
      <c r="BI54" s="809">
        <f t="shared" si="8"/>
        <v>0</v>
      </c>
      <c r="BJ54" s="809">
        <f t="shared" si="9"/>
        <v>985.56381851842048</v>
      </c>
      <c r="BK54" s="809">
        <f t="shared" si="10"/>
        <v>607.24854805906148</v>
      </c>
      <c r="BL54" s="810">
        <f t="shared" si="11"/>
        <v>791.98926691856036</v>
      </c>
      <c r="BM54" s="810">
        <f t="shared" si="12"/>
        <v>709.76159026795142</v>
      </c>
      <c r="BN54" s="810">
        <f t="shared" si="13"/>
        <v>1192.9675364675247</v>
      </c>
      <c r="BO54" s="810">
        <f t="shared" si="14"/>
        <v>0</v>
      </c>
      <c r="BP54" s="810">
        <f t="shared" si="15"/>
        <v>250.56015333389564</v>
      </c>
      <c r="BQ54" s="811">
        <f t="shared" si="16"/>
        <v>5003.9682388613628</v>
      </c>
      <c r="BR54" s="811">
        <f t="shared" si="17"/>
        <v>550.45505235731866</v>
      </c>
      <c r="BS54" s="811">
        <f t="shared" si="18"/>
        <v>1017.9358190331296</v>
      </c>
      <c r="BT54" s="810">
        <f t="shared" si="19"/>
        <v>1070.0126455548659</v>
      </c>
      <c r="BU54" s="810">
        <f t="shared" si="20"/>
        <v>485.12671499600208</v>
      </c>
      <c r="BV54" s="810">
        <f t="shared" si="21"/>
        <v>697.06867497417727</v>
      </c>
      <c r="BW54" s="811">
        <f t="shared" si="22"/>
        <v>981.50840665632256</v>
      </c>
      <c r="BX54" s="816">
        <f t="shared" si="52"/>
        <v>17422.841818859244</v>
      </c>
      <c r="BY54" s="813">
        <f t="shared" si="53"/>
        <v>0.1650687530801736</v>
      </c>
      <c r="BZ54" s="805">
        <f t="shared" ca="1" si="47"/>
        <v>123.15230370667194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2.095558111839896</v>
      </c>
      <c r="BD55" s="807">
        <f t="shared" si="3"/>
        <v>69.034520663220917</v>
      </c>
      <c r="BE55" s="808">
        <f t="shared" si="4"/>
        <v>335.78134996496635</v>
      </c>
      <c r="BF55" s="808">
        <f t="shared" si="5"/>
        <v>1.7811681564708481</v>
      </c>
      <c r="BG55" s="809">
        <f t="shared" si="6"/>
        <v>119.05282440120359</v>
      </c>
      <c r="BH55" s="809">
        <f t="shared" si="7"/>
        <v>342.30800703718552</v>
      </c>
      <c r="BI55" s="809">
        <f t="shared" si="8"/>
        <v>0</v>
      </c>
      <c r="BJ55" s="809">
        <f t="shared" si="9"/>
        <v>179.29035007938717</v>
      </c>
      <c r="BK55" s="809">
        <f t="shared" si="10"/>
        <v>197.11835928857249</v>
      </c>
      <c r="BL55" s="810">
        <f t="shared" si="11"/>
        <v>253.40254120353507</v>
      </c>
      <c r="BM55" s="810">
        <f t="shared" si="12"/>
        <v>298.57055280058898</v>
      </c>
      <c r="BN55" s="810">
        <f t="shared" si="13"/>
        <v>1054.5138912439688</v>
      </c>
      <c r="BO55" s="810">
        <f t="shared" si="14"/>
        <v>0</v>
      </c>
      <c r="BP55" s="810">
        <f t="shared" si="15"/>
        <v>96.093416916705522</v>
      </c>
      <c r="BQ55" s="811">
        <f t="shared" si="16"/>
        <v>1256.0399865979032</v>
      </c>
      <c r="BR55" s="811">
        <f t="shared" si="17"/>
        <v>1357.7425929994961</v>
      </c>
      <c r="BS55" s="811">
        <f t="shared" si="18"/>
        <v>864.57911085479964</v>
      </c>
      <c r="BT55" s="810">
        <f t="shared" si="19"/>
        <v>2169.2848189471342</v>
      </c>
      <c r="BU55" s="810">
        <f t="shared" si="20"/>
        <v>710.79092851820633</v>
      </c>
      <c r="BV55" s="810">
        <f t="shared" si="21"/>
        <v>2333.4473313147619</v>
      </c>
      <c r="BW55" s="811">
        <f t="shared" si="22"/>
        <v>425.03513920139551</v>
      </c>
      <c r="BX55" s="816">
        <f t="shared" si="52"/>
        <v>12065.962448301341</v>
      </c>
      <c r="BY55" s="813">
        <f t="shared" si="53"/>
        <v>0.11431621757005127</v>
      </c>
      <c r="BZ55" s="805">
        <f t="shared" ca="1" si="47"/>
        <v>106.59419598791399</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2.4006101786492233</v>
      </c>
      <c r="BD57" s="818">
        <f t="shared" si="3"/>
        <v>103.58239207692762</v>
      </c>
      <c r="BE57" s="819">
        <f t="shared" si="4"/>
        <v>379.64343577700691</v>
      </c>
      <c r="BF57" s="819">
        <f t="shared" si="5"/>
        <v>4.8819676770818878</v>
      </c>
      <c r="BG57" s="820">
        <f t="shared" si="6"/>
        <v>190.24023822656252</v>
      </c>
      <c r="BH57" s="820">
        <f t="shared" si="7"/>
        <v>127.68882857742575</v>
      </c>
      <c r="BI57" s="820">
        <f t="shared" si="8"/>
        <v>0</v>
      </c>
      <c r="BJ57" s="820">
        <f t="shared" si="9"/>
        <v>607.41348170549759</v>
      </c>
      <c r="BK57" s="820">
        <f t="shared" si="10"/>
        <v>155.86737611840258</v>
      </c>
      <c r="BL57" s="821">
        <f t="shared" si="11"/>
        <v>318.06657627151287</v>
      </c>
      <c r="BM57" s="821">
        <f t="shared" si="12"/>
        <v>144.96566264044171</v>
      </c>
      <c r="BN57" s="821">
        <f t="shared" si="13"/>
        <v>362.62164223932717</v>
      </c>
      <c r="BO57" s="821">
        <f t="shared" si="14"/>
        <v>0</v>
      </c>
      <c r="BP57" s="821">
        <f t="shared" si="15"/>
        <v>133.33439353326412</v>
      </c>
      <c r="BQ57" s="822">
        <f t="shared" si="16"/>
        <v>3517.3416579050054</v>
      </c>
      <c r="BR57" s="822">
        <f t="shared" si="17"/>
        <v>436.06900394789187</v>
      </c>
      <c r="BS57" s="822">
        <f t="shared" si="18"/>
        <v>276.38038130153586</v>
      </c>
      <c r="BT57" s="821">
        <f t="shared" si="19"/>
        <v>863.88633573570826</v>
      </c>
      <c r="BU57" s="821">
        <f t="shared" si="20"/>
        <v>760.68790082147905</v>
      </c>
      <c r="BV57" s="821">
        <f t="shared" si="21"/>
        <v>1514.104882122351</v>
      </c>
      <c r="BW57" s="822">
        <f t="shared" si="22"/>
        <v>666.48057694511976</v>
      </c>
      <c r="BX57" s="827">
        <f t="shared" si="52"/>
        <v>10565.657343801189</v>
      </c>
      <c r="BY57" s="842">
        <f t="shared" si="53"/>
        <v>0.10010191800776122</v>
      </c>
      <c r="BZ57" s="805">
        <f t="shared" ca="1" si="47"/>
        <v>135.76180952363669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7.3089946649152582</v>
      </c>
      <c r="BD58" s="828">
        <f t="shared" si="3"/>
        <v>207.74119063834979</v>
      </c>
      <c r="BE58" s="808">
        <f t="shared" si="4"/>
        <v>1238.9480459617789</v>
      </c>
      <c r="BF58" s="808">
        <f t="shared" si="5"/>
        <v>7.8625333253008796</v>
      </c>
      <c r="BG58" s="829">
        <f t="shared" si="6"/>
        <v>712.14681490276712</v>
      </c>
      <c r="BH58" s="829">
        <f t="shared" si="7"/>
        <v>1130.8676674634585</v>
      </c>
      <c r="BI58" s="829">
        <f t="shared" si="8"/>
        <v>0</v>
      </c>
      <c r="BJ58" s="829">
        <f t="shared" si="9"/>
        <v>876.47451234314758</v>
      </c>
      <c r="BK58" s="829">
        <f t="shared" si="10"/>
        <v>725.70858806919284</v>
      </c>
      <c r="BL58" s="810">
        <f t="shared" si="11"/>
        <v>1698.9764900876653</v>
      </c>
      <c r="BM58" s="810">
        <f t="shared" si="12"/>
        <v>1417.9621973465621</v>
      </c>
      <c r="BN58" s="810">
        <f t="shared" si="13"/>
        <v>1604.2806570423375</v>
      </c>
      <c r="BO58" s="810">
        <f t="shared" si="14"/>
        <v>0</v>
      </c>
      <c r="BP58" s="810">
        <f t="shared" si="15"/>
        <v>670.94330100691343</v>
      </c>
      <c r="BQ58" s="830">
        <f t="shared" si="16"/>
        <v>4549.1595223200638</v>
      </c>
      <c r="BR58" s="830">
        <f t="shared" si="17"/>
        <v>1306.8504290988994</v>
      </c>
      <c r="BS58" s="830">
        <f t="shared" si="18"/>
        <v>1877.145179964788</v>
      </c>
      <c r="BT58" s="810">
        <f t="shared" si="19"/>
        <v>2025.942189043551</v>
      </c>
      <c r="BU58" s="810">
        <f t="shared" si="20"/>
        <v>824.5623509286371</v>
      </c>
      <c r="BV58" s="810">
        <f t="shared" si="21"/>
        <v>1309.4512742480051</v>
      </c>
      <c r="BW58" s="830">
        <f t="shared" si="22"/>
        <v>702.3535494561022</v>
      </c>
      <c r="BX58" s="816">
        <f t="shared" si="52"/>
        <v>22894.685487912437</v>
      </c>
      <c r="BY58" s="755">
        <f t="shared" si="53"/>
        <v>0.21691049169497045</v>
      </c>
      <c r="BZ58" s="805">
        <f t="shared" ca="1" si="47"/>
        <v>104.07598370082947</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12.328259730407286</v>
      </c>
      <c r="BD59" s="828">
        <f t="shared" si="3"/>
        <v>535.69657579815384</v>
      </c>
      <c r="BE59" s="808">
        <f t="shared" si="4"/>
        <v>5968.769520487951</v>
      </c>
      <c r="BF59" s="808">
        <f t="shared" si="5"/>
        <v>17.352274861478257</v>
      </c>
      <c r="BG59" s="829">
        <f t="shared" si="6"/>
        <v>3090.964848739638</v>
      </c>
      <c r="BH59" s="829">
        <f t="shared" si="7"/>
        <v>6192.2946087096097</v>
      </c>
      <c r="BI59" s="829">
        <f t="shared" si="8"/>
        <v>0</v>
      </c>
      <c r="BJ59" s="829">
        <f t="shared" si="9"/>
        <v>628.09527492935683</v>
      </c>
      <c r="BK59" s="829">
        <f t="shared" si="10"/>
        <v>2102.4796249773317</v>
      </c>
      <c r="BL59" s="810">
        <f t="shared" si="11"/>
        <v>3512.3391330186255</v>
      </c>
      <c r="BM59" s="810">
        <f t="shared" si="12"/>
        <v>5016.2925634938456</v>
      </c>
      <c r="BN59" s="810">
        <f t="shared" si="13"/>
        <v>3792.452777298929</v>
      </c>
      <c r="BO59" s="810">
        <f t="shared" si="14"/>
        <v>0</v>
      </c>
      <c r="BP59" s="810">
        <f t="shared" si="15"/>
        <v>756.77568274024338</v>
      </c>
      <c r="BQ59" s="830">
        <f t="shared" si="16"/>
        <v>2236.5773373130019</v>
      </c>
      <c r="BR59" s="830">
        <f t="shared" si="17"/>
        <v>2513.1080897569955</v>
      </c>
      <c r="BS59" s="830">
        <f t="shared" si="18"/>
        <v>2552.7981558405145</v>
      </c>
      <c r="BT59" s="810">
        <f t="shared" si="19"/>
        <v>2464.7203159259943</v>
      </c>
      <c r="BU59" s="810">
        <f t="shared" si="20"/>
        <v>624.92291730195859</v>
      </c>
      <c r="BV59" s="810">
        <f t="shared" si="21"/>
        <v>964.95780285018884</v>
      </c>
      <c r="BW59" s="830">
        <f t="shared" si="22"/>
        <v>1003.7935241055693</v>
      </c>
      <c r="BX59" s="816">
        <f t="shared" si="52"/>
        <v>43986.71928787978</v>
      </c>
      <c r="BY59" s="755">
        <f t="shared" si="53"/>
        <v>0.41674216987256896</v>
      </c>
      <c r="BZ59" s="805">
        <f t="shared" ca="1" si="47"/>
        <v>93.616602398577086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9.2180172678869621</v>
      </c>
      <c r="BD60" s="828">
        <f t="shared" si="3"/>
        <v>1375.4908238451794</v>
      </c>
      <c r="BE60" s="808">
        <f t="shared" si="4"/>
        <v>7637.1329484831049</v>
      </c>
      <c r="BF60" s="808">
        <f t="shared" si="5"/>
        <v>13.764855992299823</v>
      </c>
      <c r="BG60" s="829">
        <f t="shared" si="6"/>
        <v>2427.675702651266</v>
      </c>
      <c r="BH60" s="829">
        <f t="shared" si="7"/>
        <v>2317.1729576453013</v>
      </c>
      <c r="BI60" s="829">
        <f t="shared" si="8"/>
        <v>0</v>
      </c>
      <c r="BJ60" s="829">
        <f t="shared" si="9"/>
        <v>367.08772802336256</v>
      </c>
      <c r="BK60" s="829">
        <f t="shared" si="10"/>
        <v>998.3953666316512</v>
      </c>
      <c r="BL60" s="810">
        <f t="shared" si="11"/>
        <v>1364.7249976879307</v>
      </c>
      <c r="BM60" s="810">
        <f t="shared" si="12"/>
        <v>929.12724314130196</v>
      </c>
      <c r="BN60" s="810">
        <f t="shared" si="13"/>
        <v>688.08023790227321</v>
      </c>
      <c r="BO60" s="810">
        <f t="shared" si="14"/>
        <v>0</v>
      </c>
      <c r="BP60" s="810">
        <f t="shared" si="15"/>
        <v>238.48886755639782</v>
      </c>
      <c r="BQ60" s="830">
        <f t="shared" si="16"/>
        <v>786.65483984977948</v>
      </c>
      <c r="BR60" s="830">
        <f t="shared" si="17"/>
        <v>350.15624611604954</v>
      </c>
      <c r="BS60" s="830">
        <f t="shared" si="18"/>
        <v>399.73617108133902</v>
      </c>
      <c r="BT60" s="810">
        <f t="shared" si="19"/>
        <v>348.94119630450774</v>
      </c>
      <c r="BU60" s="810">
        <f t="shared" si="20"/>
        <v>106.88343088466847</v>
      </c>
      <c r="BV60" s="810">
        <f t="shared" si="21"/>
        <v>239.20081970705445</v>
      </c>
      <c r="BW60" s="830">
        <f t="shared" si="22"/>
        <v>782.92420732055018</v>
      </c>
      <c r="BX60" s="816">
        <f t="shared" si="52"/>
        <v>21380.856658091903</v>
      </c>
      <c r="BY60" s="755">
        <f t="shared" si="53"/>
        <v>0.20256806467225558</v>
      </c>
      <c r="BZ60" s="805">
        <f t="shared" ca="1" si="47"/>
        <v>95.446870451728415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6.7441181581412106</v>
      </c>
      <c r="BD61" s="828">
        <f t="shared" si="3"/>
        <v>1272.4890176413851</v>
      </c>
      <c r="BE61" s="808">
        <f t="shared" si="4"/>
        <v>2121.5060492901307</v>
      </c>
      <c r="BF61" s="808">
        <f t="shared" si="5"/>
        <v>4.1383681438390703</v>
      </c>
      <c r="BG61" s="829">
        <f t="shared" si="6"/>
        <v>451.97239547975283</v>
      </c>
      <c r="BH61" s="829">
        <f t="shared" si="7"/>
        <v>552.97593760418829</v>
      </c>
      <c r="BI61" s="829">
        <f t="shared" si="8"/>
        <v>0</v>
      </c>
      <c r="BJ61" s="829">
        <f t="shared" si="9"/>
        <v>80.929002998630907</v>
      </c>
      <c r="BK61" s="829">
        <f t="shared" si="10"/>
        <v>212.54904420341444</v>
      </c>
      <c r="BL61" s="810">
        <f t="shared" si="11"/>
        <v>229.89280293426026</v>
      </c>
      <c r="BM61" s="810">
        <f t="shared" si="12"/>
        <v>135.65233337783926</v>
      </c>
      <c r="BN61" s="810">
        <f t="shared" si="13"/>
        <v>192.56468551712015</v>
      </c>
      <c r="BO61" s="810">
        <f t="shared" si="14"/>
        <v>0</v>
      </c>
      <c r="BP61" s="810">
        <f t="shared" si="15"/>
        <v>45.4577551631793</v>
      </c>
      <c r="BQ61" s="830">
        <f t="shared" si="16"/>
        <v>571.26664261212272</v>
      </c>
      <c r="BR61" s="830">
        <f t="shared" si="17"/>
        <v>73.816231080159355</v>
      </c>
      <c r="BS61" s="830">
        <f t="shared" si="18"/>
        <v>140.9401118118183</v>
      </c>
      <c r="BT61" s="810">
        <f t="shared" si="19"/>
        <v>86.509962990230278</v>
      </c>
      <c r="BU61" s="810">
        <f t="shared" si="20"/>
        <v>25.943400063253801</v>
      </c>
      <c r="BV61" s="810">
        <f t="shared" si="21"/>
        <v>80.285221072394236</v>
      </c>
      <c r="BW61" s="830">
        <f t="shared" si="22"/>
        <v>435.44814217265144</v>
      </c>
      <c r="BX61" s="816">
        <f t="shared" si="52"/>
        <v>6721.0812223145113</v>
      </c>
      <c r="BY61" s="755">
        <f t="shared" si="53"/>
        <v>6.36773557524421E-2</v>
      </c>
      <c r="BZ61" s="805">
        <f t="shared" ca="1" si="47"/>
        <v>105.31906787321044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2.5310834813499085E-2</v>
      </c>
      <c r="BD63" s="828">
        <f t="shared" si="3"/>
        <v>2.6357466063348403</v>
      </c>
      <c r="BE63" s="808">
        <f t="shared" si="4"/>
        <v>16.164216193828945</v>
      </c>
      <c r="BF63" s="808">
        <f t="shared" si="5"/>
        <v>1.1429932134777936E-2</v>
      </c>
      <c r="BG63" s="829">
        <f t="shared" si="6"/>
        <v>18.381613038027517</v>
      </c>
      <c r="BH63" s="829">
        <f t="shared" si="7"/>
        <v>22.341249124594057</v>
      </c>
      <c r="BI63" s="829">
        <f t="shared" si="8"/>
        <v>0</v>
      </c>
      <c r="BJ63" s="829">
        <f t="shared" si="9"/>
        <v>3.5254237288135428</v>
      </c>
      <c r="BK63" s="829">
        <f t="shared" si="10"/>
        <v>11.225455093656924</v>
      </c>
      <c r="BL63" s="810">
        <f t="shared" si="11"/>
        <v>91.083549842745327</v>
      </c>
      <c r="BM63" s="810">
        <f t="shared" si="12"/>
        <v>70.352021174205944</v>
      </c>
      <c r="BN63" s="810">
        <f t="shared" si="13"/>
        <v>44.927363184079567</v>
      </c>
      <c r="BO63" s="810">
        <f t="shared" si="14"/>
        <v>0</v>
      </c>
      <c r="BP63" s="810">
        <f t="shared" si="15"/>
        <v>62.46850393700781</v>
      </c>
      <c r="BQ63" s="830">
        <f t="shared" si="16"/>
        <v>643.0219214183038</v>
      </c>
      <c r="BR63" s="830">
        <f t="shared" si="17"/>
        <v>223.80681818181773</v>
      </c>
      <c r="BS63" s="830">
        <f t="shared" si="18"/>
        <v>784.1980180935243</v>
      </c>
      <c r="BT63" s="810">
        <f t="shared" si="19"/>
        <v>1955.6443932411626</v>
      </c>
      <c r="BU63" s="810">
        <f t="shared" si="20"/>
        <v>829.94803649345363</v>
      </c>
      <c r="BV63" s="810">
        <f t="shared" si="21"/>
        <v>1612.1249313563947</v>
      </c>
      <c r="BW63" s="830">
        <f t="shared" si="22"/>
        <v>226.96580600139555</v>
      </c>
      <c r="BX63" s="816">
        <f t="shared" si="52"/>
        <v>6618.8518074762951</v>
      </c>
      <c r="BY63" s="755">
        <f t="shared" si="53"/>
        <v>6.2708806407225981E-2</v>
      </c>
      <c r="BZ63" s="805">
        <f t="shared" ca="1" si="47"/>
        <v>104.05941821376317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1.6873889875666043E-2</v>
      </c>
      <c r="BD64" s="828">
        <f t="shared" si="3"/>
        <v>1.6473416289592759</v>
      </c>
      <c r="BE64" s="808">
        <f t="shared" si="4"/>
        <v>40.590142886725872</v>
      </c>
      <c r="BF64" s="808">
        <f t="shared" si="5"/>
        <v>2.5717347303250364E-2</v>
      </c>
      <c r="BG64" s="829">
        <f t="shared" si="6"/>
        <v>56.868115336397821</v>
      </c>
      <c r="BH64" s="829">
        <f t="shared" si="7"/>
        <v>110.06350671674984</v>
      </c>
      <c r="BI64" s="829">
        <f t="shared" si="8"/>
        <v>0</v>
      </c>
      <c r="BJ64" s="829">
        <f t="shared" si="9"/>
        <v>18.169491525423716</v>
      </c>
      <c r="BK64" s="829">
        <f t="shared" si="10"/>
        <v>63.083895526325513</v>
      </c>
      <c r="BL64" s="810">
        <f t="shared" si="11"/>
        <v>420.83522494188367</v>
      </c>
      <c r="BM64" s="810">
        <f t="shared" si="12"/>
        <v>612.70632820019205</v>
      </c>
      <c r="BN64" s="810">
        <f t="shared" si="13"/>
        <v>318.72000000000003</v>
      </c>
      <c r="BO64" s="810">
        <f t="shared" si="14"/>
        <v>0</v>
      </c>
      <c r="BP64" s="810">
        <f t="shared" si="15"/>
        <v>359.12125984251861</v>
      </c>
      <c r="BQ64" s="830">
        <f t="shared" si="16"/>
        <v>1694.3930282702361</v>
      </c>
      <c r="BR64" s="830">
        <f t="shared" si="17"/>
        <v>1361.3595779220748</v>
      </c>
      <c r="BS64" s="830">
        <f t="shared" si="18"/>
        <v>2030.7921956269872</v>
      </c>
      <c r="BT64" s="810">
        <f t="shared" si="19"/>
        <v>2138.2680491551419</v>
      </c>
      <c r="BU64" s="810">
        <f t="shared" si="20"/>
        <v>749.78788179293747</v>
      </c>
      <c r="BV64" s="810">
        <f t="shared" si="21"/>
        <v>1269.7915980230628</v>
      </c>
      <c r="BW64" s="830">
        <f t="shared" si="22"/>
        <v>431.3782274947643</v>
      </c>
      <c r="BX64" s="816">
        <f t="shared" si="52"/>
        <v>11677.61845612756</v>
      </c>
      <c r="BY64" s="755">
        <f t="shared" si="53"/>
        <v>0.11063694072068481</v>
      </c>
      <c r="BZ64" s="805">
        <f t="shared" ca="1" si="47"/>
        <v>90.926735240599271</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1.6873889875666043E-2</v>
      </c>
      <c r="BD65" s="795">
        <f t="shared" si="3"/>
        <v>4.9420248868778041</v>
      </c>
      <c r="BE65" s="796">
        <f t="shared" si="4"/>
        <v>313.94499896458768</v>
      </c>
      <c r="BF65" s="796">
        <f t="shared" si="5"/>
        <v>0.14573163471841871</v>
      </c>
      <c r="BG65" s="797">
        <f t="shared" si="6"/>
        <v>551.44839114082686</v>
      </c>
      <c r="BH65" s="797">
        <f t="shared" si="7"/>
        <v>1468.2800343795693</v>
      </c>
      <c r="BI65" s="797">
        <f t="shared" si="8"/>
        <v>0</v>
      </c>
      <c r="BJ65" s="797">
        <f t="shared" si="9"/>
        <v>114.71186440677965</v>
      </c>
      <c r="BK65" s="797">
        <f t="shared" si="10"/>
        <v>435.42117363283256</v>
      </c>
      <c r="BL65" s="798">
        <f t="shared" si="11"/>
        <v>1577.6450157254171</v>
      </c>
      <c r="BM65" s="798">
        <f t="shared" si="12"/>
        <v>3622.2094562078892</v>
      </c>
      <c r="BN65" s="798">
        <f t="shared" si="13"/>
        <v>1806.8728358208912</v>
      </c>
      <c r="BO65" s="798">
        <f t="shared" si="14"/>
        <v>0</v>
      </c>
      <c r="BP65" s="798">
        <f t="shared" si="15"/>
        <v>750.05787401574776</v>
      </c>
      <c r="BQ65" s="799">
        <f t="shared" si="16"/>
        <v>2531.1130809774736</v>
      </c>
      <c r="BR65" s="799">
        <f t="shared" si="17"/>
        <v>1968.0438311688306</v>
      </c>
      <c r="BS65" s="799">
        <f t="shared" si="18"/>
        <v>1766.935366184337</v>
      </c>
      <c r="BT65" s="798">
        <f t="shared" si="19"/>
        <v>648.9662058371681</v>
      </c>
      <c r="BU65" s="798">
        <f t="shared" si="20"/>
        <v>450.29095596985309</v>
      </c>
      <c r="BV65" s="798">
        <f t="shared" si="21"/>
        <v>687.48654585392558</v>
      </c>
      <c r="BW65" s="799">
        <f t="shared" si="22"/>
        <v>540.92323796231619</v>
      </c>
      <c r="BX65" s="804">
        <f t="shared" si="52"/>
        <v>19239.455498659918</v>
      </c>
      <c r="BY65" s="801">
        <f t="shared" si="53"/>
        <v>0.18227984631460192</v>
      </c>
      <c r="BZ65" s="805">
        <f t="shared" ca="1" si="47"/>
        <v>90.195154006646618</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0.64120781527530801</v>
      </c>
      <c r="BD66" s="807">
        <f t="shared" si="3"/>
        <v>133.10520361990916</v>
      </c>
      <c r="BE66" s="808">
        <f t="shared" si="4"/>
        <v>7842.5184924414871</v>
      </c>
      <c r="BF66" s="808">
        <f t="shared" si="5"/>
        <v>8.1552565781640478</v>
      </c>
      <c r="BG66" s="809">
        <f t="shared" si="6"/>
        <v>4957.8656916005011</v>
      </c>
      <c r="BH66" s="809">
        <f t="shared" si="7"/>
        <v>7453.7635130833351</v>
      </c>
      <c r="BI66" s="809">
        <f t="shared" si="8"/>
        <v>0</v>
      </c>
      <c r="BJ66" s="809">
        <f t="shared" si="9"/>
        <v>1323.3898305084747</v>
      </c>
      <c r="BK66" s="809">
        <f t="shared" si="10"/>
        <v>3182.0212565484453</v>
      </c>
      <c r="BL66" s="810">
        <f t="shared" si="11"/>
        <v>4673.2680158621624</v>
      </c>
      <c r="BM66" s="810">
        <f t="shared" si="12"/>
        <v>3284.9335899903749</v>
      </c>
      <c r="BN66" s="810">
        <f t="shared" si="13"/>
        <v>4344.2117412935295</v>
      </c>
      <c r="BO66" s="810">
        <f t="shared" si="14"/>
        <v>0</v>
      </c>
      <c r="BP66" s="810">
        <f t="shared" si="15"/>
        <v>659.33326771653458</v>
      </c>
      <c r="BQ66" s="811">
        <f t="shared" si="16"/>
        <v>5727.1322472448401</v>
      </c>
      <c r="BR66" s="811">
        <f t="shared" si="17"/>
        <v>1104.6306818181772</v>
      </c>
      <c r="BS66" s="811">
        <f t="shared" si="18"/>
        <v>660.28878152192203</v>
      </c>
      <c r="BT66" s="810">
        <f t="shared" si="19"/>
        <v>990.19969278033443</v>
      </c>
      <c r="BU66" s="810">
        <f t="shared" si="20"/>
        <v>305.77032923442965</v>
      </c>
      <c r="BV66" s="810">
        <f t="shared" si="21"/>
        <v>531.54722679846111</v>
      </c>
      <c r="BW66" s="811">
        <f t="shared" si="22"/>
        <v>1527.9023028611296</v>
      </c>
      <c r="BX66" s="816">
        <f t="shared" si="52"/>
        <v>48710.678329317481</v>
      </c>
      <c r="BY66" s="813">
        <f t="shared" si="53"/>
        <v>0.46149824564247394</v>
      </c>
      <c r="BZ66" s="805">
        <f t="shared" ca="1" si="47"/>
        <v>103.25042757573233</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3.7291296625222015</v>
      </c>
      <c r="BD67" s="807">
        <f t="shared" si="3"/>
        <v>887.91713800904643</v>
      </c>
      <c r="BE67" s="808">
        <f t="shared" si="4"/>
        <v>6944.8656864775239</v>
      </c>
      <c r="BF67" s="808">
        <f t="shared" si="5"/>
        <v>26.380283367067491</v>
      </c>
      <c r="BG67" s="809">
        <f t="shared" si="6"/>
        <v>1135.4475553698248</v>
      </c>
      <c r="BH67" s="809">
        <f t="shared" si="7"/>
        <v>1203.7990704781221</v>
      </c>
      <c r="BI67" s="809">
        <f t="shared" si="8"/>
        <v>0</v>
      </c>
      <c r="BJ67" s="809">
        <f t="shared" si="9"/>
        <v>829.55932203389693</v>
      </c>
      <c r="BK67" s="809">
        <f t="shared" si="10"/>
        <v>455.18429879772174</v>
      </c>
      <c r="BL67" s="810">
        <f t="shared" si="11"/>
        <v>322.9325858060983</v>
      </c>
      <c r="BM67" s="810">
        <f t="shared" si="12"/>
        <v>50.1200673724735</v>
      </c>
      <c r="BN67" s="810">
        <f t="shared" si="13"/>
        <v>118.92537313432815</v>
      </c>
      <c r="BO67" s="810">
        <f t="shared" si="14"/>
        <v>0</v>
      </c>
      <c r="BP67" s="810">
        <f t="shared" si="15"/>
        <v>12.421062992125968</v>
      </c>
      <c r="BQ67" s="811">
        <f t="shared" si="16"/>
        <v>914.94429803545688</v>
      </c>
      <c r="BR67" s="811">
        <f t="shared" si="17"/>
        <v>19.943181818181788</v>
      </c>
      <c r="BS67" s="811">
        <f t="shared" si="18"/>
        <v>4.0095890748638068</v>
      </c>
      <c r="BT67" s="810">
        <f t="shared" si="19"/>
        <v>50.844086021505383</v>
      </c>
      <c r="BU67" s="810">
        <f t="shared" si="20"/>
        <v>6.505751685838943</v>
      </c>
      <c r="BV67" s="810">
        <f t="shared" si="21"/>
        <v>6.4857221306974173</v>
      </c>
      <c r="BW67" s="811">
        <f t="shared" si="22"/>
        <v>549.51500348918091</v>
      </c>
      <c r="BX67" s="816">
        <f t="shared" si="52"/>
        <v>13543.529205756477</v>
      </c>
      <c r="BY67" s="813">
        <f t="shared" si="53"/>
        <v>0.12831508783367418</v>
      </c>
      <c r="BZ67" s="805">
        <f t="shared" ca="1" si="47"/>
        <v>108.34916980677751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3.6700710479573684</v>
      </c>
      <c r="BD68" s="807">
        <f t="shared" si="3"/>
        <v>438.522341628959</v>
      </c>
      <c r="BE68" s="808">
        <f t="shared" si="4"/>
        <v>888.31348105197731</v>
      </c>
      <c r="BF68" s="808">
        <f t="shared" si="5"/>
        <v>5.7521133468269765</v>
      </c>
      <c r="BG68" s="809">
        <f t="shared" si="6"/>
        <v>68.548098620977839</v>
      </c>
      <c r="BH68" s="809">
        <f t="shared" si="7"/>
        <v>45.996689374164369</v>
      </c>
      <c r="BI68" s="809">
        <f t="shared" si="8"/>
        <v>0</v>
      </c>
      <c r="BJ68" s="809">
        <f t="shared" si="9"/>
        <v>61.288135593220346</v>
      </c>
      <c r="BK68" s="809">
        <f t="shared" si="10"/>
        <v>20.395545170165445</v>
      </c>
      <c r="BL68" s="810">
        <f t="shared" si="11"/>
        <v>16.317106522630919</v>
      </c>
      <c r="BM68" s="810">
        <f t="shared" si="12"/>
        <v>1.6093599615014365</v>
      </c>
      <c r="BN68" s="810">
        <f t="shared" si="13"/>
        <v>2.9070646766169097</v>
      </c>
      <c r="BO68" s="810">
        <f t="shared" si="14"/>
        <v>0</v>
      </c>
      <c r="BP68" s="810">
        <f t="shared" si="15"/>
        <v>0.58110236220472289</v>
      </c>
      <c r="BQ68" s="811">
        <f t="shared" si="16"/>
        <v>34.921538092956318</v>
      </c>
      <c r="BR68" s="811">
        <f t="shared" si="17"/>
        <v>0.79139610389610104</v>
      </c>
      <c r="BS68" s="811">
        <f t="shared" si="18"/>
        <v>0.38802474918036806</v>
      </c>
      <c r="BT68" s="810">
        <f t="shared" si="19"/>
        <v>1.778801843317968</v>
      </c>
      <c r="BU68" s="810">
        <f t="shared" si="20"/>
        <v>0</v>
      </c>
      <c r="BV68" s="810">
        <f t="shared" si="21"/>
        <v>0</v>
      </c>
      <c r="BW68" s="811">
        <f t="shared" si="22"/>
        <v>66.586182833216881</v>
      </c>
      <c r="BX68" s="816">
        <f t="shared" si="52"/>
        <v>1658.3670529797707</v>
      </c>
      <c r="BY68" s="813">
        <f t="shared" si="53"/>
        <v>1.5711821551883682E-2</v>
      </c>
      <c r="BZ68" s="805">
        <f t="shared" ca="1" si="47"/>
        <v>105.43919338324028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29.900532859680272</v>
      </c>
      <c r="BD69" s="807">
        <f t="shared" si="3"/>
        <v>2026.2302036199078</v>
      </c>
      <c r="BE69" s="808">
        <f t="shared" si="4"/>
        <v>1299.6029819838468</v>
      </c>
      <c r="BF69" s="808">
        <f t="shared" si="5"/>
        <v>7.5294677937849599</v>
      </c>
      <c r="BG69" s="809">
        <f t="shared" si="6"/>
        <v>84.440534893438851</v>
      </c>
      <c r="BH69" s="809">
        <f t="shared" si="7"/>
        <v>16.755936843445568</v>
      </c>
      <c r="BI69" s="809">
        <f t="shared" si="8"/>
        <v>0</v>
      </c>
      <c r="BJ69" s="809">
        <f t="shared" si="9"/>
        <v>209.3559322033897</v>
      </c>
      <c r="BK69" s="809">
        <f t="shared" si="10"/>
        <v>27.66837523084461</v>
      </c>
      <c r="BL69" s="810">
        <f t="shared" si="11"/>
        <v>21.918501299056437</v>
      </c>
      <c r="BM69" s="810">
        <f t="shared" si="12"/>
        <v>2.069177093358995</v>
      </c>
      <c r="BN69" s="810">
        <f t="shared" si="13"/>
        <v>3.4356218905472629</v>
      </c>
      <c r="BO69" s="810">
        <f t="shared" si="14"/>
        <v>0</v>
      </c>
      <c r="BP69" s="810">
        <f t="shared" si="15"/>
        <v>1.0169291338582664</v>
      </c>
      <c r="BQ69" s="811">
        <f t="shared" si="16"/>
        <v>115.47388596070917</v>
      </c>
      <c r="BR69" s="811">
        <f t="shared" si="17"/>
        <v>1.4245129870129829</v>
      </c>
      <c r="BS69" s="811">
        <f t="shared" si="18"/>
        <v>0.38802474918036806</v>
      </c>
      <c r="BT69" s="810">
        <f t="shared" si="19"/>
        <v>4.2987711213517663</v>
      </c>
      <c r="BU69" s="810">
        <f t="shared" si="20"/>
        <v>0.69704482348274444</v>
      </c>
      <c r="BV69" s="810">
        <f t="shared" si="21"/>
        <v>0.5639758374519469</v>
      </c>
      <c r="BW69" s="811">
        <f t="shared" si="22"/>
        <v>247.7292393579902</v>
      </c>
      <c r="BX69" s="816">
        <f t="shared" si="52"/>
        <v>4100.4996496823387</v>
      </c>
      <c r="BY69" s="813">
        <f t="shared" si="53"/>
        <v>3.8849251529453989E-2</v>
      </c>
      <c r="BZ69" s="805">
        <f t="shared" ca="1" si="47"/>
        <v>108.92203488655446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8.3525754884547023</v>
      </c>
      <c r="BD71" s="818">
        <f t="shared" ref="BD71:BD134" si="61">IF(OR(J71="",J71="*"),"",BD$5*J71)</f>
        <v>483.98897058823269</v>
      </c>
      <c r="BE71" s="819">
        <f t="shared" ref="BE71:BE134" si="62">IF(OR(L71="",L71="*"),"",BE$5*L71)</f>
        <v>3141.2460136674131</v>
      </c>
      <c r="BF71" s="819">
        <f t="shared" ref="BF71:BF134" si="63">IF(OR(N71="",N71="*"),"",BF$5*N71)</f>
        <v>8.7238957018692478</v>
      </c>
      <c r="BG71" s="820">
        <f t="shared" ref="BG71:BG134" si="64">IF(OR(P71="",P71="*"),"",BG$5*P71)</f>
        <v>1332.6669452569947</v>
      </c>
      <c r="BH71" s="820">
        <f t="shared" ref="BH71:BH134" si="65">IF(OR(R71="",R71="*"),"",BH$5*R71)</f>
        <v>1816.8692302794836</v>
      </c>
      <c r="BI71" s="820">
        <f t="shared" ref="BI71:BI134" si="66">IF(OR(T71="",T71="*"),"",BI$5*T71)</f>
        <v>0</v>
      </c>
      <c r="BJ71" s="820">
        <f t="shared" ref="BJ71:BJ134" si="67">IF(OR(V71="",V71="*"),"",BJ$5*V71)</f>
        <v>988.74576271186424</v>
      </c>
      <c r="BK71" s="820">
        <f t="shared" ref="BK71:BK134" si="68">IF(OR(X71="",X71="*"),"",BK$5*X71)</f>
        <v>1118.592884332716</v>
      </c>
      <c r="BL71" s="821">
        <f t="shared" ref="BL71:BL134" si="69">IF(OR(Z71="",Z71="*"),"",BL$5*Z71)</f>
        <v>1477.5505264597259</v>
      </c>
      <c r="BM71" s="821">
        <f t="shared" ref="BM71:BM134" si="70">IF(OR(AB71="",AB71="*"),"",BM$5*AB71)</f>
        <v>1218.7453079884467</v>
      </c>
      <c r="BN71" s="821">
        <f t="shared" ref="BN71:BN134" si="71">IF(OR(AD71="",AD71="*"),"",BN$5*AD71)</f>
        <v>1662.5767164179072</v>
      </c>
      <c r="BO71" s="821">
        <f t="shared" ref="BO71:BO134" si="72">IF(OR(AF71="",AF71="*"),"",BO$5*AF71)</f>
        <v>0</v>
      </c>
      <c r="BP71" s="821">
        <f t="shared" ref="BP71:BP134" si="73">IF(OR(AH71="",AH71="*"),"",BP$5*AH71)</f>
        <v>387.01417322834635</v>
      </c>
      <c r="BQ71" s="822">
        <f t="shared" ref="BQ71:BQ134" si="74">IF(OR(AJ71="",AJ71="*"),"",BQ$5*AJ71)</f>
        <v>5284.3271442261512</v>
      </c>
      <c r="BR71" s="822">
        <f t="shared" ref="BR71:BR134" si="75">IF(OR(AL71="",AL71="*"),"",BR$5*AL71)</f>
        <v>999.21672077921926</v>
      </c>
      <c r="BS71" s="822">
        <f t="shared" ref="BS71:BS134" si="76">IF(OR(AN71="",AN71="*"),"",BS$5*AN71)</f>
        <v>1450.6951956023343</v>
      </c>
      <c r="BT71" s="821">
        <f t="shared" ref="BT71:BT134" si="77">IF(OR(AP71="",AP71="*"),"",BT$5*AP71)</f>
        <v>1176.6774193548335</v>
      </c>
      <c r="BU71" s="821">
        <f t="shared" ref="BU71:BU134" si="78">IF(OR(AR71="",AR71="*"),"",BU$5*AR71)</f>
        <v>607.35838952796473</v>
      </c>
      <c r="BV71" s="821">
        <f t="shared" ref="BV71:BV134" si="79">IF(OR(AT71="",AT71="*"),"",BV$5*AT71)</f>
        <v>1153.048599670507</v>
      </c>
      <c r="BW71" s="822">
        <f t="shared" ref="BW71:BW134" si="80">IF(OR(AV71="",AV71="*"),"",BW$5*AV71)</f>
        <v>1523.4545454545446</v>
      </c>
      <c r="BX71" s="827">
        <f t="shared" si="52"/>
        <v>25839.851016737008</v>
      </c>
      <c r="BY71" s="824">
        <f t="shared" si="53"/>
        <v>0.24481379280464058</v>
      </c>
      <c r="BZ71" s="805">
        <f t="shared" ca="1" si="47"/>
        <v>111.53100156002156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0.93557863096051097</v>
      </c>
      <c r="BD73" s="828">
        <f t="shared" si="61"/>
        <v>8.9696797637973962</v>
      </c>
      <c r="BE73" s="808">
        <f t="shared" si="62"/>
        <v>73.614105596099989</v>
      </c>
      <c r="BF73" s="808">
        <f t="shared" si="63"/>
        <v>0.90838206718874392</v>
      </c>
      <c r="BG73" s="829">
        <f t="shared" si="64"/>
        <v>41.055548067651223</v>
      </c>
      <c r="BH73" s="829">
        <f t="shared" si="65"/>
        <v>30.645987016762536</v>
      </c>
      <c r="BI73" s="829">
        <f t="shared" si="66"/>
        <v>0</v>
      </c>
      <c r="BJ73" s="829">
        <f t="shared" si="67"/>
        <v>220.1743141708892</v>
      </c>
      <c r="BK73" s="829">
        <f t="shared" si="68"/>
        <v>56.550907709785427</v>
      </c>
      <c r="BL73" s="810">
        <f t="shared" si="69"/>
        <v>113.49091617131927</v>
      </c>
      <c r="BM73" s="810">
        <f t="shared" si="70"/>
        <v>41.041548981999249</v>
      </c>
      <c r="BN73" s="810">
        <f t="shared" si="71"/>
        <v>107.51723475057372</v>
      </c>
      <c r="BO73" s="810">
        <f t="shared" si="72"/>
        <v>0</v>
      </c>
      <c r="BP73" s="810">
        <f t="shared" si="73"/>
        <v>47.590900410210196</v>
      </c>
      <c r="BQ73" s="830">
        <f t="shared" si="74"/>
        <v>1553.566335491174</v>
      </c>
      <c r="BR73" s="830">
        <f t="shared" si="75"/>
        <v>93.982389982104777</v>
      </c>
      <c r="BS73" s="830">
        <f t="shared" si="76"/>
        <v>253.08466991437353</v>
      </c>
      <c r="BT73" s="810">
        <f t="shared" si="77"/>
        <v>213.50222469410443</v>
      </c>
      <c r="BU73" s="810">
        <f t="shared" si="78"/>
        <v>207.06852143850631</v>
      </c>
      <c r="BV73" s="810">
        <f t="shared" si="79"/>
        <v>556.69186392091922</v>
      </c>
      <c r="BW73" s="830">
        <f t="shared" si="80"/>
        <v>740.16895368781911</v>
      </c>
      <c r="BX73" s="816">
        <f t="shared" ref="BX73:BX136" si="106">IF(SUM(BB73:BW73)=0,"",SUM(BB73:BW73))</f>
        <v>4360.5600624662384</v>
      </c>
      <c r="BY73" s="755">
        <f t="shared" ref="BY73:BY136" si="107">IF(BX73&lt;&gt;"", BX73 / $BX$5, "")</f>
        <v>4.1313134775945184E-2</v>
      </c>
      <c r="BZ73" s="805">
        <f t="shared" ca="1" si="104"/>
        <v>149.23767128023704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6.0868971170924775</v>
      </c>
      <c r="BD74" s="828">
        <f t="shared" si="61"/>
        <v>262.73686974789916</v>
      </c>
      <c r="BE74" s="808">
        <f t="shared" si="62"/>
        <v>2028.7292485817413</v>
      </c>
      <c r="BF74" s="808">
        <f t="shared" si="63"/>
        <v>6.2147044823139357</v>
      </c>
      <c r="BG74" s="829">
        <f t="shared" si="64"/>
        <v>912.28126293048422</v>
      </c>
      <c r="BH74" s="829">
        <f t="shared" si="65"/>
        <v>1380.7532611947877</v>
      </c>
      <c r="BI74" s="829">
        <f t="shared" si="66"/>
        <v>0</v>
      </c>
      <c r="BJ74" s="829">
        <f t="shared" si="67"/>
        <v>699.83978432889603</v>
      </c>
      <c r="BK74" s="829">
        <f t="shared" si="68"/>
        <v>798.08464120007011</v>
      </c>
      <c r="BL74" s="810">
        <f t="shared" si="69"/>
        <v>1044.7911093818273</v>
      </c>
      <c r="BM74" s="810">
        <f t="shared" si="70"/>
        <v>1008.8201436552353</v>
      </c>
      <c r="BN74" s="810">
        <f t="shared" si="71"/>
        <v>1263.1867789543842</v>
      </c>
      <c r="BO74" s="810">
        <f t="shared" si="72"/>
        <v>0</v>
      </c>
      <c r="BP74" s="810">
        <f t="shared" si="73"/>
        <v>297.53450794094545</v>
      </c>
      <c r="BQ74" s="830">
        <f t="shared" si="74"/>
        <v>3479.9694471214852</v>
      </c>
      <c r="BR74" s="830">
        <f t="shared" si="75"/>
        <v>784.7613928308258</v>
      </c>
      <c r="BS74" s="830">
        <f t="shared" si="76"/>
        <v>1029.673246089985</v>
      </c>
      <c r="BT74" s="810">
        <f t="shared" si="77"/>
        <v>817.29810901000815</v>
      </c>
      <c r="BU74" s="810">
        <f t="shared" si="78"/>
        <v>394.11189779962427</v>
      </c>
      <c r="BV74" s="810">
        <f t="shared" si="79"/>
        <v>583.67320115321104</v>
      </c>
      <c r="BW74" s="830">
        <f t="shared" si="80"/>
        <v>188.9945969125213</v>
      </c>
      <c r="BX74" s="816">
        <f t="shared" si="106"/>
        <v>16987.541100433336</v>
      </c>
      <c r="BY74" s="755">
        <f t="shared" si="107"/>
        <v>0.16094459540529363</v>
      </c>
      <c r="BZ74" s="805">
        <f t="shared" ca="1" si="104"/>
        <v>106.97610880604829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1.3300997404016941</v>
      </c>
      <c r="BD75" s="828">
        <f t="shared" si="61"/>
        <v>212.28242107653853</v>
      </c>
      <c r="BE75" s="808">
        <f t="shared" si="62"/>
        <v>1038.902659489574</v>
      </c>
      <c r="BF75" s="808">
        <f t="shared" si="63"/>
        <v>1.6008091523665775</v>
      </c>
      <c r="BG75" s="829">
        <f t="shared" si="64"/>
        <v>379.33013425886247</v>
      </c>
      <c r="BH75" s="829">
        <f t="shared" si="65"/>
        <v>405.46998206793461</v>
      </c>
      <c r="BI75" s="829">
        <f t="shared" si="66"/>
        <v>0</v>
      </c>
      <c r="BJ75" s="829">
        <f t="shared" si="67"/>
        <v>68.731664212076538</v>
      </c>
      <c r="BK75" s="829">
        <f t="shared" si="68"/>
        <v>263.95733542285853</v>
      </c>
      <c r="BL75" s="810">
        <f t="shared" si="69"/>
        <v>319.26850090657865</v>
      </c>
      <c r="BM75" s="810">
        <f t="shared" si="70"/>
        <v>168.88361535121493</v>
      </c>
      <c r="BN75" s="810">
        <f t="shared" si="71"/>
        <v>291.87270271294568</v>
      </c>
      <c r="BO75" s="810">
        <f t="shared" si="72"/>
        <v>0</v>
      </c>
      <c r="BP75" s="810">
        <f t="shared" si="73"/>
        <v>41.888764877189615</v>
      </c>
      <c r="BQ75" s="830">
        <f t="shared" si="74"/>
        <v>250.79136161348598</v>
      </c>
      <c r="BR75" s="830">
        <f t="shared" si="75"/>
        <v>120.4729379662887</v>
      </c>
      <c r="BS75" s="830">
        <f t="shared" si="76"/>
        <v>167.93727959797616</v>
      </c>
      <c r="BT75" s="810">
        <f t="shared" si="77"/>
        <v>145.87708565072271</v>
      </c>
      <c r="BU75" s="810">
        <f t="shared" si="78"/>
        <v>6.1779702898319826</v>
      </c>
      <c r="BV75" s="810">
        <f t="shared" si="79"/>
        <v>12.683534596375598</v>
      </c>
      <c r="BW75" s="830">
        <f t="shared" si="80"/>
        <v>594.29099485419886</v>
      </c>
      <c r="BX75" s="816">
        <f t="shared" si="106"/>
        <v>4491.7498538374211</v>
      </c>
      <c r="BY75" s="755">
        <f t="shared" si="107"/>
        <v>4.2556062623401655E-2</v>
      </c>
      <c r="BZ75" s="805">
        <f t="shared" ca="1" si="104"/>
        <v>102.86440803191306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3.9653641207815058</v>
      </c>
      <c r="BD77" s="828">
        <f t="shared" si="61"/>
        <v>444.45277149321049</v>
      </c>
      <c r="BE77" s="808">
        <f t="shared" si="62"/>
        <v>2749.7127769724489</v>
      </c>
      <c r="BF77" s="808">
        <f t="shared" si="63"/>
        <v>4.7805691153708754</v>
      </c>
      <c r="BG77" s="829">
        <f t="shared" si="64"/>
        <v>1181.9760133723294</v>
      </c>
      <c r="BH77" s="829">
        <f t="shared" si="65"/>
        <v>1447.9100719424393</v>
      </c>
      <c r="BI77" s="829">
        <f t="shared" si="66"/>
        <v>0</v>
      </c>
      <c r="BJ77" s="829">
        <f t="shared" si="67"/>
        <v>293.69491525423615</v>
      </c>
      <c r="BK77" s="829">
        <f t="shared" si="68"/>
        <v>685.22707571702938</v>
      </c>
      <c r="BL77" s="810">
        <f t="shared" si="69"/>
        <v>1081.0691918501275</v>
      </c>
      <c r="BM77" s="810">
        <f t="shared" si="70"/>
        <v>935.03813763233222</v>
      </c>
      <c r="BN77" s="810">
        <f t="shared" si="71"/>
        <v>386.37532338308421</v>
      </c>
      <c r="BO77" s="810">
        <f t="shared" si="72"/>
        <v>0</v>
      </c>
      <c r="BP77" s="810">
        <f t="shared" si="73"/>
        <v>232.44094488188802</v>
      </c>
      <c r="BQ77" s="830">
        <f t="shared" si="74"/>
        <v>744.06157163392402</v>
      </c>
      <c r="BR77" s="830">
        <f t="shared" si="75"/>
        <v>150.68181818181773</v>
      </c>
      <c r="BS77" s="830">
        <f t="shared" si="76"/>
        <v>318.95634382626247</v>
      </c>
      <c r="BT77" s="810">
        <f t="shared" si="77"/>
        <v>45.359447004608299</v>
      </c>
      <c r="BU77" s="810">
        <f t="shared" si="78"/>
        <v>74.351447838159203</v>
      </c>
      <c r="BV77" s="810">
        <f t="shared" si="79"/>
        <v>5.3577704557935144</v>
      </c>
      <c r="BW77" s="830">
        <f t="shared" si="80"/>
        <v>345.42613636363609</v>
      </c>
      <c r="BX77" s="816">
        <f t="shared" si="106"/>
        <v>11130.83769103948</v>
      </c>
      <c r="BY77" s="755">
        <f t="shared" si="107"/>
        <v>0.10545659069284863</v>
      </c>
      <c r="BZ77" s="805">
        <f t="shared" ca="1" si="104"/>
        <v>94.140569175092693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4.2690941385435002</v>
      </c>
      <c r="BD78" s="828">
        <f t="shared" si="61"/>
        <v>39.20673076923071</v>
      </c>
      <c r="BE78" s="808">
        <f t="shared" si="62"/>
        <v>390.09641747773856</v>
      </c>
      <c r="BF78" s="808">
        <f t="shared" si="63"/>
        <v>3.8290272651506112</v>
      </c>
      <c r="BG78" s="829">
        <f t="shared" si="64"/>
        <v>149.35060593397387</v>
      </c>
      <c r="BH78" s="829">
        <f t="shared" si="65"/>
        <v>359.43127268097015</v>
      </c>
      <c r="BI78" s="829">
        <f t="shared" si="66"/>
        <v>0</v>
      </c>
      <c r="BJ78" s="829">
        <f t="shared" si="67"/>
        <v>661.42372881355777</v>
      </c>
      <c r="BK78" s="829">
        <f t="shared" si="68"/>
        <v>424.82813854445209</v>
      </c>
      <c r="BL78" s="810">
        <f t="shared" si="69"/>
        <v>389.90578421988209</v>
      </c>
      <c r="BM78" s="810">
        <f t="shared" si="70"/>
        <v>277.49963907603473</v>
      </c>
      <c r="BN78" s="810">
        <f t="shared" si="71"/>
        <v>1090.149253731337</v>
      </c>
      <c r="BO78" s="810">
        <f t="shared" si="72"/>
        <v>0</v>
      </c>
      <c r="BP78" s="810">
        <f t="shared" si="73"/>
        <v>147.52736220472431</v>
      </c>
      <c r="BQ78" s="830">
        <f t="shared" si="74"/>
        <v>4174.287853378044</v>
      </c>
      <c r="BR78" s="830">
        <f t="shared" si="75"/>
        <v>495.41396103895642</v>
      </c>
      <c r="BS78" s="830">
        <f t="shared" si="76"/>
        <v>829.85559691374476</v>
      </c>
      <c r="BT78" s="810">
        <f t="shared" si="77"/>
        <v>442.4769585253452</v>
      </c>
      <c r="BU78" s="810">
        <f t="shared" si="78"/>
        <v>270.45339151130452</v>
      </c>
      <c r="BV78" s="810">
        <f t="shared" si="79"/>
        <v>116.17902251510127</v>
      </c>
      <c r="BW78" s="830">
        <f t="shared" si="80"/>
        <v>1048.4488636363612</v>
      </c>
      <c r="BX78" s="816">
        <f t="shared" si="106"/>
        <v>11314.632702374452</v>
      </c>
      <c r="BY78" s="755">
        <f t="shared" si="107"/>
        <v>0.10719791473509414</v>
      </c>
      <c r="BZ78" s="805">
        <f t="shared" ca="1" si="104"/>
        <v>136.35689875430737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0.11811722912966217</v>
      </c>
      <c r="BD79" s="828">
        <f t="shared" si="61"/>
        <v>0.3294683257918552</v>
      </c>
      <c r="BE79" s="808">
        <f t="shared" si="62"/>
        <v>1.4368192172292396</v>
      </c>
      <c r="BF79" s="808">
        <f t="shared" si="63"/>
        <v>0.11429932134777936</v>
      </c>
      <c r="BG79" s="829">
        <f t="shared" si="64"/>
        <v>1.3403259506895078</v>
      </c>
      <c r="BH79" s="829">
        <f t="shared" si="65"/>
        <v>9.5278856560769025</v>
      </c>
      <c r="BI79" s="829">
        <f t="shared" si="66"/>
        <v>0</v>
      </c>
      <c r="BJ79" s="829">
        <f t="shared" si="67"/>
        <v>33.627118644067586</v>
      </c>
      <c r="BK79" s="829">
        <f t="shared" si="68"/>
        <v>8.5376700712320392</v>
      </c>
      <c r="BL79" s="810">
        <f t="shared" si="69"/>
        <v>6.5755503897169376</v>
      </c>
      <c r="BM79" s="810">
        <f t="shared" si="70"/>
        <v>6.2075312800769931</v>
      </c>
      <c r="BN79" s="810">
        <f t="shared" si="71"/>
        <v>186.05213930348233</v>
      </c>
      <c r="BO79" s="810">
        <f t="shared" si="72"/>
        <v>0</v>
      </c>
      <c r="BP79" s="810">
        <f t="shared" si="73"/>
        <v>7.0458661417322732</v>
      </c>
      <c r="BQ79" s="830">
        <f t="shared" si="74"/>
        <v>365.97771921418297</v>
      </c>
      <c r="BR79" s="830">
        <f t="shared" si="75"/>
        <v>353.12094155844136</v>
      </c>
      <c r="BS79" s="830">
        <f t="shared" si="76"/>
        <v>301.88325486232634</v>
      </c>
      <c r="BT79" s="810">
        <f t="shared" si="77"/>
        <v>688.84101382488222</v>
      </c>
      <c r="BU79" s="810">
        <f t="shared" si="78"/>
        <v>262.55355017850013</v>
      </c>
      <c r="BV79" s="810">
        <f t="shared" si="79"/>
        <v>1031.5118066996151</v>
      </c>
      <c r="BW79" s="830">
        <f t="shared" si="80"/>
        <v>129.57954545454533</v>
      </c>
      <c r="BX79" s="816">
        <f t="shared" si="106"/>
        <v>3394.3806233230671</v>
      </c>
      <c r="BY79" s="755">
        <f t="shared" si="107"/>
        <v>3.2159287376697716E-2</v>
      </c>
      <c r="BZ79" s="805">
        <f t="shared" ca="1" si="104"/>
        <v>111.40550274797285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2.6913854351687387</v>
      </c>
      <c r="BD81" s="828">
        <f t="shared" si="61"/>
        <v>74.789309954750991</v>
      </c>
      <c r="BE81" s="808">
        <f t="shared" si="62"/>
        <v>266.88916960033117</v>
      </c>
      <c r="BF81" s="808">
        <f t="shared" si="63"/>
        <v>2.883200380997736</v>
      </c>
      <c r="BG81" s="829">
        <f t="shared" si="64"/>
        <v>78.696280819055531</v>
      </c>
      <c r="BH81" s="829">
        <f t="shared" si="65"/>
        <v>30.226395874450862</v>
      </c>
      <c r="BI81" s="829">
        <f t="shared" si="66"/>
        <v>0</v>
      </c>
      <c r="BJ81" s="829">
        <f t="shared" si="67"/>
        <v>555.3898305084723</v>
      </c>
      <c r="BK81" s="829">
        <f t="shared" si="68"/>
        <v>25.296800211057903</v>
      </c>
      <c r="BL81" s="810">
        <f t="shared" si="69"/>
        <v>88.161083002871038</v>
      </c>
      <c r="BM81" s="810">
        <f t="shared" si="70"/>
        <v>12.18515399422515</v>
      </c>
      <c r="BN81" s="810">
        <f t="shared" si="71"/>
        <v>24.313631840795971</v>
      </c>
      <c r="BO81" s="810">
        <f t="shared" si="72"/>
        <v>0</v>
      </c>
      <c r="BP81" s="810">
        <f t="shared" si="73"/>
        <v>16.997244094488188</v>
      </c>
      <c r="BQ81" s="830">
        <f t="shared" si="74"/>
        <v>2833.7664111164304</v>
      </c>
      <c r="BR81" s="830">
        <f t="shared" si="75"/>
        <v>53.814935064934836</v>
      </c>
      <c r="BS81" s="830">
        <f t="shared" si="76"/>
        <v>62.601326201099305</v>
      </c>
      <c r="BT81" s="810">
        <f t="shared" si="77"/>
        <v>111.61981566820262</v>
      </c>
      <c r="BU81" s="810">
        <f t="shared" si="78"/>
        <v>230.02479174930573</v>
      </c>
      <c r="BV81" s="810">
        <f t="shared" si="79"/>
        <v>678.18094453596598</v>
      </c>
      <c r="BW81" s="830">
        <f t="shared" si="80"/>
        <v>412.72159090909048</v>
      </c>
      <c r="BX81" s="816">
        <f t="shared" si="106"/>
        <v>5561.2493009616956</v>
      </c>
      <c r="BY81" s="755">
        <f t="shared" si="107"/>
        <v>5.268879194461052E-2</v>
      </c>
      <c r="BZ81" s="805">
        <f t="shared" ca="1" si="104"/>
        <v>180.32295843837122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4.1931616341029923</v>
      </c>
      <c r="BD82" s="828">
        <f t="shared" si="61"/>
        <v>47.443438914026935</v>
      </c>
      <c r="BE82" s="808">
        <f t="shared" si="62"/>
        <v>284.13100020708214</v>
      </c>
      <c r="BF82" s="808">
        <f t="shared" si="63"/>
        <v>2.5945945945945921</v>
      </c>
      <c r="BG82" s="829">
        <f t="shared" si="64"/>
        <v>156.05223568742164</v>
      </c>
      <c r="BH82" s="829">
        <f t="shared" si="65"/>
        <v>80.494206404787676</v>
      </c>
      <c r="BI82" s="829">
        <f t="shared" si="66"/>
        <v>0</v>
      </c>
      <c r="BJ82" s="829">
        <f t="shared" si="67"/>
        <v>183.32203389830505</v>
      </c>
      <c r="BK82" s="829">
        <f t="shared" si="68"/>
        <v>399.68944333471489</v>
      </c>
      <c r="BL82" s="810">
        <f t="shared" si="69"/>
        <v>328.77751948584694</v>
      </c>
      <c r="BM82" s="810">
        <f t="shared" si="70"/>
        <v>88.744706448507458</v>
      </c>
      <c r="BN82" s="810">
        <f t="shared" si="71"/>
        <v>799.70706467661273</v>
      </c>
      <c r="BO82" s="810">
        <f t="shared" si="72"/>
        <v>0</v>
      </c>
      <c r="BP82" s="810">
        <f t="shared" si="73"/>
        <v>169.75452755905508</v>
      </c>
      <c r="BQ82" s="830">
        <f t="shared" si="74"/>
        <v>1374.5117393387604</v>
      </c>
      <c r="BR82" s="830">
        <f t="shared" si="75"/>
        <v>169.04220779220748</v>
      </c>
      <c r="BS82" s="830">
        <f t="shared" si="76"/>
        <v>905.39108142085456</v>
      </c>
      <c r="BT82" s="810">
        <f t="shared" si="77"/>
        <v>665.42012288785963</v>
      </c>
      <c r="BU82" s="810">
        <f t="shared" si="78"/>
        <v>208.41640222134075</v>
      </c>
      <c r="BV82" s="810">
        <f t="shared" si="79"/>
        <v>299.47116968698521</v>
      </c>
      <c r="BW82" s="830">
        <f t="shared" si="80"/>
        <v>388.38068181817908</v>
      </c>
      <c r="BX82" s="816">
        <f t="shared" si="106"/>
        <v>6555.537338011246</v>
      </c>
      <c r="BY82" s="755">
        <f t="shared" si="107"/>
        <v>6.2108947863184362E-2</v>
      </c>
      <c r="BZ82" s="805">
        <f t="shared" ca="1" si="104"/>
        <v>110.15687070485552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1.2233570159857869</v>
      </c>
      <c r="BD83" s="828">
        <f t="shared" si="61"/>
        <v>188.78535067873304</v>
      </c>
      <c r="BE83" s="808">
        <f t="shared" si="62"/>
        <v>1512.2522261337742</v>
      </c>
      <c r="BF83" s="808">
        <f t="shared" si="63"/>
        <v>2.5717347303250366</v>
      </c>
      <c r="BG83" s="829">
        <f t="shared" si="64"/>
        <v>682.41738403677391</v>
      </c>
      <c r="BH83" s="829">
        <f t="shared" si="65"/>
        <v>1420.3120583179448</v>
      </c>
      <c r="BI83" s="829">
        <f t="shared" si="66"/>
        <v>0</v>
      </c>
      <c r="BJ83" s="829">
        <f t="shared" si="67"/>
        <v>227.79661016949146</v>
      </c>
      <c r="BK83" s="829">
        <f t="shared" si="68"/>
        <v>514.15746428975035</v>
      </c>
      <c r="BL83" s="810">
        <f t="shared" si="69"/>
        <v>749.1256666210827</v>
      </c>
      <c r="BM83" s="810">
        <f t="shared" si="70"/>
        <v>1052.2915062560146</v>
      </c>
      <c r="BN83" s="810">
        <f t="shared" si="71"/>
        <v>819.79223880596896</v>
      </c>
      <c r="BO83" s="810">
        <f t="shared" si="72"/>
        <v>0</v>
      </c>
      <c r="BP83" s="810">
        <f t="shared" si="73"/>
        <v>156.8976377952755</v>
      </c>
      <c r="BQ83" s="830">
        <f t="shared" si="74"/>
        <v>1058.8210349784379</v>
      </c>
      <c r="BR83" s="830">
        <f t="shared" si="75"/>
        <v>774.61850649350231</v>
      </c>
      <c r="BS83" s="830">
        <f t="shared" si="76"/>
        <v>466.4057485148025</v>
      </c>
      <c r="BT83" s="810">
        <f t="shared" si="77"/>
        <v>396.96927803379401</v>
      </c>
      <c r="BU83" s="810">
        <f t="shared" si="78"/>
        <v>166.12901626338748</v>
      </c>
      <c r="BV83" s="810">
        <f t="shared" si="79"/>
        <v>174.55052169137826</v>
      </c>
      <c r="BW83" s="830">
        <f t="shared" si="80"/>
        <v>576.30681818181745</v>
      </c>
      <c r="BX83" s="816">
        <f t="shared" si="106"/>
        <v>10941.42415900824</v>
      </c>
      <c r="BY83" s="755">
        <f t="shared" si="107"/>
        <v>0.10366203525384646</v>
      </c>
      <c r="BZ83" s="805">
        <f t="shared" ca="1" si="104"/>
        <v>99.117618368686195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0.24467140319715777</v>
      </c>
      <c r="BD84" s="828">
        <f t="shared" si="61"/>
        <v>172.97087104072384</v>
      </c>
      <c r="BE84" s="808">
        <f t="shared" si="62"/>
        <v>1077.9736177262375</v>
      </c>
      <c r="BF84" s="808">
        <f t="shared" si="63"/>
        <v>0.67436599595189761</v>
      </c>
      <c r="BG84" s="829">
        <f t="shared" si="64"/>
        <v>415.50104471374789</v>
      </c>
      <c r="BH84" s="829">
        <f t="shared" si="65"/>
        <v>285.83656968230724</v>
      </c>
      <c r="BI84" s="829">
        <f t="shared" si="66"/>
        <v>0</v>
      </c>
      <c r="BJ84" s="829">
        <f t="shared" si="67"/>
        <v>22.237288135593218</v>
      </c>
      <c r="BK84" s="829">
        <f t="shared" si="68"/>
        <v>179.44917649719213</v>
      </c>
      <c r="BL84" s="810">
        <f t="shared" si="69"/>
        <v>311.4862573499247</v>
      </c>
      <c r="BM84" s="810">
        <f t="shared" si="70"/>
        <v>65.523941289701568</v>
      </c>
      <c r="BN84" s="810">
        <f t="shared" si="71"/>
        <v>18.763781094527303</v>
      </c>
      <c r="BO84" s="810">
        <f t="shared" si="72"/>
        <v>0</v>
      </c>
      <c r="BP84" s="810">
        <f t="shared" si="73"/>
        <v>43.364763779527529</v>
      </c>
      <c r="BQ84" s="830">
        <f t="shared" si="74"/>
        <v>17.227958792525072</v>
      </c>
      <c r="BR84" s="830">
        <f t="shared" si="75"/>
        <v>1.7410714285714262</v>
      </c>
      <c r="BS84" s="830">
        <f t="shared" si="76"/>
        <v>16.297039465575455</v>
      </c>
      <c r="BT84" s="810">
        <f t="shared" si="77"/>
        <v>2.6682027649769551</v>
      </c>
      <c r="BU84" s="810">
        <f t="shared" si="78"/>
        <v>2.7881792939309591</v>
      </c>
      <c r="BV84" s="810">
        <f t="shared" si="79"/>
        <v>0.84596375617792252</v>
      </c>
      <c r="BW84" s="830">
        <f t="shared" si="80"/>
        <v>146.04545454545439</v>
      </c>
      <c r="BX84" s="816">
        <f t="shared" si="106"/>
        <v>2781.6402187558442</v>
      </c>
      <c r="BY84" s="755">
        <f t="shared" si="107"/>
        <v>2.6354017742999405E-2</v>
      </c>
      <c r="BZ84" s="805">
        <f t="shared" ca="1" si="104"/>
        <v>89.894409617497416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1.302398473310544</v>
      </c>
      <c r="BD86" s="828">
        <f t="shared" si="61"/>
        <v>169.67661336344918</v>
      </c>
      <c r="BE86" s="808">
        <f t="shared" si="62"/>
        <v>463.69833825427725</v>
      </c>
      <c r="BF86" s="808">
        <f t="shared" si="63"/>
        <v>1.3051845337025423</v>
      </c>
      <c r="BG86" s="829">
        <f t="shared" si="64"/>
        <v>123.12640976673381</v>
      </c>
      <c r="BH86" s="829">
        <f t="shared" si="65"/>
        <v>180.19546928027432</v>
      </c>
      <c r="BI86" s="829">
        <f t="shared" si="66"/>
        <v>0</v>
      </c>
      <c r="BJ86" s="829">
        <f t="shared" si="67"/>
        <v>21.8217173443051</v>
      </c>
      <c r="BK86" s="829">
        <f t="shared" si="68"/>
        <v>50.361877948552312</v>
      </c>
      <c r="BL86" s="810">
        <f t="shared" si="69"/>
        <v>77.706917949888492</v>
      </c>
      <c r="BM86" s="810">
        <f t="shared" si="70"/>
        <v>78.414706836087035</v>
      </c>
      <c r="BN86" s="810">
        <f t="shared" si="71"/>
        <v>42.544166229882109</v>
      </c>
      <c r="BO86" s="810">
        <f t="shared" si="72"/>
        <v>0</v>
      </c>
      <c r="BP86" s="810">
        <f t="shared" si="73"/>
        <v>12.133760898718712</v>
      </c>
      <c r="BQ86" s="830">
        <f t="shared" si="74"/>
        <v>35.260982672717525</v>
      </c>
      <c r="BR86" s="830">
        <f t="shared" si="75"/>
        <v>21.892622562943941</v>
      </c>
      <c r="BS86" s="830">
        <f t="shared" si="76"/>
        <v>15.175789364969882</v>
      </c>
      <c r="BT86" s="810">
        <f t="shared" si="77"/>
        <v>10.702698116974421</v>
      </c>
      <c r="BU86" s="810">
        <f t="shared" si="78"/>
        <v>3.9637711704762983</v>
      </c>
      <c r="BV86" s="810">
        <f t="shared" si="79"/>
        <v>1.5285814630956573</v>
      </c>
      <c r="BW86" s="830">
        <f t="shared" si="80"/>
        <v>44.105727795734147</v>
      </c>
      <c r="BX86" s="816">
        <f t="shared" si="106"/>
        <v>1354.9177340260933</v>
      </c>
      <c r="BY86" s="755">
        <f t="shared" si="107"/>
        <v>1.2836859979972271E-2</v>
      </c>
      <c r="BZ86" s="805">
        <f t="shared" ca="1" si="104"/>
        <v>97.165493419863552</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6.5540125920413681</v>
      </c>
      <c r="BD87" s="828">
        <f t="shared" si="61"/>
        <v>577.70991576476888</v>
      </c>
      <c r="BE87" s="808">
        <f t="shared" si="62"/>
        <v>3230.2696381918295</v>
      </c>
      <c r="BF87" s="808">
        <f t="shared" si="63"/>
        <v>7.8946607070606243</v>
      </c>
      <c r="BG87" s="829">
        <f t="shared" si="64"/>
        <v>1283.6788932819304</v>
      </c>
      <c r="BH87" s="829">
        <f t="shared" si="65"/>
        <v>1842.7080704942061</v>
      </c>
      <c r="BI87" s="829">
        <f t="shared" si="66"/>
        <v>0</v>
      </c>
      <c r="BJ87" s="829">
        <f t="shared" si="67"/>
        <v>527.16297266199558</v>
      </c>
      <c r="BK87" s="829">
        <f t="shared" si="68"/>
        <v>978.48278579493092</v>
      </c>
      <c r="BL87" s="810">
        <f t="shared" si="69"/>
        <v>1257.9603184341902</v>
      </c>
      <c r="BM87" s="810">
        <f t="shared" si="70"/>
        <v>1313.5931788155092</v>
      </c>
      <c r="BN87" s="810">
        <f t="shared" si="71"/>
        <v>1067.4826316561607</v>
      </c>
      <c r="BO87" s="810">
        <f t="shared" si="72"/>
        <v>0</v>
      </c>
      <c r="BP87" s="810">
        <f t="shared" si="73"/>
        <v>305.4031450875288</v>
      </c>
      <c r="BQ87" s="830">
        <f t="shared" si="74"/>
        <v>2024.2469695005407</v>
      </c>
      <c r="BR87" s="830">
        <f t="shared" si="75"/>
        <v>502.15336432756561</v>
      </c>
      <c r="BS87" s="830">
        <f t="shared" si="76"/>
        <v>758.47231757761926</v>
      </c>
      <c r="BT87" s="810">
        <f t="shared" si="77"/>
        <v>443.02907422668727</v>
      </c>
      <c r="BU87" s="810">
        <f t="shared" si="78"/>
        <v>264.67090746057914</v>
      </c>
      <c r="BV87" s="810">
        <f t="shared" si="79"/>
        <v>124.28577183001234</v>
      </c>
      <c r="BW87" s="830">
        <f t="shared" si="80"/>
        <v>442.92024845893837</v>
      </c>
      <c r="BX87" s="816">
        <f t="shared" si="106"/>
        <v>16958.678876864091</v>
      </c>
      <c r="BY87" s="755">
        <f t="shared" si="107"/>
        <v>0.16067114683098932</v>
      </c>
      <c r="BZ87" s="805">
        <f t="shared" ca="1" si="104"/>
        <v>99.886895789280999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3.0123551043451462</v>
      </c>
      <c r="BD88" s="828">
        <f t="shared" si="61"/>
        <v>355.15036589869572</v>
      </c>
      <c r="BE88" s="808">
        <f t="shared" si="62"/>
        <v>1738.6459568399928</v>
      </c>
      <c r="BF88" s="808">
        <f t="shared" si="63"/>
        <v>4.1044504345542041</v>
      </c>
      <c r="BG88" s="829">
        <f t="shared" si="64"/>
        <v>767.66276869356909</v>
      </c>
      <c r="BH88" s="829">
        <f t="shared" si="65"/>
        <v>1164.9857940512848</v>
      </c>
      <c r="BI88" s="829">
        <f t="shared" si="66"/>
        <v>0</v>
      </c>
      <c r="BJ88" s="829">
        <f t="shared" si="67"/>
        <v>215.96993160945769</v>
      </c>
      <c r="BK88" s="829">
        <f t="shared" si="68"/>
        <v>375.43089238029955</v>
      </c>
      <c r="BL88" s="810">
        <f t="shared" si="69"/>
        <v>813.53199512726098</v>
      </c>
      <c r="BM88" s="810">
        <f t="shared" si="70"/>
        <v>1053.1604687338777</v>
      </c>
      <c r="BN88" s="810">
        <f t="shared" si="71"/>
        <v>711.14107678143364</v>
      </c>
      <c r="BO88" s="810">
        <f t="shared" si="72"/>
        <v>0</v>
      </c>
      <c r="BP88" s="810">
        <f t="shared" si="73"/>
        <v>222.48961901968053</v>
      </c>
      <c r="BQ88" s="830">
        <f t="shared" si="74"/>
        <v>1217.260830796085</v>
      </c>
      <c r="BR88" s="830">
        <f t="shared" si="75"/>
        <v>621.41119590633878</v>
      </c>
      <c r="BS88" s="830">
        <f t="shared" si="76"/>
        <v>782.73618540334303</v>
      </c>
      <c r="BT88" s="810">
        <f t="shared" si="77"/>
        <v>854.82623369593421</v>
      </c>
      <c r="BU88" s="810">
        <f t="shared" si="78"/>
        <v>297.99618752145079</v>
      </c>
      <c r="BV88" s="810">
        <f t="shared" si="79"/>
        <v>499.65305886627698</v>
      </c>
      <c r="BW88" s="830">
        <f t="shared" si="80"/>
        <v>409.61120979640327</v>
      </c>
      <c r="BX88" s="816">
        <f t="shared" si="106"/>
        <v>12108.780576660283</v>
      </c>
      <c r="BY88" s="755">
        <f t="shared" si="107"/>
        <v>0.11472188819089033</v>
      </c>
      <c r="BZ88" s="805">
        <f t="shared" ca="1" si="104"/>
        <v>96.778398025281177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4465951.4614763903</v>
      </c>
      <c r="BD89" s="828">
        <f t="shared" si="61"/>
        <v>70180294.20659177</v>
      </c>
      <c r="BE89" s="808">
        <f t="shared" si="62"/>
        <v>295832234.26357424</v>
      </c>
      <c r="BF89" s="808">
        <f t="shared" si="63"/>
        <v>4013989.3904896751</v>
      </c>
      <c r="BG89" s="829">
        <f t="shared" si="64"/>
        <v>99415258.314021006</v>
      </c>
      <c r="BH89" s="829">
        <f t="shared" si="65"/>
        <v>319510388.74424535</v>
      </c>
      <c r="BI89" s="829">
        <f t="shared" si="66"/>
        <v>0</v>
      </c>
      <c r="BJ89" s="829">
        <f t="shared" si="67"/>
        <v>221821914.65776101</v>
      </c>
      <c r="BK89" s="829">
        <f t="shared" si="68"/>
        <v>79551531.478139639</v>
      </c>
      <c r="BL89" s="810">
        <f t="shared" si="69"/>
        <v>92417486.558585405</v>
      </c>
      <c r="BM89" s="810">
        <f t="shared" si="70"/>
        <v>214640992.8092714</v>
      </c>
      <c r="BN89" s="810">
        <f t="shared" si="71"/>
        <v>241872226.36810592</v>
      </c>
      <c r="BO89" s="810">
        <f t="shared" si="72"/>
        <v>0</v>
      </c>
      <c r="BP89" s="810">
        <f t="shared" si="73"/>
        <v>30589934.65314832</v>
      </c>
      <c r="BQ89" s="830">
        <f t="shared" si="74"/>
        <v>758837552.98431528</v>
      </c>
      <c r="BR89" s="830">
        <f t="shared" si="75"/>
        <v>129321773.83023772</v>
      </c>
      <c r="BS89" s="830">
        <f t="shared" si="76"/>
        <v>161434218.47224748</v>
      </c>
      <c r="BT89" s="810">
        <f t="shared" si="77"/>
        <v>300530362.15151489</v>
      </c>
      <c r="BU89" s="810">
        <f t="shared" si="78"/>
        <v>58649353.295095995</v>
      </c>
      <c r="BV89" s="810">
        <f t="shared" si="79"/>
        <v>193645714.98849523</v>
      </c>
      <c r="BW89" s="830">
        <f t="shared" si="80"/>
        <v>141542977.04008174</v>
      </c>
      <c r="BX89" s="816">
        <f t="shared" si="106"/>
        <v>3418274155.6673994</v>
      </c>
      <c r="BY89" s="755">
        <f>IF(BX89&lt;&gt;"", BX89 / $BX$5, "")</f>
        <v>32385.661215808766</v>
      </c>
      <c r="BZ89" s="805">
        <f t="shared" ca="1" si="104"/>
        <v>121.57222814814352</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3.2478568761642026</v>
      </c>
      <c r="BD92" s="828">
        <f t="shared" si="61"/>
        <v>185.7037156309944</v>
      </c>
      <c r="BE92" s="808">
        <f t="shared" si="62"/>
        <v>1350.9430087230885</v>
      </c>
      <c r="BF92" s="808">
        <f t="shared" si="63"/>
        <v>5.8143635319347524</v>
      </c>
      <c r="BG92" s="829">
        <f t="shared" si="64"/>
        <v>694.5855592233446</v>
      </c>
      <c r="BH92" s="829">
        <f t="shared" si="65"/>
        <v>1053.2812634481479</v>
      </c>
      <c r="BI92" s="829">
        <f t="shared" si="66"/>
        <v>0</v>
      </c>
      <c r="BJ92" s="829">
        <f t="shared" si="67"/>
        <v>466.24436063633152</v>
      </c>
      <c r="BK92" s="829">
        <f t="shared" si="68"/>
        <v>481.51621058261611</v>
      </c>
      <c r="BL92" s="810">
        <f t="shared" si="69"/>
        <v>1167.2268660316724</v>
      </c>
      <c r="BM92" s="810">
        <f t="shared" si="70"/>
        <v>1025.1572847265911</v>
      </c>
      <c r="BN92" s="810">
        <f t="shared" si="71"/>
        <v>879.95968224637113</v>
      </c>
      <c r="BO92" s="810">
        <f t="shared" si="72"/>
        <v>0</v>
      </c>
      <c r="BP92" s="810">
        <f t="shared" si="73"/>
        <v>330.95992012162498</v>
      </c>
      <c r="BQ92" s="830">
        <f t="shared" si="74"/>
        <v>3334.2165448713608</v>
      </c>
      <c r="BR92" s="830">
        <f t="shared" si="75"/>
        <v>703.78072892484545</v>
      </c>
      <c r="BS92" s="830">
        <f t="shared" si="76"/>
        <v>916.55358339694772</v>
      </c>
      <c r="BT92" s="810">
        <f t="shared" si="77"/>
        <v>979.81614298468151</v>
      </c>
      <c r="BU92" s="810">
        <f t="shared" si="78"/>
        <v>832.09159941394796</v>
      </c>
      <c r="BV92" s="810">
        <f t="shared" si="79"/>
        <v>1787.7268850026439</v>
      </c>
      <c r="BW92" s="830">
        <f t="shared" si="80"/>
        <v>956.53168557289234</v>
      </c>
      <c r="BX92" s="816">
        <f t="shared" si="106"/>
        <v>17155.357261946203</v>
      </c>
      <c r="BY92" s="755">
        <f t="shared" si="110"/>
        <v>0.16253453146828681</v>
      </c>
      <c r="BZ92" s="805">
        <f t="shared" ca="1" si="104"/>
        <v>110.03242823154488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0.8489659625520416</v>
      </c>
      <c r="BD93" s="828">
        <f t="shared" si="61"/>
        <v>21.071891760974541</v>
      </c>
      <c r="BE93" s="808">
        <f t="shared" si="62"/>
        <v>242.61629149099832</v>
      </c>
      <c r="BF93" s="808">
        <f t="shared" si="63"/>
        <v>0.6787226208113184</v>
      </c>
      <c r="BG93" s="829">
        <f t="shared" si="64"/>
        <v>121.39125628739863</v>
      </c>
      <c r="BH93" s="829">
        <f t="shared" si="65"/>
        <v>185.72930014207245</v>
      </c>
      <c r="BI93" s="829">
        <f t="shared" si="66"/>
        <v>0</v>
      </c>
      <c r="BJ93" s="829">
        <f t="shared" si="67"/>
        <v>88.412527209170179</v>
      </c>
      <c r="BK93" s="829">
        <f t="shared" si="68"/>
        <v>118.44565334999261</v>
      </c>
      <c r="BL93" s="810">
        <f t="shared" si="69"/>
        <v>181.25684169767112</v>
      </c>
      <c r="BM93" s="810">
        <f t="shared" si="70"/>
        <v>225.27229329973358</v>
      </c>
      <c r="BN93" s="810">
        <f t="shared" si="71"/>
        <v>286.37672043238655</v>
      </c>
      <c r="BO93" s="810">
        <f t="shared" si="72"/>
        <v>0</v>
      </c>
      <c r="BP93" s="810">
        <f t="shared" si="73"/>
        <v>40.256029426229354</v>
      </c>
      <c r="BQ93" s="830">
        <f t="shared" si="74"/>
        <v>472.39856770002234</v>
      </c>
      <c r="BR93" s="830">
        <f t="shared" si="75"/>
        <v>186.21051171777617</v>
      </c>
      <c r="BS93" s="830">
        <f t="shared" si="76"/>
        <v>263.23205768208067</v>
      </c>
      <c r="BT93" s="810">
        <f t="shared" si="77"/>
        <v>421.17190621482024</v>
      </c>
      <c r="BU93" s="810">
        <f t="shared" si="78"/>
        <v>95.653556244446378</v>
      </c>
      <c r="BV93" s="810">
        <f t="shared" si="79"/>
        <v>299.26242424148893</v>
      </c>
      <c r="BW93" s="830">
        <f t="shared" si="80"/>
        <v>59.071057590874545</v>
      </c>
      <c r="BX93" s="816">
        <f t="shared" si="106"/>
        <v>3309.3565750715006</v>
      </c>
      <c r="BY93" s="755">
        <f t="shared" si="110"/>
        <v>3.13537463649253E-2</v>
      </c>
      <c r="BZ93" s="805">
        <f t="shared" ca="1" si="104"/>
        <v>103.80467253527657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12.941027481746287</v>
      </c>
      <c r="BD94" s="828">
        <f t="shared" si="61"/>
        <v>1397.7946938254995</v>
      </c>
      <c r="BE94" s="808">
        <f t="shared" si="62"/>
        <v>6838.8565415992425</v>
      </c>
      <c r="BF94" s="808">
        <f t="shared" si="63"/>
        <v>13.130397240768335</v>
      </c>
      <c r="BG94" s="829">
        <f t="shared" si="64"/>
        <v>2965.8617277087556</v>
      </c>
      <c r="BH94" s="829">
        <f t="shared" si="65"/>
        <v>3564.2494212216466</v>
      </c>
      <c r="BI94" s="829">
        <f t="shared" si="66"/>
        <v>0</v>
      </c>
      <c r="BJ94" s="829">
        <f t="shared" si="67"/>
        <v>975.64002930073855</v>
      </c>
      <c r="BK94" s="829">
        <f t="shared" si="68"/>
        <v>1443.5655555363689</v>
      </c>
      <c r="BL94" s="810">
        <f t="shared" si="69"/>
        <v>2646.074948063329</v>
      </c>
      <c r="BM94" s="810">
        <f t="shared" si="70"/>
        <v>2570.7996385988467</v>
      </c>
      <c r="BN94" s="810">
        <f t="shared" si="71"/>
        <v>1562.9770036803557</v>
      </c>
      <c r="BO94" s="810">
        <f t="shared" si="72"/>
        <v>0</v>
      </c>
      <c r="BP94" s="810">
        <f t="shared" si="73"/>
        <v>684.34444405917964</v>
      </c>
      <c r="BQ94" s="830">
        <f t="shared" si="74"/>
        <v>3305.7061116876034</v>
      </c>
      <c r="BR94" s="830">
        <f t="shared" si="75"/>
        <v>1029.7844539642063</v>
      </c>
      <c r="BS94" s="830">
        <f t="shared" si="76"/>
        <v>1273.7297775228653</v>
      </c>
      <c r="BT94" s="810">
        <f t="shared" si="77"/>
        <v>727.88475244039557</v>
      </c>
      <c r="BU94" s="810">
        <f t="shared" si="78"/>
        <v>640.72956264472077</v>
      </c>
      <c r="BV94" s="810">
        <f t="shared" si="79"/>
        <v>838.3099626591237</v>
      </c>
      <c r="BW94" s="830">
        <f t="shared" si="80"/>
        <v>893.90925802122911</v>
      </c>
      <c r="BX94" s="816">
        <f t="shared" si="106"/>
        <v>33386.289307256622</v>
      </c>
      <c r="BY94" s="755">
        <f t="shared" si="110"/>
        <v>0.31631080642409326</v>
      </c>
      <c r="BZ94" s="805">
        <f t="shared" ca="1" si="104"/>
        <v>97.060016748500658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8.2408960025231881</v>
      </c>
      <c r="BD95" s="828">
        <f t="shared" si="61"/>
        <v>676.51694986225721</v>
      </c>
      <c r="BE95" s="808">
        <f t="shared" si="62"/>
        <v>3636.3945319002187</v>
      </c>
      <c r="BF95" s="808">
        <f t="shared" si="63"/>
        <v>13.154546488923216</v>
      </c>
      <c r="BG95" s="829">
        <f t="shared" si="64"/>
        <v>1220.1309989986294</v>
      </c>
      <c r="BH95" s="829">
        <f t="shared" si="65"/>
        <v>2190.9241187534185</v>
      </c>
      <c r="BI95" s="829">
        <f t="shared" si="66"/>
        <v>0</v>
      </c>
      <c r="BJ95" s="829">
        <f t="shared" si="67"/>
        <v>352.91133563780602</v>
      </c>
      <c r="BK95" s="829">
        <f t="shared" si="68"/>
        <v>909.75102528417676</v>
      </c>
      <c r="BL95" s="810">
        <f t="shared" si="69"/>
        <v>1328.286488913531</v>
      </c>
      <c r="BM95" s="810">
        <f t="shared" si="70"/>
        <v>1466.1881990064701</v>
      </c>
      <c r="BN95" s="810">
        <f t="shared" si="71"/>
        <v>1383.9981645142552</v>
      </c>
      <c r="BO95" s="810">
        <f t="shared" si="72"/>
        <v>0</v>
      </c>
      <c r="BP95" s="810">
        <f t="shared" si="73"/>
        <v>292.19834675428098</v>
      </c>
      <c r="BQ95" s="830">
        <f t="shared" si="74"/>
        <v>1873.8188118344854</v>
      </c>
      <c r="BR95" s="830">
        <f t="shared" si="75"/>
        <v>904.23407329566021</v>
      </c>
      <c r="BS95" s="830">
        <f t="shared" si="76"/>
        <v>857.654459201083</v>
      </c>
      <c r="BT95" s="810">
        <f t="shared" si="77"/>
        <v>1076.5254189547436</v>
      </c>
      <c r="BU95" s="810">
        <f t="shared" si="78"/>
        <v>222.37843806910544</v>
      </c>
      <c r="BV95" s="810">
        <f t="shared" si="79"/>
        <v>536.43377196310882</v>
      </c>
      <c r="BW95" s="830">
        <f t="shared" si="80"/>
        <v>413.06042465008159</v>
      </c>
      <c r="BX95" s="816">
        <f t="shared" si="106"/>
        <v>19362.801000084761</v>
      </c>
      <c r="BY95" s="755">
        <f t="shared" si="110"/>
        <v>0.18344845522065353</v>
      </c>
      <c r="BZ95" s="805">
        <f t="shared" ca="1" si="104"/>
        <v>99.282414650958501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12.721253677014206</v>
      </c>
      <c r="BD96" s="828">
        <f t="shared" si="61"/>
        <v>1213.9127489202697</v>
      </c>
      <c r="BE96" s="808">
        <f t="shared" si="62"/>
        <v>5277.1896262864229</v>
      </c>
      <c r="BF96" s="808">
        <f t="shared" si="63"/>
        <v>15.221970117562272</v>
      </c>
      <c r="BG96" s="829">
        <f t="shared" si="64"/>
        <v>1871.0304577818604</v>
      </c>
      <c r="BH96" s="829">
        <f t="shared" si="65"/>
        <v>3326.8158964346912</v>
      </c>
      <c r="BI96" s="829">
        <f t="shared" si="66"/>
        <v>0</v>
      </c>
      <c r="BJ96" s="829">
        <f t="shared" si="67"/>
        <v>676.7917472159462</v>
      </c>
      <c r="BK96" s="829">
        <f t="shared" si="68"/>
        <v>1241.7215552468372</v>
      </c>
      <c r="BL96" s="810">
        <f t="shared" si="69"/>
        <v>1801.1548552937834</v>
      </c>
      <c r="BM96" s="810">
        <f t="shared" si="70"/>
        <v>2356.5825843683488</v>
      </c>
      <c r="BN96" s="810">
        <f t="shared" si="71"/>
        <v>2526.6884291266178</v>
      </c>
      <c r="BO96" s="810">
        <f t="shared" si="72"/>
        <v>0</v>
      </c>
      <c r="BP96" s="810">
        <f t="shared" si="73"/>
        <v>497.2412596386809</v>
      </c>
      <c r="BQ96" s="830">
        <f t="shared" si="74"/>
        <v>2674.8599639065001</v>
      </c>
      <c r="BR96" s="830">
        <f t="shared" si="75"/>
        <v>1855.9902320975059</v>
      </c>
      <c r="BS96" s="830">
        <f t="shared" si="76"/>
        <v>1935.8301221970096</v>
      </c>
      <c r="BT96" s="810">
        <f t="shared" si="77"/>
        <v>2584.601779405351</v>
      </c>
      <c r="BU96" s="810">
        <f t="shared" si="78"/>
        <v>552.14684362777564</v>
      </c>
      <c r="BV96" s="810">
        <f t="shared" si="79"/>
        <v>646.26695613362858</v>
      </c>
      <c r="BW96" s="830">
        <f t="shared" si="80"/>
        <v>1268.4275741649096</v>
      </c>
      <c r="BX96" s="816">
        <f t="shared" si="106"/>
        <v>32335.195855640719</v>
      </c>
      <c r="BY96" s="755">
        <f t="shared" si="110"/>
        <v>0.30635246052203924</v>
      </c>
      <c r="BZ96" s="805">
        <f t="shared" ca="1" si="104"/>
        <v>98.374666848070447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35.234453906001661</v>
      </c>
      <c r="BD98" s="828">
        <f t="shared" si="61"/>
        <v>3281.2656170756177</v>
      </c>
      <c r="BE98" s="808">
        <f t="shared" si="62"/>
        <v>15690.418279969823</v>
      </c>
      <c r="BF98" s="808">
        <f t="shared" si="63"/>
        <v>42.942443841727055</v>
      </c>
      <c r="BG98" s="829">
        <f t="shared" si="64"/>
        <v>6280.8704827510992</v>
      </c>
      <c r="BH98" s="829">
        <f t="shared" si="65"/>
        <v>9173.2616556237936</v>
      </c>
      <c r="BI98" s="829">
        <f t="shared" si="66"/>
        <v>0</v>
      </c>
      <c r="BJ98" s="829">
        <f t="shared" si="67"/>
        <v>2369.5579796644429</v>
      </c>
      <c r="BK98" s="829">
        <f t="shared" si="68"/>
        <v>3646.4895288470293</v>
      </c>
      <c r="BL98" s="810">
        <f t="shared" si="69"/>
        <v>6435.7161774346705</v>
      </c>
      <c r="BM98" s="810">
        <f t="shared" si="70"/>
        <v>6869.9681186845291</v>
      </c>
      <c r="BN98" s="810">
        <f t="shared" si="71"/>
        <v>5711.8654240190363</v>
      </c>
      <c r="BO98" s="810">
        <f t="shared" si="72"/>
        <v>0</v>
      </c>
      <c r="BP98" s="810">
        <f t="shared" si="73"/>
        <v>1657.1969650592073</v>
      </c>
      <c r="BQ98" s="830">
        <f t="shared" si="74"/>
        <v>10053.326537657989</v>
      </c>
      <c r="BR98" s="830">
        <f t="shared" si="75"/>
        <v>4108.148758968724</v>
      </c>
      <c r="BS98" s="830">
        <f t="shared" si="76"/>
        <v>4688.8350615192212</v>
      </c>
      <c r="BT98" s="810">
        <f t="shared" si="77"/>
        <v>4926.9982029886178</v>
      </c>
      <c r="BU98" s="810">
        <f t="shared" si="78"/>
        <v>2134.1655331200136</v>
      </c>
      <c r="BV98" s="810">
        <f t="shared" si="79"/>
        <v>3666.0712239500926</v>
      </c>
      <c r="BW98" s="830">
        <f t="shared" si="80"/>
        <v>3378.9782571298229</v>
      </c>
      <c r="BX98" s="816">
        <f t="shared" si="106"/>
        <v>94151.310702211442</v>
      </c>
      <c r="BY98" s="755">
        <f t="shared" si="110"/>
        <v>0.89201518443766825</v>
      </c>
      <c r="BZ98" s="805">
        <f t="shared" ca="1" si="104"/>
        <v>99.644659483534454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1.4480169268258969</v>
      </c>
      <c r="BD99" s="828">
        <f t="shared" si="61"/>
        <v>133.54639121228797</v>
      </c>
      <c r="BE99" s="808">
        <f t="shared" si="62"/>
        <v>1114.9134788084207</v>
      </c>
      <c r="BF99" s="808">
        <f t="shared" si="63"/>
        <v>3.1252756370718675</v>
      </c>
      <c r="BG99" s="829">
        <f t="shared" si="64"/>
        <v>480.46387243278963</v>
      </c>
      <c r="BH99" s="829">
        <f t="shared" si="65"/>
        <v>902.49417161589997</v>
      </c>
      <c r="BI99" s="829">
        <f t="shared" si="66"/>
        <v>0</v>
      </c>
      <c r="BJ99" s="829">
        <f t="shared" si="67"/>
        <v>153.91702964981681</v>
      </c>
      <c r="BK99" s="829">
        <f t="shared" si="68"/>
        <v>452.39559423945536</v>
      </c>
      <c r="BL99" s="810">
        <f t="shared" si="69"/>
        <v>509.83008081364773</v>
      </c>
      <c r="BM99" s="810">
        <f t="shared" si="70"/>
        <v>609.30459462771523</v>
      </c>
      <c r="BN99" s="810">
        <f t="shared" si="71"/>
        <v>742.68338070251855</v>
      </c>
      <c r="BO99" s="810">
        <f t="shared" si="72"/>
        <v>0</v>
      </c>
      <c r="BP99" s="810">
        <f t="shared" si="73"/>
        <v>142.85662697744849</v>
      </c>
      <c r="BQ99" s="830">
        <f t="shared" si="74"/>
        <v>1239.7552352937832</v>
      </c>
      <c r="BR99" s="830">
        <f t="shared" si="75"/>
        <v>473.54852696249594</v>
      </c>
      <c r="BS99" s="830">
        <f t="shared" si="76"/>
        <v>414.74907134605871</v>
      </c>
      <c r="BT99" s="810">
        <f t="shared" si="77"/>
        <v>632.93566824223444</v>
      </c>
      <c r="BU99" s="810">
        <f t="shared" si="78"/>
        <v>201.11702462912109</v>
      </c>
      <c r="BV99" s="810">
        <f t="shared" si="79"/>
        <v>367.95755593663597</v>
      </c>
      <c r="BW99" s="830">
        <f t="shared" si="80"/>
        <v>192.35622458152793</v>
      </c>
      <c r="BX99" s="816">
        <f t="shared" si="106"/>
        <v>8769.3978206357569</v>
      </c>
      <c r="BY99" s="755">
        <f t="shared" si="110"/>
        <v>8.3083665602097193E-2</v>
      </c>
      <c r="BZ99" s="805">
        <f t="shared" ca="1" si="104"/>
        <v>103.22403743460826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1.3175291671724052</v>
      </c>
      <c r="BD100" s="828">
        <f t="shared" si="61"/>
        <v>80.18799171209092</v>
      </c>
      <c r="BE100" s="808">
        <f t="shared" si="62"/>
        <v>540.66824122174205</v>
      </c>
      <c r="BF100" s="808">
        <f t="shared" si="63"/>
        <v>1.9322805212010672</v>
      </c>
      <c r="BG100" s="829">
        <f t="shared" si="64"/>
        <v>111.66564481610597</v>
      </c>
      <c r="BH100" s="829">
        <f t="shared" si="65"/>
        <v>245.24417276029709</v>
      </c>
      <c r="BI100" s="829">
        <f t="shared" si="66"/>
        <v>0</v>
      </c>
      <c r="BJ100" s="829">
        <f t="shared" si="67"/>
        <v>36.52499068573978</v>
      </c>
      <c r="BK100" s="829">
        <f t="shared" si="68"/>
        <v>96.114876913512148</v>
      </c>
      <c r="BL100" s="810">
        <f t="shared" si="69"/>
        <v>178.45374175167609</v>
      </c>
      <c r="BM100" s="810">
        <f t="shared" si="70"/>
        <v>164.72728668774968</v>
      </c>
      <c r="BN100" s="810">
        <f t="shared" si="71"/>
        <v>185.45119527843781</v>
      </c>
      <c r="BO100" s="810">
        <f t="shared" si="72"/>
        <v>0</v>
      </c>
      <c r="BP100" s="810">
        <f t="shared" si="73"/>
        <v>44.946407963343574</v>
      </c>
      <c r="BQ100" s="830">
        <f t="shared" si="74"/>
        <v>367.91822704821686</v>
      </c>
      <c r="BR100" s="830">
        <f t="shared" si="75"/>
        <v>98.302714068772985</v>
      </c>
      <c r="BS100" s="830">
        <f t="shared" si="76"/>
        <v>143.41586713471756</v>
      </c>
      <c r="BT100" s="810">
        <f t="shared" si="77"/>
        <v>230.06612876913806</v>
      </c>
      <c r="BU100" s="810">
        <f t="shared" si="78"/>
        <v>7.7174422508645932</v>
      </c>
      <c r="BV100" s="810">
        <f t="shared" si="79"/>
        <v>73.971220113268402</v>
      </c>
      <c r="BW100" s="830">
        <f t="shared" si="80"/>
        <v>19.665518288646027</v>
      </c>
      <c r="BX100" s="816">
        <f t="shared" si="106"/>
        <v>2628.2914771526935</v>
      </c>
      <c r="BY100" s="755">
        <f t="shared" si="110"/>
        <v>2.4901149960233574E-2</v>
      </c>
      <c r="BZ100" s="805">
        <f t="shared" ca="1" si="104"/>
        <v>102.41006027140335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30.139887474466345</v>
      </c>
      <c r="BD102" s="828">
        <f t="shared" si="61"/>
        <v>2752.4301333027065</v>
      </c>
      <c r="BE102" s="808">
        <f t="shared" si="62"/>
        <v>13760.900702663297</v>
      </c>
      <c r="BF102" s="808">
        <f t="shared" si="63"/>
        <v>36.810167360031166</v>
      </c>
      <c r="BG102" s="829">
        <f t="shared" si="64"/>
        <v>5643.9262226997917</v>
      </c>
      <c r="BH102" s="829">
        <f t="shared" si="65"/>
        <v>8033.5100764194058</v>
      </c>
      <c r="BI102" s="829">
        <f t="shared" si="66"/>
        <v>0</v>
      </c>
      <c r="BJ102" s="829">
        <f t="shared" si="67"/>
        <v>2203.5081533296843</v>
      </c>
      <c r="BK102" s="829">
        <f t="shared" si="68"/>
        <v>3381.5430718733041</v>
      </c>
      <c r="BL102" s="810">
        <f t="shared" si="69"/>
        <v>5833.3988101335317</v>
      </c>
      <c r="BM102" s="810">
        <f t="shared" si="70"/>
        <v>5985.4172399713188</v>
      </c>
      <c r="BN102" s="810">
        <f t="shared" si="71"/>
        <v>4974.213432118765</v>
      </c>
      <c r="BO102" s="810">
        <f t="shared" si="72"/>
        <v>0</v>
      </c>
      <c r="BP102" s="810">
        <f t="shared" si="73"/>
        <v>1552.0777247946128</v>
      </c>
      <c r="BQ102" s="830">
        <f t="shared" si="74"/>
        <v>10313.935601940044</v>
      </c>
      <c r="BR102" s="830">
        <f t="shared" si="75"/>
        <v>3526.4637258623839</v>
      </c>
      <c r="BS102" s="830">
        <f t="shared" si="76"/>
        <v>3999.7563431367971</v>
      </c>
      <c r="BT102" s="810">
        <f t="shared" si="77"/>
        <v>4242.349751660372</v>
      </c>
      <c r="BU102" s="810">
        <f t="shared" si="78"/>
        <v>2011.608554872334</v>
      </c>
      <c r="BV102" s="810">
        <f t="shared" si="79"/>
        <v>3426.2539938859181</v>
      </c>
      <c r="BW102" s="830">
        <f t="shared" si="80"/>
        <v>2947.2098700844399</v>
      </c>
      <c r="BX102" s="816">
        <f t="shared" si="106"/>
        <v>84655.453463583195</v>
      </c>
      <c r="BY102" s="755">
        <f t="shared" si="110"/>
        <v>0.80204884426743217</v>
      </c>
      <c r="BZ102" s="805">
        <f t="shared" ca="1" si="104"/>
        <v>100.71882167938102</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4.4581546436374584</v>
      </c>
      <c r="BD103" s="828">
        <f t="shared" si="61"/>
        <v>407.1269075064244</v>
      </c>
      <c r="BE103" s="808">
        <f t="shared" si="62"/>
        <v>2129.8177361936741</v>
      </c>
      <c r="BF103" s="808">
        <f t="shared" si="63"/>
        <v>7.5433835784079672</v>
      </c>
      <c r="BG103" s="829">
        <f t="shared" si="64"/>
        <v>689.42729635518037</v>
      </c>
      <c r="BH103" s="829">
        <f t="shared" si="65"/>
        <v>1187.5131017222775</v>
      </c>
      <c r="BI103" s="829">
        <f t="shared" si="66"/>
        <v>0</v>
      </c>
      <c r="BJ103" s="829">
        <f t="shared" si="67"/>
        <v>195.44868784655489</v>
      </c>
      <c r="BK103" s="829">
        <f t="shared" si="68"/>
        <v>484.47307367177189</v>
      </c>
      <c r="BL103" s="810">
        <f t="shared" si="69"/>
        <v>712.12600175613034</v>
      </c>
      <c r="BM103" s="810">
        <f t="shared" si="70"/>
        <v>958.87450766912866</v>
      </c>
      <c r="BN103" s="810">
        <f t="shared" si="71"/>
        <v>903.72280402809486</v>
      </c>
      <c r="BO103" s="810">
        <f t="shared" si="72"/>
        <v>0</v>
      </c>
      <c r="BP103" s="810">
        <f t="shared" si="73"/>
        <v>180.30609513621175</v>
      </c>
      <c r="BQ103" s="830">
        <f t="shared" si="74"/>
        <v>1007.0301495318125</v>
      </c>
      <c r="BR103" s="830">
        <f t="shared" si="75"/>
        <v>667.03134844117517</v>
      </c>
      <c r="BS103" s="830">
        <f t="shared" si="76"/>
        <v>681.08983695188533</v>
      </c>
      <c r="BT103" s="810">
        <f t="shared" si="77"/>
        <v>830.37599075879655</v>
      </c>
      <c r="BU103" s="810">
        <f t="shared" si="78"/>
        <v>191.01416191657722</v>
      </c>
      <c r="BV103" s="810">
        <f t="shared" si="79"/>
        <v>429.12037212207281</v>
      </c>
      <c r="BW103" s="830">
        <f t="shared" si="80"/>
        <v>298.46858641795939</v>
      </c>
      <c r="BX103" s="816">
        <f t="shared" si="106"/>
        <v>11964.968196247773</v>
      </c>
      <c r="BY103" s="755">
        <f t="shared" si="110"/>
        <v>0.11335937049377799</v>
      </c>
      <c r="BZ103" s="805">
        <f t="shared" ca="1" si="104"/>
        <v>97.781441276639754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3.4019578818961485</v>
      </c>
      <c r="BD104" s="828">
        <f t="shared" si="61"/>
        <v>335.44295919086363</v>
      </c>
      <c r="BE104" s="808">
        <f t="shared" si="62"/>
        <v>1455.281561143019</v>
      </c>
      <c r="BF104" s="808">
        <f t="shared" si="63"/>
        <v>3.6464490615608449</v>
      </c>
      <c r="BG104" s="829">
        <f t="shared" si="64"/>
        <v>539.64648094502195</v>
      </c>
      <c r="BH104" s="829">
        <f t="shared" si="65"/>
        <v>1099.9768218583065</v>
      </c>
      <c r="BI104" s="829">
        <f t="shared" si="66"/>
        <v>0</v>
      </c>
      <c r="BJ104" s="829">
        <f t="shared" si="67"/>
        <v>161.04315882375857</v>
      </c>
      <c r="BK104" s="829">
        <f t="shared" si="68"/>
        <v>328.98385445492005</v>
      </c>
      <c r="BL104" s="810">
        <f t="shared" si="69"/>
        <v>578.47518811033399</v>
      </c>
      <c r="BM104" s="810">
        <f t="shared" si="70"/>
        <v>699.70825235954635</v>
      </c>
      <c r="BN104" s="810">
        <f t="shared" si="71"/>
        <v>762.06376385313308</v>
      </c>
      <c r="BO104" s="810">
        <f t="shared" si="72"/>
        <v>0</v>
      </c>
      <c r="BP104" s="810">
        <f t="shared" si="73"/>
        <v>112.61618006917394</v>
      </c>
      <c r="BQ104" s="830">
        <f t="shared" si="74"/>
        <v>340.0342485281426</v>
      </c>
      <c r="BR104" s="830">
        <f t="shared" si="75"/>
        <v>486.50492569643171</v>
      </c>
      <c r="BS104" s="830">
        <f t="shared" si="76"/>
        <v>566.1538199113071</v>
      </c>
      <c r="BT104" s="810">
        <f t="shared" si="77"/>
        <v>717.27425758082586</v>
      </c>
      <c r="BU104" s="810">
        <f t="shared" si="78"/>
        <v>140.37728321108807</v>
      </c>
      <c r="BV104" s="810">
        <f t="shared" si="79"/>
        <v>252.62563399200349</v>
      </c>
      <c r="BW104" s="830">
        <f t="shared" si="80"/>
        <v>345.32154349759855</v>
      </c>
      <c r="BX104" s="816">
        <f t="shared" si="106"/>
        <v>8928.578340168935</v>
      </c>
      <c r="BY104" s="755">
        <f t="shared" si="110"/>
        <v>8.459178523878895E-2</v>
      </c>
      <c r="BZ104" s="805">
        <f t="shared" ca="1" si="104"/>
        <v>96.407559243540163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25.332359133224752</v>
      </c>
      <c r="BD106" s="828">
        <f t="shared" si="61"/>
        <v>2582.6297488777709</v>
      </c>
      <c r="BE106" s="808">
        <f t="shared" si="62"/>
        <v>12610.487277398486</v>
      </c>
      <c r="BF106" s="808">
        <f t="shared" si="63"/>
        <v>33.650418271549682</v>
      </c>
      <c r="BG106" s="829">
        <f t="shared" si="64"/>
        <v>5287.769090178519</v>
      </c>
      <c r="BH106" s="829">
        <f t="shared" si="65"/>
        <v>7345.7560495933985</v>
      </c>
      <c r="BI106" s="829">
        <f t="shared" si="66"/>
        <v>0</v>
      </c>
      <c r="BJ106" s="829">
        <f t="shared" si="67"/>
        <v>1879.2110589701633</v>
      </c>
      <c r="BK106" s="829">
        <f t="shared" si="68"/>
        <v>2966.6052228224044</v>
      </c>
      <c r="BL106" s="810">
        <f t="shared" si="69"/>
        <v>5488.8977373575763</v>
      </c>
      <c r="BM106" s="810">
        <f t="shared" si="70"/>
        <v>5694.8320233108261</v>
      </c>
      <c r="BN106" s="810">
        <f t="shared" si="71"/>
        <v>4585.8749785482132</v>
      </c>
      <c r="BO106" s="810">
        <f t="shared" si="72"/>
        <v>0</v>
      </c>
      <c r="BP106" s="810">
        <f t="shared" si="73"/>
        <v>1414.3861028510132</v>
      </c>
      <c r="BQ106" s="830">
        <f t="shared" si="74"/>
        <v>8745.110963913854</v>
      </c>
      <c r="BR106" s="830">
        <f t="shared" si="75"/>
        <v>3190.0963663962011</v>
      </c>
      <c r="BS106" s="830">
        <f t="shared" si="76"/>
        <v>3658.3861261696916</v>
      </c>
      <c r="BT106" s="810">
        <f t="shared" si="77"/>
        <v>3695.3176857129602</v>
      </c>
      <c r="BU106" s="810">
        <f t="shared" si="78"/>
        <v>1909.4361304794647</v>
      </c>
      <c r="BV106" s="810">
        <f t="shared" si="79"/>
        <v>3171.3939733657489</v>
      </c>
      <c r="BW106" s="830">
        <f t="shared" si="80"/>
        <v>2381.9914852512998</v>
      </c>
      <c r="BX106" s="816">
        <f t="shared" si="106"/>
        <v>76667.16479860236</v>
      </c>
      <c r="BY106" s="755">
        <f t="shared" si="110"/>
        <v>0.72636561974630132</v>
      </c>
      <c r="BZ106" s="805">
        <f t="shared" ca="1" si="104"/>
        <v>99.555060310819385</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5.9775937812422502</v>
      </c>
      <c r="BD107" s="828">
        <f t="shared" si="61"/>
        <v>467.29155452525021</v>
      </c>
      <c r="BE107" s="808">
        <f t="shared" si="62"/>
        <v>2353.7927391357603</v>
      </c>
      <c r="BF107" s="808">
        <f t="shared" si="63"/>
        <v>7.4061011052895207</v>
      </c>
      <c r="BG107" s="829">
        <f t="shared" si="64"/>
        <v>796.86263117236581</v>
      </c>
      <c r="BH107" s="829">
        <f t="shared" si="65"/>
        <v>1443.06625013182</v>
      </c>
      <c r="BI107" s="829">
        <f t="shared" si="66"/>
        <v>0</v>
      </c>
      <c r="BJ107" s="829">
        <f t="shared" si="67"/>
        <v>327.8710844384384</v>
      </c>
      <c r="BK107" s="829">
        <f t="shared" si="68"/>
        <v>611.27408440563443</v>
      </c>
      <c r="BL107" s="810">
        <f t="shared" si="69"/>
        <v>822.83590946033189</v>
      </c>
      <c r="BM107" s="810">
        <f t="shared" si="70"/>
        <v>969.12231230944576</v>
      </c>
      <c r="BN107" s="810">
        <f t="shared" si="71"/>
        <v>998.98123903042824</v>
      </c>
      <c r="BO107" s="810">
        <f t="shared" si="72"/>
        <v>0</v>
      </c>
      <c r="BP107" s="810">
        <f t="shared" si="73"/>
        <v>220.01889308246189</v>
      </c>
      <c r="BQ107" s="830">
        <f t="shared" si="74"/>
        <v>1523.805573752275</v>
      </c>
      <c r="BR107" s="830">
        <f t="shared" si="75"/>
        <v>709.0708154168293</v>
      </c>
      <c r="BS107" s="830">
        <f t="shared" si="76"/>
        <v>777.66326092997429</v>
      </c>
      <c r="BT107" s="810">
        <f t="shared" si="77"/>
        <v>1022.8170239624209</v>
      </c>
      <c r="BU107" s="810">
        <f t="shared" si="78"/>
        <v>237.93529824077129</v>
      </c>
      <c r="BV107" s="810">
        <f t="shared" si="79"/>
        <v>524.37456717391251</v>
      </c>
      <c r="BW107" s="830">
        <f t="shared" si="80"/>
        <v>592.07893612249279</v>
      </c>
      <c r="BX107" s="816">
        <f t="shared" si="106"/>
        <v>14412.245868177146</v>
      </c>
      <c r="BY107" s="755">
        <f t="shared" si="110"/>
        <v>0.13654554631665999</v>
      </c>
      <c r="BZ107" s="805">
        <f t="shared" ca="1" si="104"/>
        <v>101.49284036298667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4.8477864734623415</v>
      </c>
      <c r="BD108" s="828">
        <f t="shared" si="61"/>
        <v>331.34287022262453</v>
      </c>
      <c r="BE108" s="808">
        <f t="shared" si="62"/>
        <v>1734.1245931267008</v>
      </c>
      <c r="BF108" s="808">
        <f t="shared" si="63"/>
        <v>4.813814078006736</v>
      </c>
      <c r="BG108" s="829">
        <f t="shared" si="64"/>
        <v>538.42160140684371</v>
      </c>
      <c r="BH108" s="829">
        <f t="shared" si="65"/>
        <v>1128.1844421763744</v>
      </c>
      <c r="BI108" s="829">
        <f t="shared" si="66"/>
        <v>0</v>
      </c>
      <c r="BJ108" s="829">
        <f t="shared" si="67"/>
        <v>250.67622559591473</v>
      </c>
      <c r="BK108" s="829">
        <f t="shared" si="68"/>
        <v>463.00848430830968</v>
      </c>
      <c r="BL108" s="810">
        <f t="shared" si="69"/>
        <v>600.11961951856028</v>
      </c>
      <c r="BM108" s="810">
        <f t="shared" si="70"/>
        <v>712.92590356462654</v>
      </c>
      <c r="BN108" s="810">
        <f t="shared" si="71"/>
        <v>745.32683261315833</v>
      </c>
      <c r="BO108" s="810">
        <f t="shared" si="72"/>
        <v>0</v>
      </c>
      <c r="BP108" s="810">
        <f t="shared" si="73"/>
        <v>167.47898649980743</v>
      </c>
      <c r="BQ108" s="830">
        <f t="shared" si="74"/>
        <v>973.6735458465995</v>
      </c>
      <c r="BR108" s="830">
        <f t="shared" si="75"/>
        <v>544.75353783907053</v>
      </c>
      <c r="BS108" s="830">
        <f t="shared" si="76"/>
        <v>575.71860308108921</v>
      </c>
      <c r="BT108" s="810">
        <f t="shared" si="77"/>
        <v>694.98437378795825</v>
      </c>
      <c r="BU108" s="810">
        <f t="shared" si="78"/>
        <v>140.25942889854116</v>
      </c>
      <c r="BV108" s="810">
        <f t="shared" si="79"/>
        <v>271.62194766216629</v>
      </c>
      <c r="BW108" s="830">
        <f t="shared" si="80"/>
        <v>443.5246168376068</v>
      </c>
      <c r="BX108" s="816">
        <f t="shared" si="106"/>
        <v>10325.807213537422</v>
      </c>
      <c r="BY108" s="755">
        <f t="shared" si="110"/>
        <v>9.7829512487445855E-2</v>
      </c>
      <c r="BZ108" s="805">
        <f t="shared" ca="1" si="104"/>
        <v>100.79690281336057</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1.84226061207058</v>
      </c>
      <c r="BD109" s="828">
        <f t="shared" si="61"/>
        <v>113.73582637435</v>
      </c>
      <c r="BE109" s="808">
        <f t="shared" si="62"/>
        <v>647.59539033904139</v>
      </c>
      <c r="BF109" s="808">
        <f t="shared" si="63"/>
        <v>2.1296665451540209</v>
      </c>
      <c r="BG109" s="829">
        <f t="shared" si="64"/>
        <v>249.94667724226244</v>
      </c>
      <c r="BH109" s="829">
        <f t="shared" si="65"/>
        <v>403.99325809839468</v>
      </c>
      <c r="BI109" s="829">
        <f t="shared" si="66"/>
        <v>0</v>
      </c>
      <c r="BJ109" s="829">
        <f t="shared" si="67"/>
        <v>102.24163099548109</v>
      </c>
      <c r="BK109" s="829">
        <f t="shared" si="68"/>
        <v>154.11220846364751</v>
      </c>
      <c r="BL109" s="810">
        <f t="shared" si="69"/>
        <v>212.14673366352824</v>
      </c>
      <c r="BM109" s="810">
        <f t="shared" si="70"/>
        <v>267.11976081509351</v>
      </c>
      <c r="BN109" s="810">
        <f t="shared" si="71"/>
        <v>309.81694980819316</v>
      </c>
      <c r="BO109" s="810">
        <f t="shared" si="72"/>
        <v>0</v>
      </c>
      <c r="BP109" s="810">
        <f t="shared" si="73"/>
        <v>43.116017566714348</v>
      </c>
      <c r="BQ109" s="830">
        <f t="shared" si="74"/>
        <v>418.40991648726083</v>
      </c>
      <c r="BR109" s="830">
        <f t="shared" si="75"/>
        <v>236.07928034788827</v>
      </c>
      <c r="BS109" s="830">
        <f t="shared" si="76"/>
        <v>235.2320098192387</v>
      </c>
      <c r="BT109" s="810">
        <f t="shared" si="77"/>
        <v>376.8809165366556</v>
      </c>
      <c r="BU109" s="810">
        <f t="shared" si="78"/>
        <v>55.36914238122182</v>
      </c>
      <c r="BV109" s="810">
        <f t="shared" si="79"/>
        <v>140.60951179816757</v>
      </c>
      <c r="BW109" s="830">
        <f t="shared" si="80"/>
        <v>173.40496178859448</v>
      </c>
      <c r="BX109" s="816">
        <f t="shared" si="106"/>
        <v>4143.7821196829591</v>
      </c>
      <c r="BY109" s="755">
        <f t="shared" si="110"/>
        <v>3.9259321449591746E-2</v>
      </c>
      <c r="BZ109" s="805">
        <f t="shared" ca="1" si="104"/>
        <v>101.19723644196274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5.2459227398190196</v>
      </c>
      <c r="BD111" s="828">
        <f t="shared" si="61"/>
        <v>415.11479071460934</v>
      </c>
      <c r="BE111" s="808">
        <f t="shared" si="62"/>
        <v>1971.3853835289678</v>
      </c>
      <c r="BF111" s="808">
        <f t="shared" si="63"/>
        <v>7.2152285034633117</v>
      </c>
      <c r="BG111" s="829">
        <f t="shared" si="64"/>
        <v>916.38501186880444</v>
      </c>
      <c r="BH111" s="829">
        <f t="shared" si="65"/>
        <v>1209.3984802691818</v>
      </c>
      <c r="BI111" s="829">
        <f t="shared" si="66"/>
        <v>0</v>
      </c>
      <c r="BJ111" s="829">
        <f t="shared" si="67"/>
        <v>495.95231011969537</v>
      </c>
      <c r="BK111" s="829">
        <f t="shared" si="68"/>
        <v>610.2073951285472</v>
      </c>
      <c r="BL111" s="810">
        <f t="shared" si="69"/>
        <v>1197.4999495024929</v>
      </c>
      <c r="BM111" s="810">
        <f t="shared" si="70"/>
        <v>1270.2432096478205</v>
      </c>
      <c r="BN111" s="810">
        <f t="shared" si="71"/>
        <v>1096.5920682358774</v>
      </c>
      <c r="BO111" s="810">
        <f t="shared" si="72"/>
        <v>0</v>
      </c>
      <c r="BP111" s="810">
        <f t="shared" si="73"/>
        <v>358.86441828916833</v>
      </c>
      <c r="BQ111" s="830">
        <f t="shared" si="74"/>
        <v>2949.4243312405865</v>
      </c>
      <c r="BR111" s="830">
        <f t="shared" si="75"/>
        <v>820.11263631457223</v>
      </c>
      <c r="BS111" s="830">
        <f t="shared" si="76"/>
        <v>1042.8034592289696</v>
      </c>
      <c r="BT111" s="810">
        <f t="shared" si="77"/>
        <v>1143.7687413803526</v>
      </c>
      <c r="BU111" s="810">
        <f t="shared" si="78"/>
        <v>870.21275310406838</v>
      </c>
      <c r="BV111" s="810">
        <f t="shared" si="79"/>
        <v>1525.1911313350636</v>
      </c>
      <c r="BW111" s="830">
        <f t="shared" si="80"/>
        <v>684.44017891502619</v>
      </c>
      <c r="BX111" s="816">
        <f t="shared" si="106"/>
        <v>18590.057400067086</v>
      </c>
      <c r="BY111" s="755">
        <f t="shared" si="110"/>
        <v>0.1761272716943513</v>
      </c>
      <c r="BZ111" s="805">
        <f t="shared" ca="1" si="104"/>
        <v>104.41433341132038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14.554083150681008</v>
      </c>
      <c r="BD112" s="828">
        <f t="shared" si="61"/>
        <v>1683.1227991155308</v>
      </c>
      <c r="BE112" s="808">
        <f t="shared" si="62"/>
        <v>8173.9360886655058</v>
      </c>
      <c r="BF112" s="808">
        <f t="shared" si="63"/>
        <v>18.637871900299825</v>
      </c>
      <c r="BG112" s="829">
        <f t="shared" si="64"/>
        <v>3526.5031941008224</v>
      </c>
      <c r="BH112" s="829">
        <f t="shared" si="65"/>
        <v>4654.4339936285505</v>
      </c>
      <c r="BI112" s="829">
        <f t="shared" si="66"/>
        <v>0</v>
      </c>
      <c r="BJ112" s="829">
        <f t="shared" si="67"/>
        <v>1077.7816888871937</v>
      </c>
      <c r="BK112" s="829">
        <f t="shared" si="68"/>
        <v>1893.9311277662466</v>
      </c>
      <c r="BL112" s="810">
        <f t="shared" si="69"/>
        <v>3681.9171309097424</v>
      </c>
      <c r="BM112" s="810">
        <f t="shared" si="70"/>
        <v>3546.9510962741001</v>
      </c>
      <c r="BN112" s="810">
        <f t="shared" si="71"/>
        <v>2607.3061918989597</v>
      </c>
      <c r="BO112" s="810">
        <f t="shared" si="72"/>
        <v>0</v>
      </c>
      <c r="BP112" s="810">
        <f t="shared" si="73"/>
        <v>919.70533548392279</v>
      </c>
      <c r="BQ112" s="830">
        <f t="shared" si="74"/>
        <v>4462.6733567731417</v>
      </c>
      <c r="BR112" s="830">
        <f t="shared" si="75"/>
        <v>1829.2905064644676</v>
      </c>
      <c r="BS112" s="830">
        <f t="shared" si="76"/>
        <v>2055.3757944818385</v>
      </c>
      <c r="BT112" s="810">
        <f t="shared" si="77"/>
        <v>1943.7725065124043</v>
      </c>
      <c r="BU112" s="810">
        <f t="shared" si="78"/>
        <v>933.9449102911168</v>
      </c>
      <c r="BV112" s="810">
        <f t="shared" si="79"/>
        <v>1394.4015239246851</v>
      </c>
      <c r="BW112" s="830">
        <f t="shared" si="80"/>
        <v>880.32715216640884</v>
      </c>
      <c r="BX112" s="816">
        <f t="shared" si="106"/>
        <v>45298.56635239561</v>
      </c>
      <c r="BY112" s="755">
        <f t="shared" si="110"/>
        <v>0.42917096658798859</v>
      </c>
      <c r="BZ112" s="805">
        <f t="shared" ca="1" si="104"/>
        <v>96.523834135355628</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15.194361895463011</v>
      </c>
      <c r="BD113" s="828">
        <f t="shared" si="61"/>
        <v>1123.4224926156519</v>
      </c>
      <c r="BE113" s="808">
        <f t="shared" si="62"/>
        <v>6084.0637486231662</v>
      </c>
      <c r="BF113" s="808">
        <f t="shared" si="63"/>
        <v>18.061146920831856</v>
      </c>
      <c r="BG113" s="829">
        <f t="shared" si="64"/>
        <v>2068.7074069831483</v>
      </c>
      <c r="BH113" s="829">
        <f t="shared" si="65"/>
        <v>3737.0589188797003</v>
      </c>
      <c r="BI113" s="829">
        <f t="shared" si="66"/>
        <v>0</v>
      </c>
      <c r="BJ113" s="829">
        <f t="shared" si="67"/>
        <v>808.66649044350208</v>
      </c>
      <c r="BK113" s="829">
        <f t="shared" si="68"/>
        <v>1449.8245966577374</v>
      </c>
      <c r="BL113" s="810">
        <f t="shared" si="69"/>
        <v>1919.0425942390866</v>
      </c>
      <c r="BM113" s="810">
        <f t="shared" si="70"/>
        <v>2433.4310308493946</v>
      </c>
      <c r="BN113" s="810">
        <f t="shared" si="71"/>
        <v>2395.4785818322471</v>
      </c>
      <c r="BO113" s="810">
        <f t="shared" si="72"/>
        <v>0</v>
      </c>
      <c r="BP113" s="810">
        <f t="shared" si="73"/>
        <v>499.82127217052624</v>
      </c>
      <c r="BQ113" s="830">
        <f t="shared" si="74"/>
        <v>3364.2864791989832</v>
      </c>
      <c r="BR113" s="830">
        <f t="shared" si="75"/>
        <v>1661.896259966358</v>
      </c>
      <c r="BS113" s="830">
        <f t="shared" si="76"/>
        <v>1748.9574292321215</v>
      </c>
      <c r="BT113" s="810">
        <f t="shared" si="77"/>
        <v>2133.4873835022972</v>
      </c>
      <c r="BU113" s="810">
        <f t="shared" si="78"/>
        <v>464.1546437245263</v>
      </c>
      <c r="BV113" s="810">
        <f t="shared" si="79"/>
        <v>921.67310576931993</v>
      </c>
      <c r="BW113" s="830">
        <f t="shared" si="80"/>
        <v>1496.798969684166</v>
      </c>
      <c r="BX113" s="816">
        <f t="shared" si="106"/>
        <v>34344.026913188238</v>
      </c>
      <c r="BY113" s="755">
        <f t="shared" si="110"/>
        <v>0.32538467359414336</v>
      </c>
      <c r="BZ113" s="805">
        <f t="shared" ca="1" si="104"/>
        <v>101.06324685558515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3.0056322140368992</v>
      </c>
      <c r="BD114" s="828">
        <f t="shared" si="61"/>
        <v>273.33991755420146</v>
      </c>
      <c r="BE114" s="808">
        <f t="shared" si="62"/>
        <v>1116.6147791823316</v>
      </c>
      <c r="BF114" s="808">
        <f t="shared" si="63"/>
        <v>4.085752675404974</v>
      </c>
      <c r="BG114" s="829">
        <f t="shared" si="64"/>
        <v>361.40438704721305</v>
      </c>
      <c r="BH114" s="829">
        <f t="shared" si="65"/>
        <v>720.10860722255154</v>
      </c>
      <c r="BI114" s="829">
        <f t="shared" si="66"/>
        <v>0</v>
      </c>
      <c r="BJ114" s="829">
        <f t="shared" si="67"/>
        <v>177.59951054960769</v>
      </c>
      <c r="BK114" s="829">
        <f t="shared" si="68"/>
        <v>241.03688044746301</v>
      </c>
      <c r="BL114" s="810">
        <f t="shared" si="69"/>
        <v>325.54032534866565</v>
      </c>
      <c r="BM114" s="810">
        <f t="shared" si="70"/>
        <v>393.37466322866777</v>
      </c>
      <c r="BN114" s="810">
        <f t="shared" si="71"/>
        <v>540.62315803290107</v>
      </c>
      <c r="BO114" s="810">
        <f t="shared" si="72"/>
        <v>0</v>
      </c>
      <c r="BP114" s="810">
        <f t="shared" si="73"/>
        <v>66.608974056379466</v>
      </c>
      <c r="BQ114" s="830">
        <f t="shared" si="74"/>
        <v>884.61583278726744</v>
      </c>
      <c r="BR114" s="830">
        <f t="shared" si="75"/>
        <v>368.70059725459225</v>
      </c>
      <c r="BS114" s="830">
        <f t="shared" si="76"/>
        <v>399.86331705706152</v>
      </c>
      <c r="BT114" s="810">
        <f t="shared" si="77"/>
        <v>568.97136860493822</v>
      </c>
      <c r="BU114" s="810">
        <f t="shared" si="78"/>
        <v>74.68769288028524</v>
      </c>
      <c r="BV114" s="810">
        <f t="shared" si="79"/>
        <v>266.73423897092624</v>
      </c>
      <c r="BW114" s="830">
        <f t="shared" si="80"/>
        <v>529.43369923439536</v>
      </c>
      <c r="BX114" s="816">
        <f t="shared" si="106"/>
        <v>7316.349334348889</v>
      </c>
      <c r="BY114" s="755">
        <f t="shared" si="110"/>
        <v>6.9317088123515044E-2</v>
      </c>
      <c r="BZ114" s="805">
        <f t="shared" ca="1" si="104"/>
        <v>107.0856505833768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10.23178519894824</v>
      </c>
      <c r="BD117" s="828">
        <f t="shared" si="61"/>
        <v>1059.8924518054162</v>
      </c>
      <c r="BE117" s="808">
        <f t="shared" si="62"/>
        <v>4195.1852322028453</v>
      </c>
      <c r="BF117" s="808">
        <f t="shared" si="63"/>
        <v>12.696325099014864</v>
      </c>
      <c r="BG117" s="829">
        <f t="shared" si="64"/>
        <v>1121.2236784691768</v>
      </c>
      <c r="BH117" s="829">
        <f t="shared" si="65"/>
        <v>1690.888644317828</v>
      </c>
      <c r="BI117" s="829">
        <f t="shared" si="66"/>
        <v>0</v>
      </c>
      <c r="BJ117" s="829">
        <f t="shared" si="67"/>
        <v>775.69345870410507</v>
      </c>
      <c r="BK117" s="829">
        <f t="shared" si="68"/>
        <v>727.35431296292472</v>
      </c>
      <c r="BL117" s="810">
        <f t="shared" si="69"/>
        <v>992.22014762763615</v>
      </c>
      <c r="BM117" s="810">
        <f t="shared" si="70"/>
        <v>928.36228243533458</v>
      </c>
      <c r="BN117" s="810">
        <f t="shared" si="71"/>
        <v>835.47894095796562</v>
      </c>
      <c r="BO117" s="810">
        <f t="shared" si="72"/>
        <v>0</v>
      </c>
      <c r="BP117" s="810">
        <f t="shared" si="73"/>
        <v>196.92707479176582</v>
      </c>
      <c r="BQ117" s="830">
        <f t="shared" si="74"/>
        <v>1643.1842282149696</v>
      </c>
      <c r="BR117" s="830">
        <f t="shared" si="75"/>
        <v>371.79891140481789</v>
      </c>
      <c r="BS117" s="830">
        <f t="shared" si="76"/>
        <v>274.44359535168502</v>
      </c>
      <c r="BT117" s="810">
        <f t="shared" si="77"/>
        <v>426.24438465838989</v>
      </c>
      <c r="BU117" s="810">
        <f t="shared" si="78"/>
        <v>183.75555063567441</v>
      </c>
      <c r="BV117" s="810">
        <f t="shared" si="79"/>
        <v>360.49606124064377</v>
      </c>
      <c r="BW117" s="830">
        <f t="shared" si="80"/>
        <v>547.23581221832546</v>
      </c>
      <c r="BX117" s="816">
        <f t="shared" si="106"/>
        <v>16353.312878297471</v>
      </c>
      <c r="BY117" s="755">
        <f t="shared" si="110"/>
        <v>0.1549357443300976</v>
      </c>
      <c r="BZ117" s="805">
        <f t="shared" ca="1" si="104"/>
        <v>105.33468664993197</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18.440562575225645</v>
      </c>
      <c r="BD118" s="828">
        <f t="shared" si="61"/>
        <v>1317.043089050542</v>
      </c>
      <c r="BE118" s="808">
        <f t="shared" si="62"/>
        <v>6270.9464972325331</v>
      </c>
      <c r="BF118" s="808">
        <f t="shared" si="63"/>
        <v>17.002344242560799</v>
      </c>
      <c r="BG118" s="829">
        <f t="shared" si="64"/>
        <v>2423.4289831344022</v>
      </c>
      <c r="BH118" s="829">
        <f t="shared" si="65"/>
        <v>3307.5572649317396</v>
      </c>
      <c r="BI118" s="829">
        <f t="shared" si="66"/>
        <v>0</v>
      </c>
      <c r="BJ118" s="829">
        <f t="shared" si="67"/>
        <v>927.3296778808832</v>
      </c>
      <c r="BK118" s="829">
        <f t="shared" si="68"/>
        <v>1495.4368677753662</v>
      </c>
      <c r="BL118" s="810">
        <f t="shared" si="69"/>
        <v>2202.1127715563271</v>
      </c>
      <c r="BM118" s="810">
        <f t="shared" si="70"/>
        <v>2300.253709068671</v>
      </c>
      <c r="BN118" s="810">
        <f t="shared" si="71"/>
        <v>1697.9023709370631</v>
      </c>
      <c r="BO118" s="810">
        <f t="shared" si="72"/>
        <v>0</v>
      </c>
      <c r="BP118" s="810">
        <f t="shared" si="73"/>
        <v>518.64121681017764</v>
      </c>
      <c r="BQ118" s="830">
        <f t="shared" si="74"/>
        <v>4088.5714301202934</v>
      </c>
      <c r="BR118" s="830">
        <f t="shared" si="75"/>
        <v>1014.4499468382209</v>
      </c>
      <c r="BS118" s="830">
        <f t="shared" si="76"/>
        <v>1297.7513616334159</v>
      </c>
      <c r="BT118" s="810">
        <f t="shared" si="77"/>
        <v>1079.8137960661379</v>
      </c>
      <c r="BU118" s="810">
        <f t="shared" si="78"/>
        <v>379.76737522923207</v>
      </c>
      <c r="BV118" s="810">
        <f t="shared" si="79"/>
        <v>671.4983435124667</v>
      </c>
      <c r="BW118" s="830">
        <f t="shared" si="80"/>
        <v>1090.5915001705982</v>
      </c>
      <c r="BX118" s="816">
        <f t="shared" si="106"/>
        <v>32118.539108765854</v>
      </c>
      <c r="BY118" s="755">
        <f t="shared" si="110"/>
        <v>0.30429979543876168</v>
      </c>
      <c r="BZ118" s="805">
        <f t="shared" ca="1" si="104"/>
        <v>101.34117243841258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3.9179084418886938</v>
      </c>
      <c r="BD119" s="828">
        <f t="shared" si="61"/>
        <v>413.1695409982209</v>
      </c>
      <c r="BE119" s="808">
        <f t="shared" si="62"/>
        <v>2499.8983927836207</v>
      </c>
      <c r="BF119" s="808">
        <f t="shared" si="63"/>
        <v>7.4135929882247993</v>
      </c>
      <c r="BG119" s="829">
        <f t="shared" si="64"/>
        <v>994.68999890512225</v>
      </c>
      <c r="BH119" s="829">
        <f t="shared" si="65"/>
        <v>1622.5336377335043</v>
      </c>
      <c r="BI119" s="829">
        <f t="shared" si="66"/>
        <v>0</v>
      </c>
      <c r="BJ119" s="829">
        <f t="shared" si="67"/>
        <v>338.39338132078592</v>
      </c>
      <c r="BK119" s="829">
        <f t="shared" si="68"/>
        <v>632.77546463640385</v>
      </c>
      <c r="BL119" s="810">
        <f t="shared" si="69"/>
        <v>1078.6687753596605</v>
      </c>
      <c r="BM119" s="810">
        <f t="shared" si="70"/>
        <v>1223.437476663069</v>
      </c>
      <c r="BN119" s="810">
        <f t="shared" si="71"/>
        <v>919.45935368200082</v>
      </c>
      <c r="BO119" s="810">
        <f t="shared" si="72"/>
        <v>0</v>
      </c>
      <c r="BP119" s="810">
        <f t="shared" si="73"/>
        <v>267.34929117239369</v>
      </c>
      <c r="BQ119" s="830">
        <f t="shared" si="74"/>
        <v>1928.3315754375096</v>
      </c>
      <c r="BR119" s="830">
        <f t="shared" si="75"/>
        <v>816.08978872654745</v>
      </c>
      <c r="BS119" s="830">
        <f t="shared" si="76"/>
        <v>811.52077726882214</v>
      </c>
      <c r="BT119" s="810">
        <f t="shared" si="77"/>
        <v>835.23453054378876</v>
      </c>
      <c r="BU119" s="810">
        <f t="shared" si="78"/>
        <v>346.88165338233171</v>
      </c>
      <c r="BV119" s="810">
        <f t="shared" si="79"/>
        <v>692.22899364119337</v>
      </c>
      <c r="BW119" s="830">
        <f t="shared" si="80"/>
        <v>716.19850112078711</v>
      </c>
      <c r="BX119" s="816">
        <f t="shared" si="106"/>
        <v>16148.192634805873</v>
      </c>
      <c r="BY119" s="755">
        <f t="shared" si="110"/>
        <v>0.15299237922487066</v>
      </c>
      <c r="BZ119" s="805">
        <f t="shared" ca="1" si="104"/>
        <v>100.67530547988363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3.1087173500062675</v>
      </c>
      <c r="BD120" s="828">
        <f t="shared" si="61"/>
        <v>297.13371254283095</v>
      </c>
      <c r="BE120" s="808">
        <f t="shared" si="62"/>
        <v>1747.0269701473053</v>
      </c>
      <c r="BF120" s="808">
        <f t="shared" si="63"/>
        <v>4.4275107769476909</v>
      </c>
      <c r="BG120" s="829">
        <f t="shared" si="64"/>
        <v>741.3814433724051</v>
      </c>
      <c r="BH120" s="829">
        <f t="shared" si="65"/>
        <v>1028.2730568316895</v>
      </c>
      <c r="BI120" s="829">
        <f t="shared" si="66"/>
        <v>0</v>
      </c>
      <c r="BJ120" s="829">
        <f t="shared" si="67"/>
        <v>194.10240370538904</v>
      </c>
      <c r="BK120" s="829">
        <f t="shared" si="68"/>
        <v>389.76808836812125</v>
      </c>
      <c r="BL120" s="810">
        <f t="shared" si="69"/>
        <v>702.65779079501681</v>
      </c>
      <c r="BM120" s="810">
        <f t="shared" si="70"/>
        <v>505.59915622805198</v>
      </c>
      <c r="BN120" s="810">
        <f t="shared" si="71"/>
        <v>510.13667990148332</v>
      </c>
      <c r="BO120" s="810">
        <f t="shared" si="72"/>
        <v>0</v>
      </c>
      <c r="BP120" s="810">
        <f t="shared" si="73"/>
        <v>155.18977663702779</v>
      </c>
      <c r="BQ120" s="830">
        <f t="shared" si="74"/>
        <v>688.14875498368212</v>
      </c>
      <c r="BR120" s="830">
        <f t="shared" si="75"/>
        <v>403.87484603995495</v>
      </c>
      <c r="BS120" s="830">
        <f t="shared" si="76"/>
        <v>355.71788239910347</v>
      </c>
      <c r="BT120" s="810">
        <f t="shared" si="77"/>
        <v>373.12315103633853</v>
      </c>
      <c r="BU120" s="810">
        <f t="shared" si="78"/>
        <v>185.61385090766777</v>
      </c>
      <c r="BV120" s="810">
        <f t="shared" si="79"/>
        <v>281.84251453347258</v>
      </c>
      <c r="BW120" s="830">
        <f t="shared" si="80"/>
        <v>335.17134154554998</v>
      </c>
      <c r="BX120" s="816">
        <f t="shared" si="106"/>
        <v>8902.2976481020451</v>
      </c>
      <c r="BY120" s="755">
        <f t="shared" si="110"/>
        <v>8.4342794797696283E-2</v>
      </c>
      <c r="BZ120" s="805">
        <f t="shared" ca="1" si="104"/>
        <v>97.308380346413415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0.55673560987689297</v>
      </c>
      <c r="BD121" s="828">
        <f t="shared" si="61"/>
        <v>55.705144073893578</v>
      </c>
      <c r="BE121" s="808">
        <f t="shared" si="62"/>
        <v>613.95523911964779</v>
      </c>
      <c r="BF121" s="808">
        <f t="shared" si="63"/>
        <v>1.2293465945097264</v>
      </c>
      <c r="BG121" s="829">
        <f t="shared" si="64"/>
        <v>435.76236837174747</v>
      </c>
      <c r="BH121" s="829">
        <f t="shared" si="65"/>
        <v>469.80195699352583</v>
      </c>
      <c r="BI121" s="829">
        <f t="shared" si="66"/>
        <v>0</v>
      </c>
      <c r="BJ121" s="829">
        <f t="shared" si="67"/>
        <v>57.812702392724482</v>
      </c>
      <c r="BK121" s="829">
        <f t="shared" si="68"/>
        <v>254.83571537532529</v>
      </c>
      <c r="BL121" s="810">
        <f t="shared" si="69"/>
        <v>465.84102658475985</v>
      </c>
      <c r="BM121" s="810">
        <f t="shared" si="70"/>
        <v>618.18981874431529</v>
      </c>
      <c r="BN121" s="810">
        <f t="shared" si="71"/>
        <v>565.75480930180527</v>
      </c>
      <c r="BO121" s="810">
        <f t="shared" si="72"/>
        <v>0</v>
      </c>
      <c r="BP121" s="810">
        <f t="shared" si="73"/>
        <v>127.15975254590495</v>
      </c>
      <c r="BQ121" s="830">
        <f t="shared" si="74"/>
        <v>565.78998436321228</v>
      </c>
      <c r="BR121" s="830">
        <f t="shared" si="75"/>
        <v>356.72313573654918</v>
      </c>
      <c r="BS121" s="830">
        <f t="shared" si="76"/>
        <v>485.00120955664238</v>
      </c>
      <c r="BT121" s="810">
        <f t="shared" si="77"/>
        <v>360.09925713758844</v>
      </c>
      <c r="BU121" s="810">
        <f t="shared" si="78"/>
        <v>243.29445036091499</v>
      </c>
      <c r="BV121" s="810">
        <f t="shared" si="79"/>
        <v>321.46702117150119</v>
      </c>
      <c r="BW121" s="830">
        <f t="shared" si="80"/>
        <v>227.44352665178226</v>
      </c>
      <c r="BX121" s="816">
        <f t="shared" si="106"/>
        <v>6226.4232006862276</v>
      </c>
      <c r="BY121" s="755">
        <f t="shared" si="110"/>
        <v>5.8990830805466916E-2</v>
      </c>
      <c r="BZ121" s="805">
        <f t="shared" ca="1" si="104"/>
        <v>94.326256906545268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1.2140592005222692</v>
      </c>
      <c r="BD122" s="828">
        <f t="shared" si="61"/>
        <v>233.68493533383904</v>
      </c>
      <c r="BE122" s="808">
        <f t="shared" si="62"/>
        <v>1338.8846963094975</v>
      </c>
      <c r="BF122" s="808">
        <f t="shared" si="63"/>
        <v>3.5043369561725952</v>
      </c>
      <c r="BG122" s="829">
        <f t="shared" si="64"/>
        <v>776.16864481123844</v>
      </c>
      <c r="BH122" s="829">
        <f t="shared" si="65"/>
        <v>1413.5856816248843</v>
      </c>
      <c r="BI122" s="829">
        <f t="shared" si="66"/>
        <v>0</v>
      </c>
      <c r="BJ122" s="829">
        <f t="shared" si="67"/>
        <v>126.15940587633689</v>
      </c>
      <c r="BK122" s="829">
        <f t="shared" si="68"/>
        <v>418.68699413994915</v>
      </c>
      <c r="BL122" s="810">
        <f t="shared" si="69"/>
        <v>1127.8685069873409</v>
      </c>
      <c r="BM122" s="810">
        <f t="shared" si="70"/>
        <v>1260.9312357208507</v>
      </c>
      <c r="BN122" s="810">
        <f t="shared" si="71"/>
        <v>1305.8715668782975</v>
      </c>
      <c r="BO122" s="810">
        <f t="shared" si="72"/>
        <v>0</v>
      </c>
      <c r="BP122" s="810">
        <f t="shared" si="73"/>
        <v>346.03228783694425</v>
      </c>
      <c r="BQ122" s="830">
        <f t="shared" si="74"/>
        <v>1631.6384365520066</v>
      </c>
      <c r="BR122" s="830">
        <f t="shared" si="75"/>
        <v>1105.386738834002</v>
      </c>
      <c r="BS122" s="830">
        <f t="shared" si="76"/>
        <v>1156.8654854806593</v>
      </c>
      <c r="BT122" s="810">
        <f t="shared" si="77"/>
        <v>1656.933717603408</v>
      </c>
      <c r="BU122" s="810">
        <f t="shared" si="78"/>
        <v>655.23756364824408</v>
      </c>
      <c r="BV122" s="810">
        <f t="shared" si="79"/>
        <v>1128.2483243402567</v>
      </c>
      <c r="BW122" s="830">
        <f t="shared" si="80"/>
        <v>423.03542844258419</v>
      </c>
      <c r="BX122" s="816">
        <f t="shared" si="106"/>
        <v>16109.938046577035</v>
      </c>
      <c r="BY122" s="755">
        <f t="shared" si="110"/>
        <v>0.1526299448273033</v>
      </c>
      <c r="BZ122" s="805">
        <f t="shared" ca="1" si="104"/>
        <v>96.790161941750767</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0.53023162353195086</v>
      </c>
      <c r="BD123" s="828">
        <f t="shared" si="61"/>
        <v>118.37112619525084</v>
      </c>
      <c r="BE123" s="808">
        <f t="shared" si="62"/>
        <v>680.10297220449149</v>
      </c>
      <c r="BF123" s="808">
        <f t="shared" si="63"/>
        <v>1.7265433425694512</v>
      </c>
      <c r="BG123" s="829">
        <f t="shared" si="64"/>
        <v>380.34488293589413</v>
      </c>
      <c r="BH123" s="829">
        <f t="shared" si="65"/>
        <v>788.35975756680591</v>
      </c>
      <c r="BI123" s="829">
        <f t="shared" si="66"/>
        <v>0</v>
      </c>
      <c r="BJ123" s="829">
        <f t="shared" si="67"/>
        <v>140.5089701197719</v>
      </c>
      <c r="BK123" s="829">
        <f t="shared" si="68"/>
        <v>276.14255674190548</v>
      </c>
      <c r="BL123" s="810">
        <f t="shared" si="69"/>
        <v>554.63098108924214</v>
      </c>
      <c r="BM123" s="810">
        <f t="shared" si="70"/>
        <v>807.22632113968905</v>
      </c>
      <c r="BN123" s="810">
        <f t="shared" si="71"/>
        <v>805.39627834136979</v>
      </c>
      <c r="BO123" s="810">
        <f t="shared" si="72"/>
        <v>0</v>
      </c>
      <c r="BP123" s="810">
        <f t="shared" si="73"/>
        <v>233.70060020577895</v>
      </c>
      <c r="BQ123" s="830">
        <f t="shared" si="74"/>
        <v>1115.3355903283139</v>
      </c>
      <c r="BR123" s="830">
        <f t="shared" si="75"/>
        <v>611.67663241990351</v>
      </c>
      <c r="BS123" s="830">
        <f t="shared" si="76"/>
        <v>865.69968830965445</v>
      </c>
      <c r="BT123" s="810">
        <f t="shared" si="77"/>
        <v>1058.5511629543339</v>
      </c>
      <c r="BU123" s="810">
        <f t="shared" si="78"/>
        <v>348.44955583592713</v>
      </c>
      <c r="BV123" s="810">
        <f t="shared" si="79"/>
        <v>652.21874156045487</v>
      </c>
      <c r="BW123" s="830">
        <f t="shared" si="80"/>
        <v>251.32388985036621</v>
      </c>
      <c r="BX123" s="816">
        <f t="shared" si="106"/>
        <v>9690.296482765254</v>
      </c>
      <c r="BY123" s="755">
        <f t="shared" si="110"/>
        <v>9.1808510575801319E-2</v>
      </c>
      <c r="BZ123" s="805">
        <f t="shared" ca="1" si="104"/>
        <v>97.912659511346263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4.2590672033583763</v>
      </c>
      <c r="BD125" s="828">
        <f t="shared" si="61"/>
        <v>434.28505671086521</v>
      </c>
      <c r="BE125" s="808">
        <f t="shared" si="62"/>
        <v>1276.1585835140561</v>
      </c>
      <c r="BF125" s="808">
        <f t="shared" si="63"/>
        <v>3.4368854129759328</v>
      </c>
      <c r="BG125" s="829">
        <f t="shared" si="64"/>
        <v>353.93864088261489</v>
      </c>
      <c r="BH125" s="829">
        <f t="shared" si="65"/>
        <v>371.68418501416869</v>
      </c>
      <c r="BI125" s="829">
        <f t="shared" si="66"/>
        <v>0</v>
      </c>
      <c r="BJ125" s="829">
        <f t="shared" si="67"/>
        <v>143.6259761455301</v>
      </c>
      <c r="BK125" s="829">
        <f t="shared" si="68"/>
        <v>160.75551816974811</v>
      </c>
      <c r="BL125" s="810">
        <f t="shared" si="69"/>
        <v>240.2451180800349</v>
      </c>
      <c r="BM125" s="810">
        <f t="shared" si="70"/>
        <v>226.29485433261229</v>
      </c>
      <c r="BN125" s="810">
        <f t="shared" si="71"/>
        <v>170.94767361064885</v>
      </c>
      <c r="BO125" s="810">
        <f t="shared" si="72"/>
        <v>0</v>
      </c>
      <c r="BP125" s="810">
        <f t="shared" si="73"/>
        <v>53.812651190416929</v>
      </c>
      <c r="BQ125" s="830">
        <f t="shared" si="74"/>
        <v>436.55780386741151</v>
      </c>
      <c r="BR125" s="830">
        <f t="shared" si="75"/>
        <v>99.023706474687543</v>
      </c>
      <c r="BS125" s="830">
        <f t="shared" si="76"/>
        <v>120.72267397617634</v>
      </c>
      <c r="BT125" s="810">
        <f t="shared" si="77"/>
        <v>142.1218117044568</v>
      </c>
      <c r="BU125" s="810">
        <f t="shared" si="78"/>
        <v>54.055189841215885</v>
      </c>
      <c r="BV125" s="810">
        <f t="shared" si="79"/>
        <v>99.340368412162888</v>
      </c>
      <c r="BW125" s="830">
        <f t="shared" si="80"/>
        <v>266.59122200162375</v>
      </c>
      <c r="BX125" s="816">
        <f t="shared" si="106"/>
        <v>4657.8569865447653</v>
      </c>
      <c r="BY125" s="755">
        <f t="shared" si="110"/>
        <v>4.4129806881588317E-2</v>
      </c>
      <c r="BZ125" s="805">
        <f t="shared" ca="1" si="104"/>
        <v>102.93479075440234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13.967864468519304</v>
      </c>
      <c r="BD126" s="828">
        <f t="shared" si="61"/>
        <v>1273.6104865578757</v>
      </c>
      <c r="BE126" s="808">
        <f t="shared" si="62"/>
        <v>5592.8595989016339</v>
      </c>
      <c r="BF126" s="808">
        <f t="shared" si="63"/>
        <v>15.583433225431151</v>
      </c>
      <c r="BG126" s="829">
        <f t="shared" si="64"/>
        <v>1888.6721586754982</v>
      </c>
      <c r="BH126" s="829">
        <f t="shared" si="65"/>
        <v>2532.7106723275542</v>
      </c>
      <c r="BI126" s="829">
        <f t="shared" si="66"/>
        <v>0</v>
      </c>
      <c r="BJ126" s="829">
        <f t="shared" si="67"/>
        <v>779.70624210523147</v>
      </c>
      <c r="BK126" s="829">
        <f t="shared" si="68"/>
        <v>1066.3404143144755</v>
      </c>
      <c r="BL126" s="810">
        <f t="shared" si="69"/>
        <v>1601.3283708073038</v>
      </c>
      <c r="BM126" s="810">
        <f t="shared" si="70"/>
        <v>1485.675718513256</v>
      </c>
      <c r="BN126" s="810">
        <f t="shared" si="71"/>
        <v>1276.0271084518345</v>
      </c>
      <c r="BO126" s="810">
        <f t="shared" si="72"/>
        <v>0</v>
      </c>
      <c r="BP126" s="810">
        <f t="shared" si="73"/>
        <v>346.34211602838229</v>
      </c>
      <c r="BQ126" s="830">
        <f t="shared" si="74"/>
        <v>2777.2249838725706</v>
      </c>
      <c r="BR126" s="830">
        <f t="shared" si="75"/>
        <v>680.73220545476795</v>
      </c>
      <c r="BS126" s="830">
        <f t="shared" si="76"/>
        <v>806.4094799458702</v>
      </c>
      <c r="BT126" s="810">
        <f t="shared" si="77"/>
        <v>792.63212376820854</v>
      </c>
      <c r="BU126" s="810">
        <f t="shared" si="78"/>
        <v>319.42837677672031</v>
      </c>
      <c r="BV126" s="810">
        <f t="shared" si="79"/>
        <v>520.57902831691183</v>
      </c>
      <c r="BW126" s="830">
        <f t="shared" si="80"/>
        <v>946.3126924403058</v>
      </c>
      <c r="BX126" s="816">
        <f t="shared" si="106"/>
        <v>24716.14307495235</v>
      </c>
      <c r="BY126" s="755">
        <f t="shared" si="110"/>
        <v>0.23416747742709404</v>
      </c>
      <c r="BZ126" s="805">
        <f t="shared" ca="1" si="104"/>
        <v>102.37812889752649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12.308452066278445</v>
      </c>
      <c r="BD127" s="828">
        <f t="shared" si="61"/>
        <v>1078.3556129324991</v>
      </c>
      <c r="BE127" s="808">
        <f t="shared" si="62"/>
        <v>5980.798782220003</v>
      </c>
      <c r="BF127" s="808">
        <f t="shared" si="63"/>
        <v>16.816527829412639</v>
      </c>
      <c r="BG127" s="829">
        <f t="shared" si="64"/>
        <v>2235.7962427052621</v>
      </c>
      <c r="BH127" s="829">
        <f t="shared" si="65"/>
        <v>3680.5055498984448</v>
      </c>
      <c r="BI127" s="829">
        <f t="shared" si="66"/>
        <v>0</v>
      </c>
      <c r="BJ127" s="829">
        <f t="shared" si="67"/>
        <v>942.71406916900344</v>
      </c>
      <c r="BK127" s="829">
        <f t="shared" si="68"/>
        <v>1479.1657057435129</v>
      </c>
      <c r="BL127" s="810">
        <f t="shared" si="69"/>
        <v>2407.7470480787283</v>
      </c>
      <c r="BM127" s="810">
        <f t="shared" si="70"/>
        <v>2489.3320934195981</v>
      </c>
      <c r="BN127" s="810">
        <f t="shared" si="71"/>
        <v>2082.9192019414518</v>
      </c>
      <c r="BO127" s="810">
        <f t="shared" si="72"/>
        <v>0</v>
      </c>
      <c r="BP127" s="810">
        <f t="shared" si="73"/>
        <v>626.77585053105258</v>
      </c>
      <c r="BQ127" s="830">
        <f t="shared" si="74"/>
        <v>4137.8501055468332</v>
      </c>
      <c r="BR127" s="830">
        <f t="shared" si="75"/>
        <v>1329.3038189535109</v>
      </c>
      <c r="BS127" s="830">
        <f t="shared" si="76"/>
        <v>1609.7318180795382</v>
      </c>
      <c r="BT127" s="810">
        <f t="shared" si="77"/>
        <v>1460.3939995169326</v>
      </c>
      <c r="BU127" s="810">
        <f t="shared" si="78"/>
        <v>638.15782883929421</v>
      </c>
      <c r="BV127" s="810">
        <f t="shared" si="79"/>
        <v>1055.9092321995304</v>
      </c>
      <c r="BW127" s="830">
        <f t="shared" si="80"/>
        <v>1215.9557310491841</v>
      </c>
      <c r="BX127" s="816">
        <f t="shared" si="106"/>
        <v>34480.53767072007</v>
      </c>
      <c r="BY127" s="755">
        <f t="shared" si="110"/>
        <v>0.32667801372556887</v>
      </c>
      <c r="BZ127" s="805">
        <f t="shared" ca="1" si="104"/>
        <v>101.31357310080583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4.4898381652051764</v>
      </c>
      <c r="BD128" s="828">
        <f t="shared" si="61"/>
        <v>408.72738713309047</v>
      </c>
      <c r="BE128" s="808">
        <f t="shared" si="62"/>
        <v>2588.3841184316611</v>
      </c>
      <c r="BF128" s="808">
        <f t="shared" si="63"/>
        <v>6.8842057925247833</v>
      </c>
      <c r="BG128" s="829">
        <f t="shared" si="64"/>
        <v>1360.1806666159803</v>
      </c>
      <c r="BH128" s="829">
        <f t="shared" si="65"/>
        <v>2083.6581171775365</v>
      </c>
      <c r="BI128" s="829">
        <f t="shared" si="66"/>
        <v>0</v>
      </c>
      <c r="BJ128" s="829">
        <f t="shared" si="67"/>
        <v>335.68287404207871</v>
      </c>
      <c r="BK128" s="829">
        <f t="shared" si="68"/>
        <v>835.15486533703449</v>
      </c>
      <c r="BL128" s="810">
        <f t="shared" si="69"/>
        <v>1519.574174835851</v>
      </c>
      <c r="BM128" s="810">
        <f t="shared" si="70"/>
        <v>1892.9430025445438</v>
      </c>
      <c r="BN128" s="810">
        <f t="shared" si="71"/>
        <v>1495.1955399303645</v>
      </c>
      <c r="BO128" s="810">
        <f t="shared" si="72"/>
        <v>0</v>
      </c>
      <c r="BP128" s="810">
        <f t="shared" si="73"/>
        <v>425.70348317856605</v>
      </c>
      <c r="BQ128" s="830">
        <f t="shared" si="74"/>
        <v>1918.6510444095732</v>
      </c>
      <c r="BR128" s="830">
        <f t="shared" si="75"/>
        <v>1089.6227625351323</v>
      </c>
      <c r="BS128" s="830">
        <f t="shared" si="76"/>
        <v>1174.9654521850123</v>
      </c>
      <c r="BT128" s="810">
        <f t="shared" si="77"/>
        <v>1273.056578122887</v>
      </c>
      <c r="BU128" s="810">
        <f t="shared" si="78"/>
        <v>537.63354960925017</v>
      </c>
      <c r="BV128" s="810">
        <f t="shared" si="79"/>
        <v>786.08755255770279</v>
      </c>
      <c r="BW128" s="830">
        <f t="shared" si="80"/>
        <v>581.95586503723314</v>
      </c>
      <c r="BX128" s="816">
        <f t="shared" si="106"/>
        <v>20318.55107764123</v>
      </c>
      <c r="BY128" s="755">
        <f t="shared" si="110"/>
        <v>0.19250349200505196</v>
      </c>
      <c r="BZ128" s="805">
        <f t="shared" ca="1" si="104"/>
        <v>96.067624895323462</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1.4110468337298416</v>
      </c>
      <c r="BD129" s="828">
        <f t="shared" si="61"/>
        <v>132.32160553850582</v>
      </c>
      <c r="BE129" s="808">
        <f t="shared" si="62"/>
        <v>1064.4706163114531</v>
      </c>
      <c r="BF129" s="808">
        <f t="shared" si="63"/>
        <v>2.7858793537020863</v>
      </c>
      <c r="BG129" s="829">
        <f t="shared" si="64"/>
        <v>592.94695603656101</v>
      </c>
      <c r="BH129" s="829">
        <f t="shared" si="65"/>
        <v>1007.8419784136557</v>
      </c>
      <c r="BI129" s="829">
        <f t="shared" si="66"/>
        <v>0</v>
      </c>
      <c r="BJ129" s="829">
        <f t="shared" si="67"/>
        <v>192.03770388606722</v>
      </c>
      <c r="BK129" s="829">
        <f t="shared" si="68"/>
        <v>391.08037753768906</v>
      </c>
      <c r="BL129" s="810">
        <f t="shared" si="69"/>
        <v>848.68626408467878</v>
      </c>
      <c r="BM129" s="810">
        <f t="shared" si="70"/>
        <v>1012.849351934037</v>
      </c>
      <c r="BN129" s="810">
        <f t="shared" si="71"/>
        <v>1006.2077279117282</v>
      </c>
      <c r="BO129" s="810">
        <f t="shared" si="72"/>
        <v>0</v>
      </c>
      <c r="BP129" s="810">
        <f t="shared" si="73"/>
        <v>248.07623278060973</v>
      </c>
      <c r="BQ129" s="830">
        <f t="shared" si="74"/>
        <v>1493.7745829387175</v>
      </c>
      <c r="BR129" s="830">
        <f t="shared" si="75"/>
        <v>814.57870264107476</v>
      </c>
      <c r="BS129" s="830">
        <f t="shared" si="76"/>
        <v>945.4795041141241</v>
      </c>
      <c r="BT129" s="810">
        <f t="shared" si="77"/>
        <v>1117.0058333345683</v>
      </c>
      <c r="BU129" s="810">
        <f t="shared" si="78"/>
        <v>407.15052590556235</v>
      </c>
      <c r="BV129" s="810">
        <f t="shared" si="79"/>
        <v>781.43404895165406</v>
      </c>
      <c r="BW129" s="830">
        <f t="shared" si="80"/>
        <v>385.28879752457806</v>
      </c>
      <c r="BX129" s="816">
        <f t="shared" si="106"/>
        <v>12445.427736032698</v>
      </c>
      <c r="BY129" s="755">
        <f t="shared" si="110"/>
        <v>0.11791137515308243</v>
      </c>
      <c r="BZ129" s="805">
        <f t="shared" ca="1" si="104"/>
        <v>98.450486618419916</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1.5637312629087843</v>
      </c>
      <c r="BD130" s="828">
        <f t="shared" si="61"/>
        <v>167.69985112716122</v>
      </c>
      <c r="BE130" s="808">
        <f t="shared" si="62"/>
        <v>843.32830062115931</v>
      </c>
      <c r="BF130" s="808">
        <f t="shared" si="63"/>
        <v>2.4930683859533618</v>
      </c>
      <c r="BG130" s="829">
        <f t="shared" si="64"/>
        <v>441.46533508407157</v>
      </c>
      <c r="BH130" s="829">
        <f t="shared" si="65"/>
        <v>644.59949716862775</v>
      </c>
      <c r="BI130" s="829">
        <f t="shared" si="66"/>
        <v>0</v>
      </c>
      <c r="BJ130" s="829">
        <f t="shared" si="67"/>
        <v>166.23313465208628</v>
      </c>
      <c r="BK130" s="829">
        <f t="shared" si="68"/>
        <v>262.50311889753459</v>
      </c>
      <c r="BL130" s="810">
        <f t="shared" si="69"/>
        <v>506.41902411339089</v>
      </c>
      <c r="BM130" s="810">
        <f t="shared" si="70"/>
        <v>536.90497925594434</v>
      </c>
      <c r="BN130" s="810">
        <f t="shared" si="71"/>
        <v>608.70274815396135</v>
      </c>
      <c r="BO130" s="810">
        <f t="shared" si="72"/>
        <v>0</v>
      </c>
      <c r="BP130" s="810">
        <f t="shared" si="73"/>
        <v>144.28966629096738</v>
      </c>
      <c r="BQ130" s="830">
        <f t="shared" si="74"/>
        <v>896.94147936485535</v>
      </c>
      <c r="BR130" s="830">
        <f t="shared" si="75"/>
        <v>666.73880394081482</v>
      </c>
      <c r="BS130" s="830">
        <f t="shared" si="76"/>
        <v>589.69107169926554</v>
      </c>
      <c r="BT130" s="810">
        <f t="shared" si="77"/>
        <v>1004.7896535529359</v>
      </c>
      <c r="BU130" s="810">
        <f t="shared" si="78"/>
        <v>386.57452902794938</v>
      </c>
      <c r="BV130" s="810">
        <f t="shared" si="79"/>
        <v>864.64976956202702</v>
      </c>
      <c r="BW130" s="830">
        <f t="shared" si="80"/>
        <v>194.8956919470663</v>
      </c>
      <c r="BX130" s="816">
        <f t="shared" si="106"/>
        <v>8930.4834541086802</v>
      </c>
      <c r="BY130" s="755">
        <f t="shared" si="110"/>
        <v>8.4609834807612389E-2</v>
      </c>
      <c r="BZ130" s="805">
        <f t="shared" ca="1" si="104"/>
        <v>98.60440258554965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9.1234591314242355</v>
      </c>
      <c r="BD132" s="828">
        <f t="shared" si="61"/>
        <v>673.83171603677079</v>
      </c>
      <c r="BE132" s="808">
        <f t="shared" si="62"/>
        <v>2787.7733087515985</v>
      </c>
      <c r="BF132" s="808">
        <f t="shared" si="63"/>
        <v>6.8084046692606872</v>
      </c>
      <c r="BG132" s="829">
        <f t="shared" si="64"/>
        <v>738.26720647773072</v>
      </c>
      <c r="BH132" s="829">
        <f t="shared" si="65"/>
        <v>520.57074595168467</v>
      </c>
      <c r="BI132" s="829">
        <f t="shared" si="66"/>
        <v>0</v>
      </c>
      <c r="BJ132" s="829">
        <f t="shared" si="67"/>
        <v>342.29239140130051</v>
      </c>
      <c r="BK132" s="829">
        <f t="shared" si="68"/>
        <v>325.20387781106876</v>
      </c>
      <c r="BL132" s="810">
        <f t="shared" si="69"/>
        <v>490.71621069824357</v>
      </c>
      <c r="BM132" s="810">
        <f t="shared" si="70"/>
        <v>189.56417910447743</v>
      </c>
      <c r="BN132" s="810">
        <f t="shared" si="71"/>
        <v>135.48983503062621</v>
      </c>
      <c r="BO132" s="810">
        <f t="shared" si="72"/>
        <v>0</v>
      </c>
      <c r="BP132" s="810">
        <f t="shared" si="73"/>
        <v>58.216183530618842</v>
      </c>
      <c r="BQ132" s="830">
        <f t="shared" si="74"/>
        <v>691.64331813398712</v>
      </c>
      <c r="BR132" s="830">
        <f t="shared" si="75"/>
        <v>46.638966435110014</v>
      </c>
      <c r="BS132" s="830">
        <f t="shared" si="76"/>
        <v>63.382099463124689</v>
      </c>
      <c r="BT132" s="810">
        <f t="shared" si="77"/>
        <v>74.856023506365773</v>
      </c>
      <c r="BU132" s="810">
        <f t="shared" si="78"/>
        <v>34.867393364928851</v>
      </c>
      <c r="BV132" s="810">
        <f t="shared" si="79"/>
        <v>40.62034868592243</v>
      </c>
      <c r="BW132" s="830">
        <f t="shared" si="80"/>
        <v>147.15245009074408</v>
      </c>
      <c r="BX132" s="816">
        <f t="shared" si="106"/>
        <v>7377.0181182749893</v>
      </c>
      <c r="BY132" s="755">
        <f t="shared" si="110"/>
        <v>6.989188072151313E-2</v>
      </c>
      <c r="BZ132" s="805">
        <f t="shared" ca="1" si="104"/>
        <v>101.15416626117938</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10.10354636829128</v>
      </c>
      <c r="BD133" s="828">
        <f t="shared" si="61"/>
        <v>818.71297242083483</v>
      </c>
      <c r="BE133" s="808">
        <f t="shared" si="62"/>
        <v>4577.6523440439414</v>
      </c>
      <c r="BF133" s="808">
        <f t="shared" si="63"/>
        <v>15.382412451361825</v>
      </c>
      <c r="BG133" s="829">
        <f t="shared" si="64"/>
        <v>1580.6174089068763</v>
      </c>
      <c r="BH133" s="829">
        <f t="shared" si="65"/>
        <v>2736.1929032828898</v>
      </c>
      <c r="BI133" s="829">
        <f t="shared" si="66"/>
        <v>0</v>
      </c>
      <c r="BJ133" s="829">
        <f t="shared" si="67"/>
        <v>910.87681741146878</v>
      </c>
      <c r="BK133" s="829">
        <f t="shared" si="68"/>
        <v>1059.2602541584861</v>
      </c>
      <c r="BL133" s="810">
        <f t="shared" si="69"/>
        <v>1302.9824418129836</v>
      </c>
      <c r="BM133" s="810">
        <f t="shared" si="70"/>
        <v>1436.6507462686525</v>
      </c>
      <c r="BN133" s="810">
        <f t="shared" si="71"/>
        <v>1446.9715531171298</v>
      </c>
      <c r="BO133" s="810">
        <f t="shared" si="72"/>
        <v>0</v>
      </c>
      <c r="BP133" s="810">
        <f t="shared" si="73"/>
        <v>288.98486458753098</v>
      </c>
      <c r="BQ133" s="830">
        <f t="shared" si="74"/>
        <v>3736.7553840757632</v>
      </c>
      <c r="BR133" s="830">
        <f t="shared" si="75"/>
        <v>668.44121275076179</v>
      </c>
      <c r="BS133" s="830">
        <f t="shared" si="76"/>
        <v>815.68931901667065</v>
      </c>
      <c r="BT133" s="810">
        <f t="shared" si="77"/>
        <v>762.73751224289799</v>
      </c>
      <c r="BU133" s="810">
        <f t="shared" si="78"/>
        <v>317.1378199052113</v>
      </c>
      <c r="BV133" s="810">
        <f t="shared" si="79"/>
        <v>465.26333593546394</v>
      </c>
      <c r="BW133" s="830">
        <f t="shared" si="80"/>
        <v>550.19237749545994</v>
      </c>
      <c r="BX133" s="816">
        <f t="shared" si="106"/>
        <v>23500.605226252672</v>
      </c>
      <c r="BY133" s="755">
        <f t="shared" si="110"/>
        <v>0.22265114047743392</v>
      </c>
      <c r="BZ133" s="805">
        <f t="shared" ca="1" si="104"/>
        <v>107.48597056741502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4.821164422529856</v>
      </c>
      <c r="BD134" s="828">
        <f t="shared" si="61"/>
        <v>611.95224719100952</v>
      </c>
      <c r="BE134" s="808">
        <f t="shared" si="62"/>
        <v>2230.4144405147022</v>
      </c>
      <c r="BF134" s="808">
        <f t="shared" si="63"/>
        <v>4.2235019455252889</v>
      </c>
      <c r="BG134" s="829">
        <f t="shared" si="64"/>
        <v>959.99392712550002</v>
      </c>
      <c r="BH134" s="829">
        <f t="shared" si="65"/>
        <v>1100.504822582064</v>
      </c>
      <c r="BI134" s="829">
        <f t="shared" si="66"/>
        <v>0</v>
      </c>
      <c r="BJ134" s="829">
        <f t="shared" si="67"/>
        <v>176.28400677905614</v>
      </c>
      <c r="BK134" s="829">
        <f t="shared" si="68"/>
        <v>426.91135447876451</v>
      </c>
      <c r="BL134" s="810">
        <f t="shared" si="69"/>
        <v>1065.1204573295199</v>
      </c>
      <c r="BM134" s="810">
        <f t="shared" si="70"/>
        <v>1053.5731343283521</v>
      </c>
      <c r="BN134" s="810">
        <f t="shared" si="71"/>
        <v>864.83935214760209</v>
      </c>
      <c r="BO134" s="810">
        <f t="shared" si="72"/>
        <v>0</v>
      </c>
      <c r="BP134" s="810">
        <f t="shared" si="73"/>
        <v>271.13460622274289</v>
      </c>
      <c r="BQ134" s="830">
        <f t="shared" si="74"/>
        <v>853.20399859698273</v>
      </c>
      <c r="BR134" s="830">
        <f t="shared" si="75"/>
        <v>876.87333636304425</v>
      </c>
      <c r="BS134" s="830">
        <f t="shared" si="76"/>
        <v>868.07530375811984</v>
      </c>
      <c r="BT134" s="810">
        <f t="shared" si="77"/>
        <v>1451.1860920665979</v>
      </c>
      <c r="BU134" s="810">
        <f t="shared" si="78"/>
        <v>522.12255924170472</v>
      </c>
      <c r="BV134" s="810">
        <f t="shared" si="79"/>
        <v>920.10434556335917</v>
      </c>
      <c r="BW134" s="830">
        <f t="shared" si="80"/>
        <v>373.19782214155879</v>
      </c>
      <c r="BX134" s="816">
        <f t="shared" si="106"/>
        <v>14634.536472798734</v>
      </c>
      <c r="BY134" s="755">
        <f t="shared" si="110"/>
        <v>0.13865158810409131</v>
      </c>
      <c r="BZ134" s="805">
        <f t="shared" ca="1" si="104"/>
        <v>93.386735002474765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1.3043808078892449</v>
      </c>
      <c r="BD135" s="828">
        <f t="shared" ref="BD135:BD198" si="117">IF(OR(J135="",J135="*"),"",BD$5*J135)</f>
        <v>143.09627170582229</v>
      </c>
      <c r="BE135" s="808">
        <f t="shared" ref="BE135:BE198" si="118">IF(OR(L135="",L135="*"),"",BE$5*L135)</f>
        <v>743.68902851982739</v>
      </c>
      <c r="BF135" s="808">
        <f t="shared" ref="BF135:BF198" si="119">IF(OR(N135="",N135="*"),"",BF$5*N135)</f>
        <v>3.3394552529182846</v>
      </c>
      <c r="BG135" s="829">
        <f t="shared" ref="BG135:BG198" si="120">IF(OR(P135="",P135="*"),"",BG$5*P135)</f>
        <v>299.74493927125462</v>
      </c>
      <c r="BH135" s="829">
        <f t="shared" ref="BH135:BH198" si="121">IF(OR(R135="",R135="*"),"",BH$5*R135)</f>
        <v>859.39837182550116</v>
      </c>
      <c r="BI135" s="829">
        <f t="shared" ref="BI135:BI198" si="122">IF(OR(T135="",T135="*"),"",BI$5*T135)</f>
        <v>0</v>
      </c>
      <c r="BJ135" s="829">
        <f t="shared" ref="BJ135:BJ198" si="123">IF(OR(V135="",V135="*"),"",BJ$5*V135)</f>
        <v>126.27597894924621</v>
      </c>
      <c r="BK135" s="829">
        <f t="shared" ref="BK135:BK198" si="124">IF(OR(X135="",X135="*"),"",BK$5*X135)</f>
        <v>307.86737610634702</v>
      </c>
      <c r="BL135" s="810">
        <f t="shared" ref="BL135:BL198" si="125">IF(OR(Z135="",Z135="*"),"",BL$5*Z135)</f>
        <v>341.46508779093449</v>
      </c>
      <c r="BM135" s="810">
        <f t="shared" ref="BM135:BM198" si="126">IF(OR(AB135="",AB135="*"),"",BM$5*AB135)</f>
        <v>560.79402985074569</v>
      </c>
      <c r="BN135" s="810">
        <f t="shared" ref="BN135:BN198" si="127">IF(OR(AD135="",AD135="*"),"",BN$5*AD135)</f>
        <v>505.77881327270677</v>
      </c>
      <c r="BO135" s="810">
        <f t="shared" ref="BO135:BO198" si="128">IF(OR(AF135="",AF135="*"),"",BO$5*AF135)</f>
        <v>0</v>
      </c>
      <c r="BP135" s="810">
        <f t="shared" ref="BP135:BP198" si="129">IF(OR(AH135="",AH135="*"),"",BP$5*AH135)</f>
        <v>108.18338402902465</v>
      </c>
      <c r="BQ135" s="830">
        <f t="shared" ref="BQ135:BQ198" si="130">IF(OR(AJ135="",AJ135="*"),"",BQ$5*AJ135)</f>
        <v>676.10077165906625</v>
      </c>
      <c r="BR135" s="830">
        <f t="shared" ref="BR135:BR198" si="131">IF(OR(AL135="",AL135="*"),"",BR$5*AL135)</f>
        <v>207.21677595273624</v>
      </c>
      <c r="BS135" s="830">
        <f t="shared" ref="BS135:BS198" si="132">IF(OR(AN135="",AN135="*"),"",BS$5*AN135)</f>
        <v>244.01490534049148</v>
      </c>
      <c r="BT135" s="810">
        <f t="shared" ref="BT135:BT198" si="133">IF(OR(AP135="",AP135="*"),"",BT$5*AP135)</f>
        <v>208.26420176297694</v>
      </c>
      <c r="BU135" s="810">
        <f t="shared" ref="BU135:BU198" si="134">IF(OR(AR135="",AR135="*"),"",BU$5*AR135)</f>
        <v>95.496682464454835</v>
      </c>
      <c r="BV135" s="810">
        <f t="shared" ref="BV135:BV198" si="135">IF(OR(AT135="",AT135="*"),"",BV$5*AT135)</f>
        <v>153.6625032526668</v>
      </c>
      <c r="BW135" s="830">
        <f t="shared" ref="BW135:BW198" si="136">IF(OR(AV135="",AV135="*"),"",BW$5*AV135)</f>
        <v>111.47912885662416</v>
      </c>
      <c r="BX135" s="816">
        <f t="shared" si="106"/>
        <v>5697.1720866712349</v>
      </c>
      <c r="BY135" s="755">
        <f t="shared" si="110"/>
        <v>5.3976561470703038E-2</v>
      </c>
      <c r="BZ135" s="805">
        <f t="shared" ca="1" si="104"/>
        <v>103.7503297733642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2.8609899487957526</v>
      </c>
      <c r="BD136" s="828">
        <f t="shared" si="117"/>
        <v>632.77706843717976</v>
      </c>
      <c r="BE136" s="808">
        <f t="shared" si="118"/>
        <v>3259.9619986454873</v>
      </c>
      <c r="BF136" s="808">
        <f t="shared" si="119"/>
        <v>5.0901167315174876</v>
      </c>
      <c r="BG136" s="829">
        <f t="shared" si="120"/>
        <v>1535.7085020242882</v>
      </c>
      <c r="BH136" s="829">
        <f t="shared" si="121"/>
        <v>1710.2727782202141</v>
      </c>
      <c r="BI136" s="829">
        <f t="shared" si="122"/>
        <v>0</v>
      </c>
      <c r="BJ136" s="829">
        <f t="shared" si="123"/>
        <v>172.17375791633202</v>
      </c>
      <c r="BK136" s="829">
        <f t="shared" si="124"/>
        <v>543.64379929055679</v>
      </c>
      <c r="BL136" s="810">
        <f t="shared" si="125"/>
        <v>1509.517354022043</v>
      </c>
      <c r="BM136" s="810">
        <f t="shared" si="126"/>
        <v>1497.2059701492478</v>
      </c>
      <c r="BN136" s="810">
        <f t="shared" si="127"/>
        <v>628.7926045620228</v>
      </c>
      <c r="BO136" s="810">
        <f t="shared" si="128"/>
        <v>0</v>
      </c>
      <c r="BP136" s="810">
        <f t="shared" si="129"/>
        <v>352.2721442445108</v>
      </c>
      <c r="BQ136" s="830">
        <f t="shared" si="130"/>
        <v>737.45292879691272</v>
      </c>
      <c r="BR136" s="830">
        <f t="shared" si="131"/>
        <v>599.62215152891849</v>
      </c>
      <c r="BS136" s="830">
        <f t="shared" si="132"/>
        <v>578.7168691720799</v>
      </c>
      <c r="BT136" s="810">
        <f t="shared" si="133"/>
        <v>482.45274240940216</v>
      </c>
      <c r="BU136" s="810">
        <f t="shared" si="134"/>
        <v>448.39023696682375</v>
      </c>
      <c r="BV136" s="810">
        <f t="shared" si="135"/>
        <v>499.46994535518752</v>
      </c>
      <c r="BW136" s="830">
        <f t="shared" si="136"/>
        <v>696.31578947368337</v>
      </c>
      <c r="BX136" s="816">
        <f t="shared" si="106"/>
        <v>15892.697747895201</v>
      </c>
      <c r="BY136" s="755">
        <f t="shared" si="110"/>
        <v>0.15057175101512285</v>
      </c>
      <c r="BZ136" s="805">
        <f t="shared" ref="BZ136:BZ199" ca="1" si="160">IFERROR(IF(DA136&gt;0,BY136/DA136*100,""),"")</f>
        <v>91.33745500219031</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5.5418168025791621</v>
      </c>
      <c r="BD137" s="828">
        <f t="shared" si="117"/>
        <v>339.14708886618979</v>
      </c>
      <c r="BE137" s="808">
        <f t="shared" si="118"/>
        <v>1587.8853939348326</v>
      </c>
      <c r="BF137" s="808">
        <f t="shared" si="119"/>
        <v>6.1684046692606556</v>
      </c>
      <c r="BG137" s="829">
        <f t="shared" si="120"/>
        <v>551.41093117408866</v>
      </c>
      <c r="BH137" s="829">
        <f t="shared" si="121"/>
        <v>757.71964132967526</v>
      </c>
      <c r="BI137" s="829">
        <f t="shared" si="122"/>
        <v>0</v>
      </c>
      <c r="BJ137" s="829">
        <f t="shared" si="123"/>
        <v>404.40281866024191</v>
      </c>
      <c r="BK137" s="829">
        <f t="shared" si="124"/>
        <v>361.75500223852328</v>
      </c>
      <c r="BL137" s="810">
        <f t="shared" si="125"/>
        <v>578.43201306655749</v>
      </c>
      <c r="BM137" s="810">
        <f t="shared" si="126"/>
        <v>349.28955223880575</v>
      </c>
      <c r="BN137" s="810">
        <f t="shared" si="127"/>
        <v>370.78801999173231</v>
      </c>
      <c r="BO137" s="810">
        <f t="shared" si="128"/>
        <v>0</v>
      </c>
      <c r="BP137" s="810">
        <f t="shared" si="129"/>
        <v>127.58877853923106</v>
      </c>
      <c r="BQ137" s="830">
        <f t="shared" si="130"/>
        <v>1417.643844265159</v>
      </c>
      <c r="BR137" s="830">
        <f t="shared" si="131"/>
        <v>188.07505031487372</v>
      </c>
      <c r="BS137" s="830">
        <f t="shared" si="132"/>
        <v>234.87206838089853</v>
      </c>
      <c r="BT137" s="810">
        <f t="shared" si="133"/>
        <v>252.35553379040158</v>
      </c>
      <c r="BU137" s="810">
        <f t="shared" si="134"/>
        <v>103.4917535545022</v>
      </c>
      <c r="BV137" s="810">
        <f t="shared" si="135"/>
        <v>214.8602654176423</v>
      </c>
      <c r="BW137" s="830">
        <f t="shared" si="136"/>
        <v>149.89655172413771</v>
      </c>
      <c r="BX137" s="816">
        <f t="shared" ref="BX137:BX200" si="161">IF(SUM(BB137:BW137)=0,"",SUM(BB137:BW137))</f>
        <v>8001.3245289593333</v>
      </c>
      <c r="BY137" s="755">
        <f t="shared" si="110"/>
        <v>7.5806729850205437E-2</v>
      </c>
      <c r="BZ137" s="805">
        <f t="shared" ca="1" si="160"/>
        <v>108.05437150696235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1.6863265693153806</v>
      </c>
      <c r="BD138" s="828">
        <f t="shared" si="117"/>
        <v>61.879468845760918</v>
      </c>
      <c r="BE138" s="808">
        <f t="shared" si="118"/>
        <v>584.76996011738947</v>
      </c>
      <c r="BF138" s="808">
        <f t="shared" si="119"/>
        <v>2.169027237354082</v>
      </c>
      <c r="BG138" s="829">
        <f t="shared" si="120"/>
        <v>332.32591093117378</v>
      </c>
      <c r="BH138" s="829">
        <f t="shared" si="121"/>
        <v>818.90953602925947</v>
      </c>
      <c r="BI138" s="829">
        <f t="shared" si="122"/>
        <v>0</v>
      </c>
      <c r="BJ138" s="829">
        <f t="shared" si="123"/>
        <v>147.05557042190694</v>
      </c>
      <c r="BK138" s="829">
        <f t="shared" si="124"/>
        <v>346.58556324689192</v>
      </c>
      <c r="BL138" s="810">
        <f t="shared" si="125"/>
        <v>584.47366271947681</v>
      </c>
      <c r="BM138" s="810">
        <f t="shared" si="126"/>
        <v>793.36119402984332</v>
      </c>
      <c r="BN138" s="810">
        <f t="shared" si="127"/>
        <v>843.38055691255101</v>
      </c>
      <c r="BO138" s="810">
        <f t="shared" si="128"/>
        <v>0</v>
      </c>
      <c r="BP138" s="810">
        <f t="shared" si="129"/>
        <v>206.56264888041747</v>
      </c>
      <c r="BQ138" s="830">
        <f t="shared" si="130"/>
        <v>1159.1467555243771</v>
      </c>
      <c r="BR138" s="830">
        <f t="shared" si="131"/>
        <v>625.75212620917614</v>
      </c>
      <c r="BS138" s="830">
        <f t="shared" si="132"/>
        <v>702.51582367900323</v>
      </c>
      <c r="BT138" s="810">
        <f t="shared" si="133"/>
        <v>686.46376101860881</v>
      </c>
      <c r="BU138" s="810">
        <f t="shared" si="134"/>
        <v>206.09516587677732</v>
      </c>
      <c r="BV138" s="810">
        <f t="shared" si="135"/>
        <v>434.26359614884188</v>
      </c>
      <c r="BW138" s="830">
        <f t="shared" si="136"/>
        <v>295.33393829401069</v>
      </c>
      <c r="BX138" s="816">
        <f t="shared" si="161"/>
        <v>8832.7305926921345</v>
      </c>
      <c r="BY138" s="755">
        <f t="shared" si="110"/>
        <v>8.3683697549878588E-2</v>
      </c>
      <c r="BZ138" s="805">
        <f t="shared" ca="1" si="160"/>
        <v>99.768018901598666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1.0809785700739589</v>
      </c>
      <c r="BD139" s="828">
        <f t="shared" si="117"/>
        <v>93.711695607762834</v>
      </c>
      <c r="BE139" s="808">
        <f t="shared" si="118"/>
        <v>1050.7585220859355</v>
      </c>
      <c r="BF139" s="808">
        <f t="shared" si="119"/>
        <v>3.0829571984435757</v>
      </c>
      <c r="BG139" s="829">
        <f t="shared" si="120"/>
        <v>635.76923076923026</v>
      </c>
      <c r="BH139" s="829">
        <f t="shared" si="121"/>
        <v>1458.8157980119745</v>
      </c>
      <c r="BI139" s="829">
        <f t="shared" si="122"/>
        <v>0</v>
      </c>
      <c r="BJ139" s="829">
        <f t="shared" si="123"/>
        <v>185.18954598162509</v>
      </c>
      <c r="BK139" s="829">
        <f t="shared" si="124"/>
        <v>669.6223783448703</v>
      </c>
      <c r="BL139" s="810">
        <f t="shared" si="125"/>
        <v>921.23968966924667</v>
      </c>
      <c r="BM139" s="810">
        <f t="shared" si="126"/>
        <v>1421.5119402985017</v>
      </c>
      <c r="BN139" s="810">
        <f t="shared" si="127"/>
        <v>1419.7737777610746</v>
      </c>
      <c r="BO139" s="810">
        <f t="shared" si="128"/>
        <v>0</v>
      </c>
      <c r="BP139" s="810">
        <f t="shared" si="129"/>
        <v>337.19408509546616</v>
      </c>
      <c r="BQ139" s="830">
        <f t="shared" si="130"/>
        <v>1539.5301297790188</v>
      </c>
      <c r="BR139" s="830">
        <f t="shared" si="131"/>
        <v>887.96338375640687</v>
      </c>
      <c r="BS139" s="830">
        <f t="shared" si="132"/>
        <v>1099.3643684656647</v>
      </c>
      <c r="BT139" s="810">
        <f t="shared" si="133"/>
        <v>935.55852105778263</v>
      </c>
      <c r="BU139" s="810">
        <f t="shared" si="134"/>
        <v>285.15753554502191</v>
      </c>
      <c r="BV139" s="810">
        <f t="shared" si="135"/>
        <v>482.09940150923563</v>
      </c>
      <c r="BW139" s="830">
        <f t="shared" si="136"/>
        <v>285.72958257713248</v>
      </c>
      <c r="BX139" s="816">
        <f t="shared" si="161"/>
        <v>13713.153522084473</v>
      </c>
      <c r="BY139" s="755">
        <f t="shared" si="110"/>
        <v>0.1299221548483119</v>
      </c>
      <c r="BZ139" s="805">
        <f t="shared" ca="1" si="160"/>
        <v>97.127974013783884</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1.3620329982931909</v>
      </c>
      <c r="BD140" s="828">
        <f t="shared" si="117"/>
        <v>109.47906026557709</v>
      </c>
      <c r="BE140" s="808">
        <f t="shared" si="118"/>
        <v>483.60997817743839</v>
      </c>
      <c r="BF140" s="808">
        <f t="shared" si="119"/>
        <v>1.5315175097276257</v>
      </c>
      <c r="BG140" s="829">
        <f t="shared" si="120"/>
        <v>216.09109311740852</v>
      </c>
      <c r="BH140" s="829">
        <f t="shared" si="121"/>
        <v>311.42916556056917</v>
      </c>
      <c r="BI140" s="829">
        <f t="shared" si="122"/>
        <v>0</v>
      </c>
      <c r="BJ140" s="829">
        <f t="shared" si="123"/>
        <v>73.527785210953468</v>
      </c>
      <c r="BK140" s="829">
        <f t="shared" si="124"/>
        <v>125.54516651169173</v>
      </c>
      <c r="BL140" s="810">
        <f t="shared" si="125"/>
        <v>273.44058799509997</v>
      </c>
      <c r="BM140" s="810">
        <f t="shared" si="126"/>
        <v>269.6462686567163</v>
      </c>
      <c r="BN140" s="810">
        <f t="shared" si="127"/>
        <v>285.95092255082477</v>
      </c>
      <c r="BO140" s="810">
        <f t="shared" si="128"/>
        <v>0</v>
      </c>
      <c r="BP140" s="810">
        <f t="shared" si="129"/>
        <v>64.842415802396602</v>
      </c>
      <c r="BQ140" s="830">
        <f t="shared" si="130"/>
        <v>590.20775166608189</v>
      </c>
      <c r="BR140" s="830">
        <f t="shared" si="131"/>
        <v>342.87995844965252</v>
      </c>
      <c r="BS140" s="830">
        <f t="shared" si="132"/>
        <v>396.97209663746804</v>
      </c>
      <c r="BT140" s="810">
        <f t="shared" si="133"/>
        <v>460.61973555337909</v>
      </c>
      <c r="BU140" s="810">
        <f t="shared" si="134"/>
        <v>120.14815165876762</v>
      </c>
      <c r="BV140" s="810">
        <f t="shared" si="135"/>
        <v>293.42857142857127</v>
      </c>
      <c r="BW140" s="830">
        <f t="shared" si="136"/>
        <v>927.84936479128817</v>
      </c>
      <c r="BX140" s="816">
        <f t="shared" si="161"/>
        <v>5348.561624541906</v>
      </c>
      <c r="BY140" s="755">
        <f t="shared" si="110"/>
        <v>5.0673730916843421E-2</v>
      </c>
      <c r="BZ140" s="805">
        <f t="shared" ca="1" si="160"/>
        <v>107.22556523516434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0.11530438080788896</v>
      </c>
      <c r="BD141" s="828">
        <f t="shared" si="117"/>
        <v>10.412410623084762</v>
      </c>
      <c r="BE141" s="808">
        <f t="shared" si="118"/>
        <v>39.48502520881933</v>
      </c>
      <c r="BF141" s="808">
        <f t="shared" si="119"/>
        <v>0.20420233463035009</v>
      </c>
      <c r="BG141" s="829">
        <f t="shared" si="120"/>
        <v>23.070850202429103</v>
      </c>
      <c r="BH141" s="829">
        <f t="shared" si="121"/>
        <v>47.186237206146927</v>
      </c>
      <c r="BI141" s="829">
        <f t="shared" si="122"/>
        <v>0</v>
      </c>
      <c r="BJ141" s="829">
        <f t="shared" si="123"/>
        <v>21.921327267861912</v>
      </c>
      <c r="BK141" s="829">
        <f t="shared" si="124"/>
        <v>28.605227812790581</v>
      </c>
      <c r="BL141" s="810">
        <f t="shared" si="125"/>
        <v>56.612494895875798</v>
      </c>
      <c r="BM141" s="810">
        <f t="shared" si="126"/>
        <v>72.402985074626869</v>
      </c>
      <c r="BN141" s="810">
        <f t="shared" si="127"/>
        <v>138.23456465371439</v>
      </c>
      <c r="BO141" s="810">
        <f t="shared" si="128"/>
        <v>0</v>
      </c>
      <c r="BP141" s="810">
        <f t="shared" si="129"/>
        <v>30.020889068054252</v>
      </c>
      <c r="BQ141" s="830">
        <f t="shared" si="130"/>
        <v>259.31511750263053</v>
      </c>
      <c r="BR141" s="830">
        <f t="shared" si="131"/>
        <v>236.53703823930368</v>
      </c>
      <c r="BS141" s="830">
        <f t="shared" si="132"/>
        <v>243.39714608646483</v>
      </c>
      <c r="BT141" s="810">
        <f t="shared" si="133"/>
        <v>475.50587659157662</v>
      </c>
      <c r="BU141" s="810">
        <f t="shared" si="134"/>
        <v>210.09270142180088</v>
      </c>
      <c r="BV141" s="810">
        <f t="shared" si="135"/>
        <v>604.2276867030954</v>
      </c>
      <c r="BW141" s="830">
        <f t="shared" si="136"/>
        <v>53.85299455535386</v>
      </c>
      <c r="BX141" s="816">
        <f t="shared" si="161"/>
        <v>2551.2000798290678</v>
      </c>
      <c r="BY141" s="755">
        <f t="shared" si="110"/>
        <v>2.4170765045894018E-2</v>
      </c>
      <c r="BZ141" s="805">
        <f t="shared" ca="1" si="160"/>
        <v>103.48827510326524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27.087099878967852</v>
      </c>
      <c r="BD144" s="828">
        <f t="shared" si="117"/>
        <v>2008.7877366099558</v>
      </c>
      <c r="BE144" s="808">
        <f t="shared" si="118"/>
        <v>8155.3752753676399</v>
      </c>
      <c r="BF144" s="808">
        <f t="shared" si="119"/>
        <v>28.073419080123983</v>
      </c>
      <c r="BG144" s="829">
        <f t="shared" si="120"/>
        <v>2477.0353033081738</v>
      </c>
      <c r="BH144" s="829">
        <f t="shared" si="121"/>
        <v>3483.658404077325</v>
      </c>
      <c r="BI144" s="829">
        <f t="shared" si="122"/>
        <v>0</v>
      </c>
      <c r="BJ144" s="829">
        <f t="shared" si="123"/>
        <v>1685.8459894209332</v>
      </c>
      <c r="BK144" s="829">
        <f t="shared" si="124"/>
        <v>1635.6031928316102</v>
      </c>
      <c r="BL144" s="810">
        <f t="shared" si="125"/>
        <v>2086.8685253176945</v>
      </c>
      <c r="BM144" s="810">
        <f t="shared" si="126"/>
        <v>1893.44965390518</v>
      </c>
      <c r="BN144" s="810">
        <f t="shared" si="127"/>
        <v>1679.5112286041453</v>
      </c>
      <c r="BO144" s="810">
        <f t="shared" si="128"/>
        <v>0</v>
      </c>
      <c r="BP144" s="810">
        <f t="shared" si="129"/>
        <v>419.55068159262527</v>
      </c>
      <c r="BQ144" s="830">
        <f t="shared" si="130"/>
        <v>5445.2933404380192</v>
      </c>
      <c r="BR144" s="830">
        <f t="shared" si="131"/>
        <v>881.73540144669096</v>
      </c>
      <c r="BS144" s="830">
        <f t="shared" si="132"/>
        <v>1077.3276726347924</v>
      </c>
      <c r="BT144" s="810">
        <f t="shared" si="133"/>
        <v>962.77316828993537</v>
      </c>
      <c r="BU144" s="810">
        <f t="shared" si="134"/>
        <v>368.20534307058279</v>
      </c>
      <c r="BV144" s="810">
        <f t="shared" si="135"/>
        <v>574.45043568698134</v>
      </c>
      <c r="BW144" s="830">
        <f t="shared" si="136"/>
        <v>1311.9677743759737</v>
      </c>
      <c r="BX144" s="816">
        <f t="shared" si="161"/>
        <v>36202.599645937349</v>
      </c>
      <c r="BY144" s="755">
        <f t="shared" si="110"/>
        <v>0.34299329833477671</v>
      </c>
      <c r="BZ144" s="805">
        <f t="shared" ca="1" si="160"/>
        <v>107.46662424594042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1.8006762583079075</v>
      </c>
      <c r="BD145" s="828">
        <f t="shared" si="117"/>
        <v>288.55120358019826</v>
      </c>
      <c r="BE145" s="808">
        <f t="shared" si="118"/>
        <v>1947.9437614418816</v>
      </c>
      <c r="BF145" s="808">
        <f t="shared" si="119"/>
        <v>3.6354804513792911</v>
      </c>
      <c r="BG145" s="829">
        <f t="shared" si="120"/>
        <v>821.03802667681975</v>
      </c>
      <c r="BH145" s="829">
        <f t="shared" si="121"/>
        <v>1137.5678876345253</v>
      </c>
      <c r="BI145" s="829">
        <f t="shared" si="122"/>
        <v>0</v>
      </c>
      <c r="BJ145" s="829">
        <f t="shared" si="123"/>
        <v>159.50913503216154</v>
      </c>
      <c r="BK145" s="829">
        <f t="shared" si="124"/>
        <v>472.28353266015773</v>
      </c>
      <c r="BL145" s="810">
        <f t="shared" si="125"/>
        <v>883.44270746618429</v>
      </c>
      <c r="BM145" s="810">
        <f t="shared" si="126"/>
        <v>895.00538470773506</v>
      </c>
      <c r="BN145" s="810">
        <f t="shared" si="127"/>
        <v>747.26145957276185</v>
      </c>
      <c r="BO145" s="810">
        <f t="shared" si="128"/>
        <v>0</v>
      </c>
      <c r="BP145" s="810">
        <f t="shared" si="129"/>
        <v>197.18065671362973</v>
      </c>
      <c r="BQ145" s="830">
        <f t="shared" si="130"/>
        <v>1222.3787674053335</v>
      </c>
      <c r="BR145" s="830">
        <f t="shared" si="131"/>
        <v>536.87699724917229</v>
      </c>
      <c r="BS145" s="830">
        <f t="shared" si="132"/>
        <v>506.02579448438053</v>
      </c>
      <c r="BT145" s="810">
        <f t="shared" si="133"/>
        <v>524.40324912983044</v>
      </c>
      <c r="BU145" s="810">
        <f t="shared" si="134"/>
        <v>206.42958294084249</v>
      </c>
      <c r="BV145" s="810">
        <f t="shared" si="135"/>
        <v>367.3365339481345</v>
      </c>
      <c r="BW145" s="830">
        <f t="shared" si="136"/>
        <v>287.40514604754981</v>
      </c>
      <c r="BX145" s="816">
        <f t="shared" si="161"/>
        <v>11206.075983400986</v>
      </c>
      <c r="BY145" s="755">
        <f t="shared" si="110"/>
        <v>0.10616941878559708</v>
      </c>
      <c r="BZ145" s="805">
        <f t="shared" ca="1" si="160"/>
        <v>97.584918261782832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4.4019750995962497</v>
      </c>
      <c r="BD146" s="828">
        <f t="shared" si="117"/>
        <v>488.58236819073636</v>
      </c>
      <c r="BE146" s="808">
        <f t="shared" si="118"/>
        <v>2234.2106240695148</v>
      </c>
      <c r="BF146" s="808">
        <f t="shared" si="119"/>
        <v>5.8604773484716794</v>
      </c>
      <c r="BG146" s="829">
        <f t="shared" si="120"/>
        <v>848.51468593346135</v>
      </c>
      <c r="BH146" s="829">
        <f t="shared" si="121"/>
        <v>1471.3129209202489</v>
      </c>
      <c r="BI146" s="829">
        <f t="shared" si="122"/>
        <v>0</v>
      </c>
      <c r="BJ146" s="829">
        <f t="shared" si="123"/>
        <v>267.38508821048578</v>
      </c>
      <c r="BK146" s="829">
        <f t="shared" si="124"/>
        <v>599.58399066400011</v>
      </c>
      <c r="BL146" s="810">
        <f t="shared" si="125"/>
        <v>787.76347780367132</v>
      </c>
      <c r="BM146" s="810">
        <f t="shared" si="126"/>
        <v>926.74027221852043</v>
      </c>
      <c r="BN146" s="810">
        <f t="shared" si="127"/>
        <v>818.99518839662232</v>
      </c>
      <c r="BO146" s="810">
        <f t="shared" si="128"/>
        <v>0</v>
      </c>
      <c r="BP146" s="810">
        <f t="shared" si="129"/>
        <v>242.03079449860076</v>
      </c>
      <c r="BQ146" s="830">
        <f t="shared" si="130"/>
        <v>1503.6586828332802</v>
      </c>
      <c r="BR146" s="830">
        <f t="shared" si="131"/>
        <v>473.88820420032158</v>
      </c>
      <c r="BS146" s="830">
        <f t="shared" si="132"/>
        <v>598.0843048482086</v>
      </c>
      <c r="BT146" s="810">
        <f t="shared" si="133"/>
        <v>650.26975756153229</v>
      </c>
      <c r="BU146" s="810">
        <f t="shared" si="134"/>
        <v>220.43939109349762</v>
      </c>
      <c r="BV146" s="810">
        <f t="shared" si="135"/>
        <v>348.30897657984377</v>
      </c>
      <c r="BW146" s="830">
        <f t="shared" si="136"/>
        <v>678.92101708926396</v>
      </c>
      <c r="BX146" s="816">
        <f t="shared" si="161"/>
        <v>13168.95219755988</v>
      </c>
      <c r="BY146" s="755">
        <f t="shared" si="110"/>
        <v>0.12476624314356252</v>
      </c>
      <c r="BZ146" s="805">
        <f t="shared" ca="1" si="160"/>
        <v>102.22454892382713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3.2744773519507957</v>
      </c>
      <c r="BD147" s="828">
        <f t="shared" si="117"/>
        <v>463.78322579613217</v>
      </c>
      <c r="BE147" s="808">
        <f t="shared" si="118"/>
        <v>3379.838151267204</v>
      </c>
      <c r="BF147" s="808">
        <f t="shared" si="119"/>
        <v>7.7901982811964006</v>
      </c>
      <c r="BG147" s="829">
        <f t="shared" si="120"/>
        <v>1779.4159648186712</v>
      </c>
      <c r="BH147" s="829">
        <f t="shared" si="121"/>
        <v>2770.4001099563011</v>
      </c>
      <c r="BI147" s="829">
        <f t="shared" si="122"/>
        <v>0</v>
      </c>
      <c r="BJ147" s="829">
        <f t="shared" si="123"/>
        <v>250.76005924502118</v>
      </c>
      <c r="BK147" s="829">
        <f t="shared" si="124"/>
        <v>974.35420144180398</v>
      </c>
      <c r="BL147" s="810">
        <f t="shared" si="125"/>
        <v>1999.2086888222984</v>
      </c>
      <c r="BM147" s="810">
        <f t="shared" si="126"/>
        <v>2505.3454418958909</v>
      </c>
      <c r="BN147" s="810">
        <f t="shared" si="127"/>
        <v>2129.4271655943453</v>
      </c>
      <c r="BO147" s="810">
        <f t="shared" si="128"/>
        <v>0</v>
      </c>
      <c r="BP147" s="810">
        <f t="shared" si="129"/>
        <v>506.54863881628307</v>
      </c>
      <c r="BQ147" s="830">
        <f t="shared" si="130"/>
        <v>2254.0892226318911</v>
      </c>
      <c r="BR147" s="830">
        <f t="shared" si="131"/>
        <v>1605.5005771542908</v>
      </c>
      <c r="BS147" s="830">
        <f t="shared" si="132"/>
        <v>1955.964711766414</v>
      </c>
      <c r="BT147" s="810">
        <f t="shared" si="133"/>
        <v>2040.9803090557286</v>
      </c>
      <c r="BU147" s="810">
        <f t="shared" si="134"/>
        <v>798.35183694846398</v>
      </c>
      <c r="BV147" s="810">
        <f t="shared" si="135"/>
        <v>1340.2293355515196</v>
      </c>
      <c r="BW147" s="830">
        <f t="shared" si="136"/>
        <v>923.05838385033178</v>
      </c>
      <c r="BX147" s="816">
        <f t="shared" si="161"/>
        <v>27688.320700245738</v>
      </c>
      <c r="BY147" s="755">
        <f t="shared" si="110"/>
        <v>0.26232669850255086</v>
      </c>
      <c r="BZ147" s="805">
        <f t="shared" ca="1" si="160"/>
        <v>95.141200263439231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1.4357714111771283</v>
      </c>
      <c r="BD148" s="828">
        <f t="shared" si="117"/>
        <v>245.29546582296913</v>
      </c>
      <c r="BE148" s="808">
        <f t="shared" si="118"/>
        <v>1628.6321878537217</v>
      </c>
      <c r="BF148" s="808">
        <f t="shared" si="119"/>
        <v>2.6404248388285678</v>
      </c>
      <c r="BG148" s="829">
        <f t="shared" si="120"/>
        <v>946.99601926286016</v>
      </c>
      <c r="BH148" s="829">
        <f t="shared" si="121"/>
        <v>1458.0606774115686</v>
      </c>
      <c r="BI148" s="829">
        <f t="shared" si="122"/>
        <v>0</v>
      </c>
      <c r="BJ148" s="829">
        <f t="shared" si="123"/>
        <v>196.49972809139632</v>
      </c>
      <c r="BK148" s="829">
        <f t="shared" si="124"/>
        <v>513.17508240241966</v>
      </c>
      <c r="BL148" s="810">
        <f t="shared" si="125"/>
        <v>1366.7166005901297</v>
      </c>
      <c r="BM148" s="810">
        <f t="shared" si="126"/>
        <v>1423.4592472726506</v>
      </c>
      <c r="BN148" s="810">
        <f t="shared" si="127"/>
        <v>1264.8049578321052</v>
      </c>
      <c r="BO148" s="810">
        <f t="shared" si="128"/>
        <v>0</v>
      </c>
      <c r="BP148" s="810">
        <f t="shared" si="129"/>
        <v>479.6892283788556</v>
      </c>
      <c r="BQ148" s="830">
        <f t="shared" si="130"/>
        <v>1235.5799866914522</v>
      </c>
      <c r="BR148" s="830">
        <f t="shared" si="131"/>
        <v>1181.9988199495149</v>
      </c>
      <c r="BS148" s="830">
        <f t="shared" si="132"/>
        <v>1109.5975162661937</v>
      </c>
      <c r="BT148" s="810">
        <f t="shared" si="133"/>
        <v>1611.573515962968</v>
      </c>
      <c r="BU148" s="810">
        <f t="shared" si="134"/>
        <v>749.57384594660903</v>
      </c>
      <c r="BV148" s="810">
        <f t="shared" si="135"/>
        <v>1477.6747182335121</v>
      </c>
      <c r="BW148" s="830">
        <f t="shared" si="136"/>
        <v>389.64767863687541</v>
      </c>
      <c r="BX148" s="816">
        <f t="shared" si="161"/>
        <v>17283.051472855808</v>
      </c>
      <c r="BY148" s="755">
        <f t="shared" si="110"/>
        <v>0.16374434123351059</v>
      </c>
      <c r="BZ148" s="805">
        <f t="shared" ca="1" si="160"/>
        <v>93.962454943109961</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32.361456950499864</v>
      </c>
      <c r="BD150" s="828">
        <f t="shared" si="117"/>
        <v>2931.6730524874292</v>
      </c>
      <c r="BE150" s="808">
        <f t="shared" si="118"/>
        <v>13894.416398264331</v>
      </c>
      <c r="BF150" s="808">
        <f t="shared" si="119"/>
        <v>38.564506219204318</v>
      </c>
      <c r="BG150" s="829">
        <f t="shared" si="120"/>
        <v>5294.420783206624</v>
      </c>
      <c r="BH150" s="829">
        <f t="shared" si="121"/>
        <v>7799.6863994389969</v>
      </c>
      <c r="BI150" s="829">
        <f t="shared" si="122"/>
        <v>0</v>
      </c>
      <c r="BJ150" s="829">
        <f t="shared" si="123"/>
        <v>1884.2786903645365</v>
      </c>
      <c r="BK150" s="829">
        <f t="shared" si="124"/>
        <v>3052.9143262998682</v>
      </c>
      <c r="BL150" s="810">
        <f t="shared" si="125"/>
        <v>5090.7830332883732</v>
      </c>
      <c r="BM150" s="810">
        <f t="shared" si="126"/>
        <v>5490.6640603247979</v>
      </c>
      <c r="BN150" s="810">
        <f t="shared" si="127"/>
        <v>4275.5159577684262</v>
      </c>
      <c r="BO150" s="810">
        <f t="shared" si="128"/>
        <v>0</v>
      </c>
      <c r="BP150" s="810">
        <f t="shared" si="129"/>
        <v>1270.6099222988494</v>
      </c>
      <c r="BQ150" s="830">
        <f t="shared" si="130"/>
        <v>7644.6776012658838</v>
      </c>
      <c r="BR150" s="830">
        <f t="shared" si="131"/>
        <v>2881.1803752145906</v>
      </c>
      <c r="BS150" s="830">
        <f t="shared" si="132"/>
        <v>3206.857222519332</v>
      </c>
      <c r="BT150" s="810">
        <f t="shared" si="133"/>
        <v>3442.5392218369989</v>
      </c>
      <c r="BU150" s="810">
        <f t="shared" si="134"/>
        <v>1384.219738469362</v>
      </c>
      <c r="BV150" s="810">
        <f t="shared" si="135"/>
        <v>2356.2613751810832</v>
      </c>
      <c r="BW150" s="830">
        <f t="shared" si="136"/>
        <v>2281.3613853733341</v>
      </c>
      <c r="BX150" s="816">
        <f t="shared" si="161"/>
        <v>74252.985506772529</v>
      </c>
      <c r="BY150" s="755">
        <f t="shared" si="110"/>
        <v>0.70349302699952188</v>
      </c>
      <c r="BZ150" s="805">
        <f t="shared" ca="1" si="160"/>
        <v>99.445142461798639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31.758246086440398</v>
      </c>
      <c r="BD151" s="828">
        <f t="shared" si="117"/>
        <v>2889.0866483588948</v>
      </c>
      <c r="BE151" s="808">
        <f t="shared" si="118"/>
        <v>13676.352169400314</v>
      </c>
      <c r="BF151" s="808">
        <f t="shared" si="119"/>
        <v>37.990575972410014</v>
      </c>
      <c r="BG151" s="829">
        <f t="shared" si="120"/>
        <v>5200.7226192847929</v>
      </c>
      <c r="BH151" s="829">
        <f t="shared" si="121"/>
        <v>7655.0566916073394</v>
      </c>
      <c r="BI151" s="829">
        <f t="shared" si="122"/>
        <v>0</v>
      </c>
      <c r="BJ151" s="829">
        <f t="shared" si="123"/>
        <v>1847.9170730220903</v>
      </c>
      <c r="BK151" s="829">
        <f t="shared" si="124"/>
        <v>3018.3434143065178</v>
      </c>
      <c r="BL151" s="810">
        <f t="shared" si="125"/>
        <v>5003.8071787510653</v>
      </c>
      <c r="BM151" s="810">
        <f t="shared" si="126"/>
        <v>5365.9909197152529</v>
      </c>
      <c r="BN151" s="810">
        <f t="shared" si="127"/>
        <v>4195.9267773684969</v>
      </c>
      <c r="BO151" s="810">
        <f t="shared" si="128"/>
        <v>0</v>
      </c>
      <c r="BP151" s="810">
        <f t="shared" si="129"/>
        <v>1248.6102101390843</v>
      </c>
      <c r="BQ151" s="830">
        <f t="shared" si="130"/>
        <v>7445.5895357402233</v>
      </c>
      <c r="BR151" s="830">
        <f t="shared" si="131"/>
        <v>2808.2239830604581</v>
      </c>
      <c r="BS151" s="830">
        <f t="shared" si="132"/>
        <v>3117.6125501395736</v>
      </c>
      <c r="BT151" s="810">
        <f t="shared" si="133"/>
        <v>3325.5113270824495</v>
      </c>
      <c r="BU151" s="810">
        <f t="shared" si="134"/>
        <v>1343.1207811619979</v>
      </c>
      <c r="BV151" s="810">
        <f t="shared" si="135"/>
        <v>2314.2263634049118</v>
      </c>
      <c r="BW151" s="830">
        <f t="shared" si="136"/>
        <v>2227.0373042832471</v>
      </c>
      <c r="BX151" s="816">
        <f t="shared" si="161"/>
        <v>72752.88436888557</v>
      </c>
      <c r="BY151" s="755">
        <f t="shared" si="110"/>
        <v>0.68928065987252907</v>
      </c>
      <c r="BZ151" s="805">
        <f t="shared" ca="1" si="160"/>
        <v>99.435159778475722</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29.135614510940922</v>
      </c>
      <c r="BD152" s="828">
        <f t="shared" si="117"/>
        <v>2616.9619436924954</v>
      </c>
      <c r="BE152" s="808">
        <f t="shared" si="118"/>
        <v>12241.770939544744</v>
      </c>
      <c r="BF152" s="808">
        <f t="shared" si="119"/>
        <v>34.27856787909576</v>
      </c>
      <c r="BG152" s="829">
        <f t="shared" si="120"/>
        <v>4622.4811149510551</v>
      </c>
      <c r="BH152" s="829">
        <f t="shared" si="121"/>
        <v>6761.8817699406909</v>
      </c>
      <c r="BI152" s="829">
        <f t="shared" si="122"/>
        <v>0</v>
      </c>
      <c r="BJ152" s="829">
        <f t="shared" si="123"/>
        <v>1648.2828007707187</v>
      </c>
      <c r="BK152" s="829">
        <f t="shared" si="124"/>
        <v>2623.4494838658197</v>
      </c>
      <c r="BL152" s="810">
        <f t="shared" si="125"/>
        <v>4363.3421803616939</v>
      </c>
      <c r="BM152" s="810">
        <f t="shared" si="126"/>
        <v>4685.0326664202994</v>
      </c>
      <c r="BN152" s="810">
        <f t="shared" si="127"/>
        <v>3546.242410565199</v>
      </c>
      <c r="BO152" s="810">
        <f t="shared" si="128"/>
        <v>0</v>
      </c>
      <c r="BP152" s="810">
        <f t="shared" si="129"/>
        <v>1073.7908631715472</v>
      </c>
      <c r="BQ152" s="830">
        <f t="shared" si="130"/>
        <v>6451.963457498453</v>
      </c>
      <c r="BR152" s="830">
        <f t="shared" si="131"/>
        <v>2356.2361941660315</v>
      </c>
      <c r="BS152" s="830">
        <f t="shared" si="132"/>
        <v>2617.1494339127753</v>
      </c>
      <c r="BT152" s="810">
        <f t="shared" si="133"/>
        <v>2838.1475489890227</v>
      </c>
      <c r="BU152" s="810">
        <f t="shared" si="134"/>
        <v>1124.2059396268057</v>
      </c>
      <c r="BV152" s="810">
        <f t="shared" si="135"/>
        <v>1921.5812302841341</v>
      </c>
      <c r="BW152" s="830">
        <f t="shared" si="136"/>
        <v>1937.6407602512627</v>
      </c>
      <c r="BX152" s="816">
        <f t="shared" si="161"/>
        <v>63493.574920402796</v>
      </c>
      <c r="BY152" s="755">
        <f t="shared" si="110"/>
        <v>0.60155543795206767</v>
      </c>
      <c r="BZ152" s="805">
        <f t="shared" ca="1" si="160"/>
        <v>99.456054324445702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34.511436095105054</v>
      </c>
      <c r="BD153" s="828">
        <f t="shared" si="117"/>
        <v>3178.7443867341449</v>
      </c>
      <c r="BE153" s="808">
        <f t="shared" si="118"/>
        <v>15379.741504841099</v>
      </c>
      <c r="BF153" s="808">
        <f t="shared" si="119"/>
        <v>41.943592988655794</v>
      </c>
      <c r="BG153" s="829">
        <f t="shared" si="120"/>
        <v>5930.4947631188707</v>
      </c>
      <c r="BH153" s="829">
        <f t="shared" si="121"/>
        <v>8709.0244066686064</v>
      </c>
      <c r="BI153" s="829">
        <f t="shared" si="122"/>
        <v>0</v>
      </c>
      <c r="BJ153" s="829">
        <f t="shared" si="123"/>
        <v>2077.7369407395381</v>
      </c>
      <c r="BK153" s="829">
        <f t="shared" si="124"/>
        <v>3493.5029222552403</v>
      </c>
      <c r="BL153" s="810">
        <f t="shared" si="125"/>
        <v>5844.4157725529067</v>
      </c>
      <c r="BM153" s="810">
        <f t="shared" si="126"/>
        <v>6171.3315333618975</v>
      </c>
      <c r="BN153" s="810">
        <f t="shared" si="127"/>
        <v>4967.6024075796859</v>
      </c>
      <c r="BO153" s="810">
        <f t="shared" si="128"/>
        <v>0</v>
      </c>
      <c r="BP153" s="810">
        <f t="shared" si="129"/>
        <v>1464.010469452176</v>
      </c>
      <c r="BQ153" s="830">
        <f t="shared" si="130"/>
        <v>8570.0123724291316</v>
      </c>
      <c r="BR153" s="830">
        <f t="shared" si="131"/>
        <v>3342.023258841652</v>
      </c>
      <c r="BS153" s="830">
        <f t="shared" si="132"/>
        <v>3711.7974116324485</v>
      </c>
      <c r="BT153" s="810">
        <f t="shared" si="133"/>
        <v>3919.5170021504773</v>
      </c>
      <c r="BU153" s="810">
        <f t="shared" si="134"/>
        <v>1610.7061885114224</v>
      </c>
      <c r="BV153" s="810">
        <f t="shared" si="135"/>
        <v>2747.8344204855593</v>
      </c>
      <c r="BW153" s="830">
        <f t="shared" si="136"/>
        <v>2602.5553448148571</v>
      </c>
      <c r="BX153" s="816">
        <f t="shared" si="161"/>
        <v>83797.506135253469</v>
      </c>
      <c r="BY153" s="755">
        <f t="shared" si="110"/>
        <v>0.79392041739148134</v>
      </c>
      <c r="BZ153" s="805">
        <f t="shared" ca="1" si="160"/>
        <v>99.281536429730451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33.838209674549503</v>
      </c>
      <c r="BD155" s="828">
        <f t="shared" si="117"/>
        <v>3089.0562179719373</v>
      </c>
      <c r="BE155" s="808">
        <f t="shared" si="118"/>
        <v>14588.396411477852</v>
      </c>
      <c r="BF155" s="808">
        <f t="shared" si="119"/>
        <v>40.678517058378382</v>
      </c>
      <c r="BG155" s="829">
        <f t="shared" si="120"/>
        <v>5549.5252328133956</v>
      </c>
      <c r="BH155" s="829">
        <f t="shared" si="121"/>
        <v>8153.4481655967948</v>
      </c>
      <c r="BI155" s="829">
        <f t="shared" si="122"/>
        <v>0</v>
      </c>
      <c r="BJ155" s="829">
        <f t="shared" si="123"/>
        <v>2016.3601647079245</v>
      </c>
      <c r="BK155" s="829">
        <f t="shared" si="124"/>
        <v>3234.8810899816835</v>
      </c>
      <c r="BL155" s="810">
        <f t="shared" si="125"/>
        <v>5393.828181939909</v>
      </c>
      <c r="BM155" s="810">
        <f t="shared" si="126"/>
        <v>5744.8422722180221</v>
      </c>
      <c r="BN155" s="810">
        <f t="shared" si="127"/>
        <v>4603.934035536985</v>
      </c>
      <c r="BO155" s="810">
        <f t="shared" si="128"/>
        <v>0</v>
      </c>
      <c r="BP155" s="810">
        <f t="shared" si="129"/>
        <v>1339.7364132160976</v>
      </c>
      <c r="BQ155" s="830">
        <f t="shared" si="130"/>
        <v>8334.1318296583559</v>
      </c>
      <c r="BR155" s="830">
        <f t="shared" si="131"/>
        <v>3108.251608174131</v>
      </c>
      <c r="BS155" s="830">
        <f t="shared" si="132"/>
        <v>3461.1829692201845</v>
      </c>
      <c r="BT155" s="810">
        <f t="shared" si="133"/>
        <v>3770.454284320891</v>
      </c>
      <c r="BU155" s="810">
        <f t="shared" si="134"/>
        <v>1525.7641430334797</v>
      </c>
      <c r="BV155" s="810">
        <f t="shared" si="135"/>
        <v>2657.853419861653</v>
      </c>
      <c r="BW155" s="830">
        <f t="shared" si="136"/>
        <v>2512.0028344358411</v>
      </c>
      <c r="BX155" s="816">
        <f t="shared" si="161"/>
        <v>79158.166000898069</v>
      </c>
      <c r="BY155" s="755">
        <f t="shared" si="165"/>
        <v>0.74996604421546453</v>
      </c>
      <c r="BZ155" s="805">
        <f t="shared" ca="1" si="160"/>
        <v>99.792248430682506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34.034115353068415</v>
      </c>
      <c r="BD156" s="828">
        <f t="shared" si="117"/>
        <v>3072.6965821547428</v>
      </c>
      <c r="BE156" s="808">
        <f t="shared" si="118"/>
        <v>14357.824644786733</v>
      </c>
      <c r="BF156" s="808">
        <f t="shared" si="119"/>
        <v>40.805801632120371</v>
      </c>
      <c r="BG156" s="829">
        <f t="shared" si="120"/>
        <v>5485.3534633354302</v>
      </c>
      <c r="BH156" s="829">
        <f t="shared" si="121"/>
        <v>8081.490336337758</v>
      </c>
      <c r="BI156" s="829">
        <f t="shared" si="122"/>
        <v>0</v>
      </c>
      <c r="BJ156" s="829">
        <f t="shared" si="123"/>
        <v>2034.2270596864589</v>
      </c>
      <c r="BK156" s="829">
        <f t="shared" si="124"/>
        <v>3136.2632614601862</v>
      </c>
      <c r="BL156" s="810">
        <f t="shared" si="125"/>
        <v>5276.6450299172502</v>
      </c>
      <c r="BM156" s="810">
        <f t="shared" si="126"/>
        <v>5748.3395090817849</v>
      </c>
      <c r="BN156" s="810">
        <f t="shared" si="127"/>
        <v>4473.9865995699047</v>
      </c>
      <c r="BO156" s="810">
        <f t="shared" si="128"/>
        <v>0</v>
      </c>
      <c r="BP156" s="810">
        <f t="shared" si="129"/>
        <v>1311.1993210936032</v>
      </c>
      <c r="BQ156" s="830">
        <f t="shared" si="130"/>
        <v>8467.0469409491488</v>
      </c>
      <c r="BR156" s="830">
        <f t="shared" si="131"/>
        <v>3038.3232529007641</v>
      </c>
      <c r="BS156" s="830">
        <f t="shared" si="132"/>
        <v>3411.5958816907396</v>
      </c>
      <c r="BT156" s="810">
        <f t="shared" si="133"/>
        <v>3779.3450140424047</v>
      </c>
      <c r="BU156" s="810">
        <f t="shared" si="134"/>
        <v>1473.0380906337293</v>
      </c>
      <c r="BV156" s="810">
        <f t="shared" si="135"/>
        <v>2624.8252085685062</v>
      </c>
      <c r="BW156" s="830">
        <f t="shared" si="136"/>
        <v>2520.7775011168101</v>
      </c>
      <c r="BX156" s="816">
        <f t="shared" si="161"/>
        <v>78367.817614311163</v>
      </c>
      <c r="BY156" s="755">
        <f t="shared" si="165"/>
        <v>0.74247806814191664</v>
      </c>
      <c r="BZ156" s="805">
        <f t="shared" ca="1" si="160"/>
        <v>100.0482241915076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33.485695386874163</v>
      </c>
      <c r="BD157" s="828">
        <f t="shared" si="117"/>
        <v>3007.043559736936</v>
      </c>
      <c r="BE157" s="808">
        <f t="shared" si="118"/>
        <v>14168.762066176454</v>
      </c>
      <c r="BF157" s="808">
        <f t="shared" si="119"/>
        <v>40.429249094194944</v>
      </c>
      <c r="BG157" s="829">
        <f t="shared" si="120"/>
        <v>5392.0758688785545</v>
      </c>
      <c r="BH157" s="829">
        <f t="shared" si="121"/>
        <v>7985.6046210455752</v>
      </c>
      <c r="BI157" s="829">
        <f t="shared" si="122"/>
        <v>0</v>
      </c>
      <c r="BJ157" s="829">
        <f t="shared" si="123"/>
        <v>2012.6665157699608</v>
      </c>
      <c r="BK157" s="829">
        <f t="shared" si="124"/>
        <v>3117.4962300286566</v>
      </c>
      <c r="BL157" s="810">
        <f t="shared" si="125"/>
        <v>5214.182718264502</v>
      </c>
      <c r="BM157" s="810">
        <f t="shared" si="126"/>
        <v>5670.6609672058139</v>
      </c>
      <c r="BN157" s="810">
        <f t="shared" si="127"/>
        <v>4436.78881074944</v>
      </c>
      <c r="BO157" s="810">
        <f t="shared" si="128"/>
        <v>0</v>
      </c>
      <c r="BP157" s="810">
        <f t="shared" si="129"/>
        <v>1295.2862856195991</v>
      </c>
      <c r="BQ157" s="830">
        <f t="shared" si="130"/>
        <v>8427.6628879069576</v>
      </c>
      <c r="BR157" s="830">
        <f t="shared" si="131"/>
        <v>3010.4677598600215</v>
      </c>
      <c r="BS157" s="830">
        <f t="shared" si="132"/>
        <v>3367.0986673194593</v>
      </c>
      <c r="BT157" s="810">
        <f t="shared" si="133"/>
        <v>3728.6675616558109</v>
      </c>
      <c r="BU157" s="810">
        <f t="shared" si="134"/>
        <v>1469.6061487500806</v>
      </c>
      <c r="BV157" s="810">
        <f t="shared" si="135"/>
        <v>2622.4487744951984</v>
      </c>
      <c r="BW157" s="830">
        <f t="shared" si="136"/>
        <v>2471.3632838766162</v>
      </c>
      <c r="BX157" s="816">
        <f t="shared" si="161"/>
        <v>77471.797671820706</v>
      </c>
      <c r="BY157" s="755">
        <f t="shared" si="165"/>
        <v>0.73398893094032824</v>
      </c>
      <c r="BZ157" s="805">
        <f t="shared" ca="1" si="160"/>
        <v>100.14221322912363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35.034300586750184</v>
      </c>
      <c r="BD158" s="828">
        <f t="shared" si="117"/>
        <v>3214.0025873691338</v>
      </c>
      <c r="BE158" s="808">
        <f t="shared" si="118"/>
        <v>15539.170387268834</v>
      </c>
      <c r="BF158" s="808">
        <f t="shared" si="119"/>
        <v>42.999011705615182</v>
      </c>
      <c r="BG158" s="829">
        <f t="shared" si="120"/>
        <v>6021.3904261138096</v>
      </c>
      <c r="BH158" s="829">
        <f t="shared" si="121"/>
        <v>8841.543457450256</v>
      </c>
      <c r="BI158" s="829">
        <f t="shared" si="122"/>
        <v>0</v>
      </c>
      <c r="BJ158" s="829">
        <f t="shared" si="123"/>
        <v>2158.191101099379</v>
      </c>
      <c r="BK158" s="829">
        <f t="shared" si="124"/>
        <v>3516.7867628270101</v>
      </c>
      <c r="BL158" s="810">
        <f t="shared" si="125"/>
        <v>5930.337612279428</v>
      </c>
      <c r="BM158" s="810">
        <f t="shared" si="126"/>
        <v>6354.6112474906849</v>
      </c>
      <c r="BN158" s="810">
        <f t="shared" si="127"/>
        <v>5087.5677465138233</v>
      </c>
      <c r="BO158" s="810">
        <f t="shared" si="128"/>
        <v>0</v>
      </c>
      <c r="BP158" s="810">
        <f t="shared" si="129"/>
        <v>1491.1497005720032</v>
      </c>
      <c r="BQ158" s="830">
        <f t="shared" si="130"/>
        <v>9187.4704553593219</v>
      </c>
      <c r="BR158" s="830">
        <f t="shared" si="131"/>
        <v>3482.0278318357364</v>
      </c>
      <c r="BS158" s="830">
        <f t="shared" si="132"/>
        <v>3881.7560624404719</v>
      </c>
      <c r="BT158" s="810">
        <f t="shared" si="133"/>
        <v>4215.6666567044595</v>
      </c>
      <c r="BU158" s="810">
        <f t="shared" si="134"/>
        <v>1691.8713784619067</v>
      </c>
      <c r="BV158" s="810">
        <f t="shared" si="135"/>
        <v>2945.1840673981546</v>
      </c>
      <c r="BW158" s="830">
        <f t="shared" si="136"/>
        <v>2733.2430728110594</v>
      </c>
      <c r="BX158" s="816">
        <f t="shared" si="161"/>
        <v>86370.003866287821</v>
      </c>
      <c r="BY158" s="755">
        <f t="shared" si="165"/>
        <v>0.81829296219090486</v>
      </c>
      <c r="BZ158" s="805">
        <f t="shared" ca="1" si="160"/>
        <v>99.627177376196698</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32.558120351840202</v>
      </c>
      <c r="BD159" s="828">
        <f t="shared" si="117"/>
        <v>2943.2765249045074</v>
      </c>
      <c r="BE159" s="808">
        <f t="shared" si="118"/>
        <v>14039.811627398087</v>
      </c>
      <c r="BF159" s="808">
        <f t="shared" si="119"/>
        <v>39.254542017166699</v>
      </c>
      <c r="BG159" s="829">
        <f t="shared" si="120"/>
        <v>5395.4702014617415</v>
      </c>
      <c r="BH159" s="829">
        <f t="shared" si="121"/>
        <v>7913.5601614396692</v>
      </c>
      <c r="BI159" s="829">
        <f t="shared" si="122"/>
        <v>0</v>
      </c>
      <c r="BJ159" s="829">
        <f t="shared" si="123"/>
        <v>1926.6458595390566</v>
      </c>
      <c r="BK159" s="829">
        <f t="shared" si="124"/>
        <v>3104.8464094320934</v>
      </c>
      <c r="BL159" s="810">
        <f t="shared" si="125"/>
        <v>5209.1755278495575</v>
      </c>
      <c r="BM159" s="810">
        <f t="shared" si="126"/>
        <v>5653.9672709856704</v>
      </c>
      <c r="BN159" s="810">
        <f t="shared" si="127"/>
        <v>4429.8060864433428</v>
      </c>
      <c r="BO159" s="810">
        <f t="shared" si="128"/>
        <v>0</v>
      </c>
      <c r="BP159" s="810">
        <f t="shared" si="129"/>
        <v>1300.946718643142</v>
      </c>
      <c r="BQ159" s="830">
        <f t="shared" si="130"/>
        <v>8075.6641824566423</v>
      </c>
      <c r="BR159" s="830">
        <f t="shared" si="131"/>
        <v>3001.715776015159</v>
      </c>
      <c r="BS159" s="830">
        <f t="shared" si="132"/>
        <v>3368.6458125534923</v>
      </c>
      <c r="BT159" s="810">
        <f t="shared" si="133"/>
        <v>3691.4619651932494</v>
      </c>
      <c r="BU159" s="810">
        <f t="shared" si="134"/>
        <v>1458.4908740023777</v>
      </c>
      <c r="BV159" s="810">
        <f t="shared" si="135"/>
        <v>2564.7014932302036</v>
      </c>
      <c r="BW159" s="830">
        <f t="shared" si="136"/>
        <v>2443.3815067893174</v>
      </c>
      <c r="BX159" s="816">
        <f t="shared" si="161"/>
        <v>76593.380660706302</v>
      </c>
      <c r="BY159" s="755">
        <f t="shared" si="165"/>
        <v>0.72566656870937951</v>
      </c>
      <c r="BZ159" s="805">
        <f t="shared" ca="1" si="160"/>
        <v>99.689170926260431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30.625757952899075</v>
      </c>
      <c r="BD160" s="828">
        <f t="shared" si="117"/>
        <v>2730.484373010268</v>
      </c>
      <c r="BE160" s="808">
        <f t="shared" si="118"/>
        <v>12452.579185685601</v>
      </c>
      <c r="BF160" s="808">
        <f t="shared" si="119"/>
        <v>35.645831780427883</v>
      </c>
      <c r="BG160" s="829">
        <f t="shared" si="120"/>
        <v>4659.8511772976271</v>
      </c>
      <c r="BH160" s="829">
        <f t="shared" si="121"/>
        <v>6796.8622892974154</v>
      </c>
      <c r="BI160" s="829">
        <f t="shared" si="122"/>
        <v>0</v>
      </c>
      <c r="BJ160" s="829">
        <f t="shared" si="123"/>
        <v>1692.8956316082738</v>
      </c>
      <c r="BK160" s="829">
        <f t="shared" si="124"/>
        <v>2603.9354350122221</v>
      </c>
      <c r="BL160" s="810">
        <f t="shared" si="125"/>
        <v>4348.5560265255026</v>
      </c>
      <c r="BM160" s="810">
        <f t="shared" si="126"/>
        <v>4721.8108525119478</v>
      </c>
      <c r="BN160" s="810">
        <f t="shared" si="127"/>
        <v>3564.2114896023522</v>
      </c>
      <c r="BO160" s="810">
        <f t="shared" si="128"/>
        <v>0</v>
      </c>
      <c r="BP160" s="810">
        <f t="shared" si="129"/>
        <v>1059.6506216123694</v>
      </c>
      <c r="BQ160" s="830">
        <f t="shared" si="130"/>
        <v>6779.9643842840851</v>
      </c>
      <c r="BR160" s="830">
        <f t="shared" si="131"/>
        <v>2361.2971750633465</v>
      </c>
      <c r="BS160" s="830">
        <f t="shared" si="132"/>
        <v>2665.8083768206693</v>
      </c>
      <c r="BT160" s="810">
        <f t="shared" si="133"/>
        <v>2953.7781163849122</v>
      </c>
      <c r="BU160" s="810">
        <f t="shared" si="134"/>
        <v>1148.5581127326791</v>
      </c>
      <c r="BV160" s="810">
        <f t="shared" si="135"/>
        <v>2028.7574235086006</v>
      </c>
      <c r="BW160" s="830">
        <f t="shared" si="136"/>
        <v>2076.3463730928056</v>
      </c>
      <c r="BX160" s="816">
        <f t="shared" si="161"/>
        <v>64711.618633784004</v>
      </c>
      <c r="BY160" s="755">
        <f t="shared" si="165"/>
        <v>0.61309551614685132</v>
      </c>
      <c r="BZ160" s="805">
        <f t="shared" ca="1" si="160"/>
        <v>99.966966708837646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33.875438454031062</v>
      </c>
      <c r="BD162" s="828">
        <f t="shared" si="117"/>
        <v>3120.8824737091099</v>
      </c>
      <c r="BE162" s="808">
        <f t="shared" si="118"/>
        <v>14670.689549293676</v>
      </c>
      <c r="BF162" s="808">
        <f t="shared" si="119"/>
        <v>40.87523396747136</v>
      </c>
      <c r="BG162" s="829">
        <f t="shared" si="120"/>
        <v>5411.3445571539587</v>
      </c>
      <c r="BH162" s="829">
        <f t="shared" si="121"/>
        <v>7868.4985874726199</v>
      </c>
      <c r="BI162" s="829">
        <f t="shared" si="122"/>
        <v>0</v>
      </c>
      <c r="BJ162" s="829">
        <f t="shared" si="123"/>
        <v>1993.2743818009062</v>
      </c>
      <c r="BK162" s="829">
        <f t="shared" si="124"/>
        <v>3095.6678326259448</v>
      </c>
      <c r="BL162" s="810">
        <f t="shared" si="125"/>
        <v>5062.6248514861618</v>
      </c>
      <c r="BM162" s="810">
        <f t="shared" si="126"/>
        <v>5230.1665973717945</v>
      </c>
      <c r="BN162" s="810">
        <f t="shared" si="127"/>
        <v>4051.0969531887831</v>
      </c>
      <c r="BO162" s="810">
        <f t="shared" si="128"/>
        <v>0</v>
      </c>
      <c r="BP162" s="810">
        <f t="shared" si="129"/>
        <v>1189.9656361140821</v>
      </c>
      <c r="BQ162" s="830">
        <f t="shared" si="130"/>
        <v>8007.1880100090611</v>
      </c>
      <c r="BR162" s="830">
        <f t="shared" si="131"/>
        <v>2507.5229322216715</v>
      </c>
      <c r="BS162" s="830">
        <f t="shared" si="132"/>
        <v>2778.8850856381077</v>
      </c>
      <c r="BT162" s="810">
        <f t="shared" si="133"/>
        <v>3076.5892484777664</v>
      </c>
      <c r="BU162" s="810">
        <f t="shared" si="134"/>
        <v>1219.1294319819913</v>
      </c>
      <c r="BV162" s="810">
        <f t="shared" si="135"/>
        <v>2233.9367628691143</v>
      </c>
      <c r="BW162" s="830">
        <f t="shared" si="136"/>
        <v>2452.6037121562003</v>
      </c>
      <c r="BX162" s="816">
        <f t="shared" si="161"/>
        <v>74044.817275992435</v>
      </c>
      <c r="BY162" s="755">
        <f t="shared" si="165"/>
        <v>0.70152078443180355</v>
      </c>
      <c r="BZ162" s="805">
        <f t="shared" ca="1" si="160"/>
        <v>100.7093533153179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34.039903707987364</v>
      </c>
      <c r="BD163" s="828">
        <f t="shared" si="117"/>
        <v>3134.2552476556516</v>
      </c>
      <c r="BE163" s="808">
        <f t="shared" si="118"/>
        <v>15005.270945928147</v>
      </c>
      <c r="BF163" s="808">
        <f t="shared" si="119"/>
        <v>41.791048265971007</v>
      </c>
      <c r="BG163" s="829">
        <f t="shared" si="120"/>
        <v>5616.0259160844189</v>
      </c>
      <c r="BH163" s="829">
        <f t="shared" si="121"/>
        <v>8229.3808656877809</v>
      </c>
      <c r="BI163" s="829">
        <f t="shared" si="122"/>
        <v>0</v>
      </c>
      <c r="BJ163" s="829">
        <f t="shared" si="123"/>
        <v>2056.8834247707391</v>
      </c>
      <c r="BK163" s="829">
        <f t="shared" si="124"/>
        <v>3265.4611319291207</v>
      </c>
      <c r="BL163" s="810">
        <f t="shared" si="125"/>
        <v>5367.1576225891067</v>
      </c>
      <c r="BM163" s="810">
        <f t="shared" si="126"/>
        <v>5600.5655508727968</v>
      </c>
      <c r="BN163" s="810">
        <f t="shared" si="127"/>
        <v>4403.9251766583093</v>
      </c>
      <c r="BO163" s="810">
        <f t="shared" si="128"/>
        <v>0</v>
      </c>
      <c r="BP163" s="810">
        <f t="shared" si="129"/>
        <v>1288.6966499208474</v>
      </c>
      <c r="BQ163" s="830">
        <f t="shared" si="130"/>
        <v>8411.7052296309521</v>
      </c>
      <c r="BR163" s="830">
        <f t="shared" si="131"/>
        <v>2786.9771089066562</v>
      </c>
      <c r="BS163" s="830">
        <f t="shared" si="132"/>
        <v>3086.8715573388254</v>
      </c>
      <c r="BT163" s="810">
        <f t="shared" si="133"/>
        <v>3422.1141426551071</v>
      </c>
      <c r="BU163" s="810">
        <f t="shared" si="134"/>
        <v>1354.579813022865</v>
      </c>
      <c r="BV163" s="810">
        <f t="shared" si="135"/>
        <v>2472.7468849471707</v>
      </c>
      <c r="BW163" s="830">
        <f t="shared" si="136"/>
        <v>2585.2436429981349</v>
      </c>
      <c r="BX163" s="816">
        <f t="shared" si="161"/>
        <v>78163.691863570595</v>
      </c>
      <c r="BY163" s="755">
        <f t="shared" si="165"/>
        <v>0.74054412513212442</v>
      </c>
      <c r="BZ163" s="805">
        <f t="shared" ca="1" si="160"/>
        <v>100.46510815270831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31.622695751810571</v>
      </c>
      <c r="BD164" s="828">
        <f t="shared" si="117"/>
        <v>2841.1937252959669</v>
      </c>
      <c r="BE164" s="808">
        <f t="shared" si="118"/>
        <v>12846.357562513584</v>
      </c>
      <c r="BF164" s="808">
        <f t="shared" si="119"/>
        <v>36.749774724910417</v>
      </c>
      <c r="BG164" s="829">
        <f t="shared" si="120"/>
        <v>4633.7418019133002</v>
      </c>
      <c r="BH164" s="829">
        <f t="shared" si="121"/>
        <v>6700.9613523035341</v>
      </c>
      <c r="BI164" s="829">
        <f t="shared" si="122"/>
        <v>0</v>
      </c>
      <c r="BJ164" s="829">
        <f t="shared" si="123"/>
        <v>1745.358784074409</v>
      </c>
      <c r="BK164" s="829">
        <f t="shared" si="124"/>
        <v>2622.5296545340348</v>
      </c>
      <c r="BL164" s="810">
        <f t="shared" si="125"/>
        <v>4258.7795691429401</v>
      </c>
      <c r="BM164" s="810">
        <f t="shared" si="126"/>
        <v>4346.7113466766723</v>
      </c>
      <c r="BN164" s="810">
        <f t="shared" si="127"/>
        <v>3369.5190663605881</v>
      </c>
      <c r="BO164" s="810">
        <f t="shared" si="128"/>
        <v>0</v>
      </c>
      <c r="BP164" s="810">
        <f t="shared" si="129"/>
        <v>982.70640215240235</v>
      </c>
      <c r="BQ164" s="830">
        <f t="shared" si="130"/>
        <v>6741.01066694574</v>
      </c>
      <c r="BR164" s="830">
        <f t="shared" si="131"/>
        <v>2027.6956543542988</v>
      </c>
      <c r="BS164" s="830">
        <f t="shared" si="132"/>
        <v>2258.9794564524141</v>
      </c>
      <c r="BT164" s="810">
        <f t="shared" si="133"/>
        <v>2537.8363574042901</v>
      </c>
      <c r="BU164" s="810">
        <f t="shared" si="134"/>
        <v>985.76851169792792</v>
      </c>
      <c r="BV164" s="810">
        <f t="shared" si="135"/>
        <v>1841.1466489876552</v>
      </c>
      <c r="BW164" s="830">
        <f t="shared" si="136"/>
        <v>2083.2895896104574</v>
      </c>
      <c r="BX164" s="816">
        <f t="shared" si="161"/>
        <v>62891.958620896941</v>
      </c>
      <c r="BY164" s="755">
        <f t="shared" si="165"/>
        <v>0.59585556112229332</v>
      </c>
      <c r="BZ164" s="805">
        <f t="shared" ca="1" si="160"/>
        <v>100.9556785746254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34.359025931586501</v>
      </c>
      <c r="BD165" s="828">
        <f t="shared" si="117"/>
        <v>3171.8303453297722</v>
      </c>
      <c r="BE165" s="808">
        <f t="shared" si="118"/>
        <v>15268.193286088605</v>
      </c>
      <c r="BF165" s="808">
        <f t="shared" si="119"/>
        <v>42.353663566433134</v>
      </c>
      <c r="BG165" s="829">
        <f t="shared" si="120"/>
        <v>5747.5654592448045</v>
      </c>
      <c r="BH165" s="829">
        <f t="shared" si="121"/>
        <v>8385.687215147429</v>
      </c>
      <c r="BI165" s="829">
        <f t="shared" si="122"/>
        <v>0</v>
      </c>
      <c r="BJ165" s="829">
        <f t="shared" si="123"/>
        <v>2089.838820221069</v>
      </c>
      <c r="BK165" s="829">
        <f t="shared" si="124"/>
        <v>3324.9175173581739</v>
      </c>
      <c r="BL165" s="810">
        <f t="shared" si="125"/>
        <v>5499.8272303212898</v>
      </c>
      <c r="BM165" s="810">
        <f t="shared" si="126"/>
        <v>5690.2741833799182</v>
      </c>
      <c r="BN165" s="810">
        <f t="shared" si="127"/>
        <v>4488.4479244243139</v>
      </c>
      <c r="BO165" s="810">
        <f t="shared" si="128"/>
        <v>0</v>
      </c>
      <c r="BP165" s="810">
        <f t="shared" si="129"/>
        <v>1317.6381138013976</v>
      </c>
      <c r="BQ165" s="830">
        <f t="shared" si="130"/>
        <v>8608.9865573106417</v>
      </c>
      <c r="BR165" s="830">
        <f t="shared" si="131"/>
        <v>2857.1402235504402</v>
      </c>
      <c r="BS165" s="830">
        <f t="shared" si="132"/>
        <v>3153.4042118537823</v>
      </c>
      <c r="BT165" s="810">
        <f t="shared" si="133"/>
        <v>3441.5515000427708</v>
      </c>
      <c r="BU165" s="810">
        <f t="shared" si="134"/>
        <v>1391.2542192238793</v>
      </c>
      <c r="BV165" s="810">
        <f t="shared" si="135"/>
        <v>2487.0405671458898</v>
      </c>
      <c r="BW165" s="830">
        <f t="shared" si="136"/>
        <v>2632.4510529462864</v>
      </c>
      <c r="BX165" s="816">
        <f t="shared" si="161"/>
        <v>79632.761116888461</v>
      </c>
      <c r="BY165" s="755">
        <f t="shared" si="165"/>
        <v>0.75446248772502311</v>
      </c>
      <c r="BZ165" s="805">
        <f t="shared" ca="1" si="160"/>
        <v>100.40916518687355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31.047551547045881</v>
      </c>
      <c r="BD166" s="828">
        <f t="shared" si="117"/>
        <v>2848.6031768171247</v>
      </c>
      <c r="BE166" s="808">
        <f t="shared" si="118"/>
        <v>12854.90529961118</v>
      </c>
      <c r="BF166" s="808">
        <f t="shared" si="119"/>
        <v>36.618706546468175</v>
      </c>
      <c r="BG166" s="829">
        <f t="shared" si="120"/>
        <v>4613.3165718110922</v>
      </c>
      <c r="BH166" s="829">
        <f t="shared" si="121"/>
        <v>6622.4672747923632</v>
      </c>
      <c r="BI166" s="829">
        <f t="shared" si="122"/>
        <v>0</v>
      </c>
      <c r="BJ166" s="829">
        <f t="shared" si="123"/>
        <v>1727.0855401414401</v>
      </c>
      <c r="BK166" s="829">
        <f t="shared" si="124"/>
        <v>2551.0396674146818</v>
      </c>
      <c r="BL166" s="810">
        <f t="shared" si="125"/>
        <v>4186.6121154773373</v>
      </c>
      <c r="BM166" s="810">
        <f t="shared" si="126"/>
        <v>4205.4290264196898</v>
      </c>
      <c r="BN166" s="810">
        <f t="shared" si="127"/>
        <v>3231.1557865075042</v>
      </c>
      <c r="BO166" s="810">
        <f t="shared" si="128"/>
        <v>0</v>
      </c>
      <c r="BP166" s="810">
        <f t="shared" si="129"/>
        <v>947.26304921403153</v>
      </c>
      <c r="BQ166" s="830">
        <f t="shared" si="130"/>
        <v>6632.69562185014</v>
      </c>
      <c r="BR166" s="830">
        <f t="shared" si="131"/>
        <v>1934.416864718311</v>
      </c>
      <c r="BS166" s="830">
        <f t="shared" si="132"/>
        <v>2132.5211108957405</v>
      </c>
      <c r="BT166" s="810">
        <f t="shared" si="133"/>
        <v>2386.9719477978952</v>
      </c>
      <c r="BU166" s="810">
        <f t="shared" si="134"/>
        <v>931.49369213352475</v>
      </c>
      <c r="BV166" s="810">
        <f t="shared" si="135"/>
        <v>1750.3987039916954</v>
      </c>
      <c r="BW166" s="830">
        <f t="shared" si="136"/>
        <v>2055.8088040673028</v>
      </c>
      <c r="BX166" s="816">
        <f t="shared" si="161"/>
        <v>61679.850511754572</v>
      </c>
      <c r="BY166" s="755">
        <f t="shared" si="165"/>
        <v>0.58437171846018976</v>
      </c>
      <c r="BZ166" s="805">
        <f t="shared" ca="1" si="160"/>
        <v>101.07039780476967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18.645538077493288</v>
      </c>
      <c r="BD167" s="828">
        <f t="shared" si="117"/>
        <v>1854.1167029958588</v>
      </c>
      <c r="BE167" s="808">
        <f t="shared" si="118"/>
        <v>7803.7501391117521</v>
      </c>
      <c r="BF167" s="808">
        <f t="shared" si="119"/>
        <v>21.57737257714637</v>
      </c>
      <c r="BG167" s="829">
        <f t="shared" si="120"/>
        <v>2654.8677518146324</v>
      </c>
      <c r="BH167" s="829">
        <f t="shared" si="121"/>
        <v>3765.7108445336053</v>
      </c>
      <c r="BI167" s="829">
        <f t="shared" si="122"/>
        <v>0</v>
      </c>
      <c r="BJ167" s="829">
        <f t="shared" si="123"/>
        <v>1003.6678754076723</v>
      </c>
      <c r="BK167" s="829">
        <f t="shared" si="124"/>
        <v>1467.571050203057</v>
      </c>
      <c r="BL167" s="810">
        <f t="shared" si="125"/>
        <v>2373.2258975113346</v>
      </c>
      <c r="BM167" s="810">
        <f t="shared" si="126"/>
        <v>2204.6198182919065</v>
      </c>
      <c r="BN167" s="810">
        <f t="shared" si="127"/>
        <v>1761.6763134041908</v>
      </c>
      <c r="BO167" s="810">
        <f t="shared" si="128"/>
        <v>0</v>
      </c>
      <c r="BP167" s="810">
        <f t="shared" si="129"/>
        <v>504.77966760117209</v>
      </c>
      <c r="BQ167" s="830">
        <f t="shared" si="130"/>
        <v>3574.6563465498193</v>
      </c>
      <c r="BR167" s="830">
        <f t="shared" si="131"/>
        <v>978.87214091270448</v>
      </c>
      <c r="BS167" s="830">
        <f t="shared" si="132"/>
        <v>1071.1647483374581</v>
      </c>
      <c r="BT167" s="810">
        <f t="shared" si="133"/>
        <v>1109.9887312421824</v>
      </c>
      <c r="BU167" s="810">
        <f t="shared" si="134"/>
        <v>462.52709669190182</v>
      </c>
      <c r="BV167" s="810">
        <f t="shared" si="135"/>
        <v>898.32774752510261</v>
      </c>
      <c r="BW167" s="830">
        <f t="shared" si="136"/>
        <v>1182.5587594264398</v>
      </c>
      <c r="BX167" s="816">
        <f t="shared" si="161"/>
        <v>34712.304542215425</v>
      </c>
      <c r="BY167" s="755">
        <f t="shared" si="165"/>
        <v>0.32887383624871314</v>
      </c>
      <c r="BZ167" s="805">
        <f t="shared" ca="1" si="160"/>
        <v>101.39720901152256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16.678756762611538</v>
      </c>
      <c r="BD168" s="828">
        <f t="shared" si="117"/>
        <v>1391.0802311382031</v>
      </c>
      <c r="BE168" s="808">
        <f t="shared" si="118"/>
        <v>7377.3066398468118</v>
      </c>
      <c r="BF168" s="808">
        <f t="shared" si="119"/>
        <v>21.275290252280303</v>
      </c>
      <c r="BG168" s="829">
        <f t="shared" si="120"/>
        <v>2956.896254182408</v>
      </c>
      <c r="BH168" s="829">
        <f t="shared" si="121"/>
        <v>4461.2375488801717</v>
      </c>
      <c r="BI168" s="829">
        <f t="shared" si="122"/>
        <v>0</v>
      </c>
      <c r="BJ168" s="829">
        <f t="shared" si="123"/>
        <v>1101.3610374955572</v>
      </c>
      <c r="BK168" s="829">
        <f t="shared" si="124"/>
        <v>1775.3668965511581</v>
      </c>
      <c r="BL168" s="810">
        <f t="shared" si="125"/>
        <v>2920.5045327908147</v>
      </c>
      <c r="BM168" s="810">
        <f t="shared" si="126"/>
        <v>3228.8117009718244</v>
      </c>
      <c r="BN168" s="810">
        <f t="shared" si="127"/>
        <v>2558.3527084827647</v>
      </c>
      <c r="BO168" s="810">
        <f t="shared" si="128"/>
        <v>0</v>
      </c>
      <c r="BP168" s="810">
        <f t="shared" si="129"/>
        <v>751.67463912919698</v>
      </c>
      <c r="BQ168" s="830">
        <f t="shared" si="130"/>
        <v>4952.2899128913095</v>
      </c>
      <c r="BR168" s="830">
        <f t="shared" si="131"/>
        <v>1695.2353994849411</v>
      </c>
      <c r="BS168" s="830">
        <f t="shared" si="132"/>
        <v>1881.9540353395419</v>
      </c>
      <c r="BT168" s="810">
        <f t="shared" si="133"/>
        <v>2126.2627876761594</v>
      </c>
      <c r="BU168" s="810">
        <f t="shared" si="134"/>
        <v>817.67141934538461</v>
      </c>
      <c r="BV168" s="810">
        <f t="shared" si="135"/>
        <v>1497.9273657393178</v>
      </c>
      <c r="BW168" s="830">
        <f t="shared" si="136"/>
        <v>1392.73608889706</v>
      </c>
      <c r="BX168" s="816">
        <f t="shared" si="161"/>
        <v>42924.623245857525</v>
      </c>
      <c r="BY168" s="755">
        <f t="shared" si="165"/>
        <v>0.40667958242955904</v>
      </c>
      <c r="BZ168" s="805">
        <f t="shared" ca="1" si="160"/>
        <v>100.52221947905102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13.929682205138993</v>
      </c>
      <c r="BD169" s="828">
        <f t="shared" si="117"/>
        <v>1083.9960152344299</v>
      </c>
      <c r="BE169" s="808">
        <f t="shared" si="118"/>
        <v>5236.7287482157417</v>
      </c>
      <c r="BF169" s="808">
        <f t="shared" si="119"/>
        <v>16.042784095223425</v>
      </c>
      <c r="BG169" s="829">
        <f t="shared" si="120"/>
        <v>1979.9730591062421</v>
      </c>
      <c r="BH169" s="829">
        <f t="shared" si="121"/>
        <v>2976.9188649087469</v>
      </c>
      <c r="BI169" s="829">
        <f t="shared" si="122"/>
        <v>0</v>
      </c>
      <c r="BJ169" s="829">
        <f t="shared" si="123"/>
        <v>792.48922496987643</v>
      </c>
      <c r="BK169" s="829">
        <f t="shared" si="124"/>
        <v>1136.2586898409743</v>
      </c>
      <c r="BL169" s="810">
        <f t="shared" si="125"/>
        <v>1855.0131185542443</v>
      </c>
      <c r="BM169" s="810">
        <f t="shared" si="126"/>
        <v>1994.8100547452095</v>
      </c>
      <c r="BN169" s="810">
        <f t="shared" si="127"/>
        <v>1556.6608772226521</v>
      </c>
      <c r="BO169" s="810">
        <f t="shared" si="128"/>
        <v>0</v>
      </c>
      <c r="BP169" s="810">
        <f t="shared" si="129"/>
        <v>451.01755886178336</v>
      </c>
      <c r="BQ169" s="830">
        <f t="shared" si="130"/>
        <v>3361.9244274308985</v>
      </c>
      <c r="BR169" s="830">
        <f t="shared" si="131"/>
        <v>974.59352348207619</v>
      </c>
      <c r="BS169" s="830">
        <f t="shared" si="132"/>
        <v>1085.8022689011223</v>
      </c>
      <c r="BT169" s="810">
        <f t="shared" si="133"/>
        <v>1286.9028419874173</v>
      </c>
      <c r="BU169" s="810">
        <f t="shared" si="134"/>
        <v>471.29244244886576</v>
      </c>
      <c r="BV169" s="810">
        <f t="shared" si="135"/>
        <v>906.28377127280771</v>
      </c>
      <c r="BW169" s="830">
        <f t="shared" si="136"/>
        <v>929.17619075225821</v>
      </c>
      <c r="BX169" s="816">
        <f t="shared" si="161"/>
        <v>28109.814144235708</v>
      </c>
      <c r="BY169" s="755">
        <f t="shared" si="165"/>
        <v>0.26632004229538608</v>
      </c>
      <c r="BZ169" s="805">
        <f t="shared" ca="1" si="160"/>
        <v>101.79054085804505</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11.899979036425501</v>
      </c>
      <c r="BD172" s="828">
        <f t="shared" si="117"/>
        <v>638.70459098672291</v>
      </c>
      <c r="BE172" s="808">
        <f t="shared" si="118"/>
        <v>1383.0537834371473</v>
      </c>
      <c r="BF172" s="808">
        <f t="shared" si="119"/>
        <v>14.415202589351999</v>
      </c>
      <c r="BG172" s="829">
        <f t="shared" si="120"/>
        <v>238.04869128083445</v>
      </c>
      <c r="BH172" s="829">
        <f t="shared" si="121"/>
        <v>656.92162170058964</v>
      </c>
      <c r="BI172" s="829">
        <f t="shared" si="122"/>
        <v>0</v>
      </c>
      <c r="BJ172" s="829">
        <f t="shared" si="123"/>
        <v>650.25595322135564</v>
      </c>
      <c r="BK172" s="829">
        <f t="shared" si="124"/>
        <v>343.02796168290251</v>
      </c>
      <c r="BL172" s="810">
        <f t="shared" si="125"/>
        <v>395.46397971264395</v>
      </c>
      <c r="BM172" s="810">
        <f t="shared" si="126"/>
        <v>373.72313735178091</v>
      </c>
      <c r="BN172" s="810">
        <f t="shared" si="127"/>
        <v>648.00393581214462</v>
      </c>
      <c r="BO172" s="810">
        <f t="shared" si="128"/>
        <v>0</v>
      </c>
      <c r="BP172" s="810">
        <f t="shared" si="129"/>
        <v>57.737562780140998</v>
      </c>
      <c r="BQ172" s="830">
        <f t="shared" si="130"/>
        <v>1980.4484030269664</v>
      </c>
      <c r="BR172" s="830">
        <f t="shared" si="131"/>
        <v>145.00925045107019</v>
      </c>
      <c r="BS172" s="830">
        <f t="shared" si="132"/>
        <v>301.68428273501502</v>
      </c>
      <c r="BT172" s="810">
        <f t="shared" si="133"/>
        <v>425.20821616647356</v>
      </c>
      <c r="BU172" s="810">
        <f t="shared" si="134"/>
        <v>92.436657027299603</v>
      </c>
      <c r="BV172" s="810">
        <f t="shared" si="135"/>
        <v>291.9758654069289</v>
      </c>
      <c r="BW172" s="830">
        <f t="shared" si="136"/>
        <v>519.44753654293856</v>
      </c>
      <c r="BX172" s="816">
        <f t="shared" si="161"/>
        <v>9167.4666109487334</v>
      </c>
      <c r="BY172" s="755">
        <f t="shared" si="165"/>
        <v>8.6855077840138073E-2</v>
      </c>
      <c r="BZ172" s="805">
        <f t="shared" ca="1" si="160"/>
        <v>125.73062774677058</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12.337605057631496</v>
      </c>
      <c r="BD173" s="828">
        <f t="shared" si="117"/>
        <v>1975.4885867724881</v>
      </c>
      <c r="BE173" s="808">
        <f t="shared" si="118"/>
        <v>12392.386143437325</v>
      </c>
      <c r="BF173" s="808">
        <f t="shared" si="119"/>
        <v>19.113130635280175</v>
      </c>
      <c r="BG173" s="829">
        <f t="shared" si="120"/>
        <v>5455.0835048819135</v>
      </c>
      <c r="BH173" s="829">
        <f t="shared" si="121"/>
        <v>7510.9678507119552</v>
      </c>
      <c r="BI173" s="829">
        <f t="shared" si="122"/>
        <v>0</v>
      </c>
      <c r="BJ173" s="829">
        <f t="shared" si="123"/>
        <v>748.52161411154941</v>
      </c>
      <c r="BK173" s="829">
        <f t="shared" si="124"/>
        <v>2936.1219907965733</v>
      </c>
      <c r="BL173" s="810">
        <f t="shared" si="125"/>
        <v>5441.0863829860846</v>
      </c>
      <c r="BM173" s="810">
        <f t="shared" si="126"/>
        <v>5675.5778607180655</v>
      </c>
      <c r="BN173" s="810">
        <f t="shared" si="127"/>
        <v>4134.5900931596852</v>
      </c>
      <c r="BO173" s="810">
        <f t="shared" si="128"/>
        <v>0</v>
      </c>
      <c r="BP173" s="810">
        <f t="shared" si="129"/>
        <v>1373.0664270329657</v>
      </c>
      <c r="BQ173" s="830">
        <f t="shared" si="130"/>
        <v>4833.0222227834038</v>
      </c>
      <c r="BR173" s="830">
        <f t="shared" si="131"/>
        <v>3225.342225340914</v>
      </c>
      <c r="BS173" s="830">
        <f t="shared" si="132"/>
        <v>3325.2263723338824</v>
      </c>
      <c r="BT173" s="810">
        <f t="shared" si="133"/>
        <v>3073.0121506849127</v>
      </c>
      <c r="BU173" s="810">
        <f t="shared" si="134"/>
        <v>1499.1514136014887</v>
      </c>
      <c r="BV173" s="810">
        <f t="shared" si="135"/>
        <v>2142.0060914517376</v>
      </c>
      <c r="BW173" s="830">
        <f t="shared" si="136"/>
        <v>1943.6017231039182</v>
      </c>
      <c r="BX173" s="816">
        <f t="shared" si="161"/>
        <v>67715.703389601767</v>
      </c>
      <c r="BY173" s="755">
        <f t="shared" si="165"/>
        <v>0.64155703407518561</v>
      </c>
      <c r="BZ173" s="805">
        <f t="shared" ca="1" si="160"/>
        <v>94.053358478878891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1.601505996336515</v>
      </c>
      <c r="BD174" s="828">
        <f t="shared" si="117"/>
        <v>82.686259289227436</v>
      </c>
      <c r="BE174" s="808">
        <f t="shared" si="118"/>
        <v>539.93986126872255</v>
      </c>
      <c r="BF174" s="808">
        <f t="shared" si="119"/>
        <v>1.9263596620969632</v>
      </c>
      <c r="BG174" s="829">
        <f t="shared" si="120"/>
        <v>152.84351063176632</v>
      </c>
      <c r="BH174" s="829">
        <f t="shared" si="121"/>
        <v>397.30017551034496</v>
      </c>
      <c r="BI174" s="829">
        <f t="shared" si="122"/>
        <v>0</v>
      </c>
      <c r="BJ174" s="829">
        <f t="shared" si="123"/>
        <v>165.54057949914852</v>
      </c>
      <c r="BK174" s="829">
        <f t="shared" si="124"/>
        <v>140.18971766274524</v>
      </c>
      <c r="BL174" s="810">
        <f t="shared" si="125"/>
        <v>227.53169529611452</v>
      </c>
      <c r="BM174" s="810">
        <f t="shared" si="126"/>
        <v>305.47155481214878</v>
      </c>
      <c r="BN174" s="810">
        <f t="shared" si="127"/>
        <v>453.95151154390669</v>
      </c>
      <c r="BO174" s="810">
        <f t="shared" si="128"/>
        <v>0</v>
      </c>
      <c r="BP174" s="810">
        <f t="shared" si="129"/>
        <v>99.898586399315064</v>
      </c>
      <c r="BQ174" s="830">
        <f t="shared" si="130"/>
        <v>1634.1832942718097</v>
      </c>
      <c r="BR174" s="830">
        <f t="shared" si="131"/>
        <v>370.12458952452016</v>
      </c>
      <c r="BS174" s="830">
        <f t="shared" si="132"/>
        <v>408.97746872483839</v>
      </c>
      <c r="BT174" s="810">
        <f t="shared" si="133"/>
        <v>960.08344868612471</v>
      </c>
      <c r="BU174" s="810">
        <f t="shared" si="134"/>
        <v>316.61993096568875</v>
      </c>
      <c r="BV174" s="810">
        <f t="shared" si="135"/>
        <v>595.3468000215463</v>
      </c>
      <c r="BW174" s="830">
        <f t="shared" si="136"/>
        <v>310.08006694002006</v>
      </c>
      <c r="BX174" s="816">
        <f t="shared" si="161"/>
        <v>7164.2969167064221</v>
      </c>
      <c r="BY174" s="755">
        <f t="shared" si="165"/>
        <v>6.7876502067347133E-2</v>
      </c>
      <c r="BZ174" s="805">
        <f t="shared" ca="1" si="160"/>
        <v>115.0591984837659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1.5853835853258715</v>
      </c>
      <c r="BD175" s="828">
        <f t="shared" si="117"/>
        <v>60.429675770247613</v>
      </c>
      <c r="BE175" s="808">
        <f t="shared" si="118"/>
        <v>684.82586185674745</v>
      </c>
      <c r="BF175" s="808">
        <f t="shared" si="119"/>
        <v>3.6880954555196594</v>
      </c>
      <c r="BG175" s="829">
        <f t="shared" si="120"/>
        <v>185.91735136897373</v>
      </c>
      <c r="BH175" s="829">
        <f t="shared" si="121"/>
        <v>335.04759587409455</v>
      </c>
      <c r="BI175" s="829">
        <f t="shared" si="122"/>
        <v>0</v>
      </c>
      <c r="BJ175" s="829">
        <f t="shared" si="123"/>
        <v>301.29158187448576</v>
      </c>
      <c r="BK175" s="829">
        <f t="shared" si="124"/>
        <v>129.82795435633011</v>
      </c>
      <c r="BL175" s="810">
        <f t="shared" si="125"/>
        <v>191.49670820952298</v>
      </c>
      <c r="BM175" s="810">
        <f t="shared" si="126"/>
        <v>184.46800662967328</v>
      </c>
      <c r="BN175" s="810">
        <f t="shared" si="127"/>
        <v>280.64940724965584</v>
      </c>
      <c r="BO175" s="810">
        <f t="shared" si="128"/>
        <v>0</v>
      </c>
      <c r="BP175" s="810">
        <f t="shared" si="129"/>
        <v>27.878958250281787</v>
      </c>
      <c r="BQ175" s="830">
        <f t="shared" si="130"/>
        <v>437.02801800931104</v>
      </c>
      <c r="BR175" s="830">
        <f t="shared" si="131"/>
        <v>137.86759212510634</v>
      </c>
      <c r="BS175" s="830">
        <f t="shared" si="132"/>
        <v>193.23404746763433</v>
      </c>
      <c r="BT175" s="810">
        <f t="shared" si="133"/>
        <v>115.52148942290658</v>
      </c>
      <c r="BU175" s="810">
        <f t="shared" si="134"/>
        <v>108.32639971472234</v>
      </c>
      <c r="BV175" s="810">
        <f t="shared" si="135"/>
        <v>167.19113556344232</v>
      </c>
      <c r="BW175" s="830">
        <f t="shared" si="136"/>
        <v>27.759792236399601</v>
      </c>
      <c r="BX175" s="816">
        <f t="shared" si="161"/>
        <v>3574.0350550203816</v>
      </c>
      <c r="BY175" s="755">
        <f t="shared" si="165"/>
        <v>3.3861382438681385E-2</v>
      </c>
      <c r="BZ175" s="805">
        <f t="shared" ca="1" si="160"/>
        <v>109.04496839353584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3.8424052181277681</v>
      </c>
      <c r="BD176" s="828">
        <f t="shared" si="117"/>
        <v>242.82973724208222</v>
      </c>
      <c r="BE176" s="808">
        <f t="shared" si="118"/>
        <v>1162.2351486240575</v>
      </c>
      <c r="BF176" s="808">
        <f t="shared" si="119"/>
        <v>5.3443080613764957</v>
      </c>
      <c r="BG176" s="829">
        <f t="shared" si="120"/>
        <v>398.82536041957707</v>
      </c>
      <c r="BH176" s="829">
        <f t="shared" si="121"/>
        <v>811.80591800832769</v>
      </c>
      <c r="BI176" s="829">
        <f t="shared" si="122"/>
        <v>0</v>
      </c>
      <c r="BJ176" s="829">
        <f t="shared" si="123"/>
        <v>555.0609977097447</v>
      </c>
      <c r="BK176" s="829">
        <f t="shared" si="124"/>
        <v>391.5395263388645</v>
      </c>
      <c r="BL176" s="810">
        <f t="shared" si="125"/>
        <v>589.66974673987113</v>
      </c>
      <c r="BM176" s="810">
        <f t="shared" si="126"/>
        <v>807.98761132170569</v>
      </c>
      <c r="BN176" s="810">
        <f t="shared" si="127"/>
        <v>941.03343305998601</v>
      </c>
      <c r="BO176" s="810">
        <f t="shared" si="128"/>
        <v>0</v>
      </c>
      <c r="BP176" s="810">
        <f t="shared" si="129"/>
        <v>206.67023276403467</v>
      </c>
      <c r="BQ176" s="830">
        <f t="shared" si="130"/>
        <v>2457.1471255487654</v>
      </c>
      <c r="BR176" s="830">
        <f t="shared" si="131"/>
        <v>688.06932530609049</v>
      </c>
      <c r="BS176" s="830">
        <f t="shared" si="132"/>
        <v>873.66887950305602</v>
      </c>
      <c r="BT176" s="810">
        <f t="shared" si="133"/>
        <v>1107.6834843279657</v>
      </c>
      <c r="BU176" s="810">
        <f t="shared" si="134"/>
        <v>306.14784214679986</v>
      </c>
      <c r="BV176" s="810">
        <f t="shared" si="135"/>
        <v>842.4655837170925</v>
      </c>
      <c r="BW176" s="830">
        <f t="shared" si="136"/>
        <v>334.06133931262519</v>
      </c>
      <c r="BX176" s="816">
        <f t="shared" si="161"/>
        <v>12726.088005370155</v>
      </c>
      <c r="BY176" s="755">
        <f t="shared" si="165"/>
        <v>0.12057042705634496</v>
      </c>
      <c r="BZ176" s="805">
        <f t="shared" ca="1" si="160"/>
        <v>109.47135464299829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0.60304908692905113</v>
      </c>
      <c r="BD177" s="828">
        <f t="shared" si="117"/>
        <v>16.766625702420193</v>
      </c>
      <c r="BE177" s="808">
        <f t="shared" si="118"/>
        <v>160.15848018851869</v>
      </c>
      <c r="BF177" s="808">
        <f t="shared" si="119"/>
        <v>0.28735830364644577</v>
      </c>
      <c r="BG177" s="829">
        <f t="shared" si="120"/>
        <v>60.99754688004839</v>
      </c>
      <c r="BH177" s="829">
        <f t="shared" si="121"/>
        <v>77.167042871983185</v>
      </c>
      <c r="BI177" s="829">
        <f t="shared" si="122"/>
        <v>0</v>
      </c>
      <c r="BJ177" s="829">
        <f t="shared" si="123"/>
        <v>23.112955433990248</v>
      </c>
      <c r="BK177" s="829">
        <f t="shared" si="124"/>
        <v>37.438791560711756</v>
      </c>
      <c r="BL177" s="810">
        <f t="shared" si="125"/>
        <v>69.068924392456083</v>
      </c>
      <c r="BM177" s="810">
        <f t="shared" si="126"/>
        <v>95.514565592774545</v>
      </c>
      <c r="BN177" s="810">
        <f t="shared" si="127"/>
        <v>57.093713787291669</v>
      </c>
      <c r="BO177" s="810">
        <f t="shared" si="128"/>
        <v>0</v>
      </c>
      <c r="BP177" s="810">
        <f t="shared" si="129"/>
        <v>15.226836801415024</v>
      </c>
      <c r="BQ177" s="830">
        <f t="shared" si="130"/>
        <v>143.4667559032527</v>
      </c>
      <c r="BR177" s="830">
        <f t="shared" si="131"/>
        <v>43.311488902047614</v>
      </c>
      <c r="BS177" s="830">
        <f t="shared" si="132"/>
        <v>64.845280608892395</v>
      </c>
      <c r="BT177" s="810">
        <f t="shared" si="133"/>
        <v>69.038070337308412</v>
      </c>
      <c r="BU177" s="810">
        <f t="shared" si="134"/>
        <v>4.561331315571044</v>
      </c>
      <c r="BV177" s="810">
        <f t="shared" si="135"/>
        <v>54.977690951341692</v>
      </c>
      <c r="BW177" s="830">
        <f t="shared" si="136"/>
        <v>39.291051793171626</v>
      </c>
      <c r="BX177" s="816">
        <f t="shared" si="161"/>
        <v>1032.9275604137708</v>
      </c>
      <c r="BY177" s="755">
        <f t="shared" si="165"/>
        <v>9.7862372965520361E-3</v>
      </c>
      <c r="BZ177" s="805">
        <f t="shared" ca="1" si="160"/>
        <v>100.89553772165958</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6.1300720192236939</v>
      </c>
      <c r="BD178" s="828">
        <f t="shared" si="117"/>
        <v>478.09452423680597</v>
      </c>
      <c r="BE178" s="808">
        <f t="shared" si="118"/>
        <v>1023.400721187468</v>
      </c>
      <c r="BF178" s="808">
        <f t="shared" si="119"/>
        <v>3.2255452927282078</v>
      </c>
      <c r="BG178" s="829">
        <f t="shared" si="120"/>
        <v>381.28403453688543</v>
      </c>
      <c r="BH178" s="829">
        <f t="shared" si="121"/>
        <v>531.78979532269955</v>
      </c>
      <c r="BI178" s="829">
        <f t="shared" si="122"/>
        <v>0</v>
      </c>
      <c r="BJ178" s="829">
        <f t="shared" si="123"/>
        <v>116.21631814971904</v>
      </c>
      <c r="BK178" s="829">
        <f t="shared" si="124"/>
        <v>216.85405760186953</v>
      </c>
      <c r="BL178" s="810">
        <f t="shared" si="125"/>
        <v>209.68256266329874</v>
      </c>
      <c r="BM178" s="810">
        <f t="shared" si="126"/>
        <v>201.25726357383508</v>
      </c>
      <c r="BN178" s="810">
        <f t="shared" si="127"/>
        <v>124.67790538732018</v>
      </c>
      <c r="BO178" s="810">
        <f t="shared" si="128"/>
        <v>0</v>
      </c>
      <c r="BP178" s="810">
        <f t="shared" si="129"/>
        <v>64.521395971844527</v>
      </c>
      <c r="BQ178" s="830">
        <f t="shared" si="130"/>
        <v>175.70418045644817</v>
      </c>
      <c r="BR178" s="830">
        <f t="shared" si="131"/>
        <v>70.275528350244358</v>
      </c>
      <c r="BS178" s="830">
        <f t="shared" si="132"/>
        <v>79.363668626674325</v>
      </c>
      <c r="BT178" s="810">
        <f t="shared" si="133"/>
        <v>39.453140374300489</v>
      </c>
      <c r="BU178" s="810">
        <f t="shared" si="134"/>
        <v>15.756425228427613</v>
      </c>
      <c r="BV178" s="810">
        <f t="shared" si="135"/>
        <v>14.036832887904056</v>
      </c>
      <c r="BW178" s="830">
        <f t="shared" si="136"/>
        <v>416.7584900709187</v>
      </c>
      <c r="BX178" s="816">
        <f t="shared" si="161"/>
        <v>4168.4824619386145</v>
      </c>
      <c r="BY178" s="755">
        <f t="shared" si="165"/>
        <v>3.9493339225749317E-2</v>
      </c>
      <c r="BZ178" s="805">
        <f t="shared" ca="1" si="160"/>
        <v>101.4837894435131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11.139262857433728</v>
      </c>
      <c r="BD180" s="828">
        <f t="shared" si="117"/>
        <v>274.06990724136574</v>
      </c>
      <c r="BE180" s="808">
        <f t="shared" si="118"/>
        <v>1259.5612665780054</v>
      </c>
      <c r="BF180" s="808">
        <f t="shared" si="119"/>
        <v>12.162090312492527</v>
      </c>
      <c r="BG180" s="829">
        <f t="shared" si="120"/>
        <v>533.99399449019734</v>
      </c>
      <c r="BH180" s="829">
        <f t="shared" si="121"/>
        <v>1177.7992438536303</v>
      </c>
      <c r="BI180" s="829">
        <f t="shared" si="122"/>
        <v>0</v>
      </c>
      <c r="BJ180" s="829">
        <f t="shared" si="123"/>
        <v>1037.4985348433818</v>
      </c>
      <c r="BK180" s="829">
        <f t="shared" si="124"/>
        <v>484.23942892659767</v>
      </c>
      <c r="BL180" s="810">
        <f t="shared" si="125"/>
        <v>708.23050760811873</v>
      </c>
      <c r="BM180" s="810">
        <f t="shared" si="126"/>
        <v>984.36860357924638</v>
      </c>
      <c r="BN180" s="810">
        <f t="shared" si="127"/>
        <v>1430.7011300065444</v>
      </c>
      <c r="BO180" s="810">
        <f t="shared" si="128"/>
        <v>0</v>
      </c>
      <c r="BP180" s="810">
        <f t="shared" si="129"/>
        <v>276.11598456086909</v>
      </c>
      <c r="BQ180" s="830">
        <f t="shared" si="130"/>
        <v>4959.5593948235382</v>
      </c>
      <c r="BR180" s="830">
        <f t="shared" si="131"/>
        <v>1088.0790298780662</v>
      </c>
      <c r="BS180" s="830">
        <f t="shared" si="132"/>
        <v>1385.5916288003698</v>
      </c>
      <c r="BT180" s="810">
        <f t="shared" si="133"/>
        <v>2334.8469920964972</v>
      </c>
      <c r="BU180" s="810">
        <f t="shared" si="134"/>
        <v>816.8521240494731</v>
      </c>
      <c r="BV180" s="810">
        <f t="shared" si="135"/>
        <v>2112.5231676305998</v>
      </c>
      <c r="BW180" s="830">
        <f t="shared" si="136"/>
        <v>1274.5783594985412</v>
      </c>
      <c r="BX180" s="816">
        <f t="shared" si="161"/>
        <v>22161.910651634968</v>
      </c>
      <c r="BY180" s="755">
        <f t="shared" si="165"/>
        <v>0.20996798313233633</v>
      </c>
      <c r="BZ180" s="805">
        <f t="shared" ca="1" si="160"/>
        <v>118.46454916683686</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19.782454573489609</v>
      </c>
      <c r="BD181" s="828">
        <f t="shared" si="117"/>
        <v>1387.2001988700324</v>
      </c>
      <c r="BE181" s="808">
        <f t="shared" si="118"/>
        <v>7543.2068554964226</v>
      </c>
      <c r="BF181" s="808">
        <f t="shared" si="119"/>
        <v>24.41427416199528</v>
      </c>
      <c r="BG181" s="829">
        <f t="shared" si="120"/>
        <v>3250.9450621199876</v>
      </c>
      <c r="BH181" s="829">
        <f t="shared" si="121"/>
        <v>5184.3474767832495</v>
      </c>
      <c r="BI181" s="829">
        <f t="shared" si="122"/>
        <v>0</v>
      </c>
      <c r="BJ181" s="829">
        <f t="shared" si="123"/>
        <v>1165.126947506642</v>
      </c>
      <c r="BK181" s="829">
        <f t="shared" si="124"/>
        <v>2156.2887635772372</v>
      </c>
      <c r="BL181" s="810">
        <f t="shared" si="125"/>
        <v>3835.7987980109779</v>
      </c>
      <c r="BM181" s="810">
        <f t="shared" si="126"/>
        <v>4187.1662570476628</v>
      </c>
      <c r="BN181" s="810">
        <f t="shared" si="127"/>
        <v>3549.9592539464525</v>
      </c>
      <c r="BO181" s="810">
        <f t="shared" si="128"/>
        <v>0</v>
      </c>
      <c r="BP181" s="810">
        <f t="shared" si="129"/>
        <v>1041.1138063732703</v>
      </c>
      <c r="BQ181" s="830">
        <f t="shared" si="130"/>
        <v>5389.8196666223803</v>
      </c>
      <c r="BR181" s="830">
        <f t="shared" si="131"/>
        <v>2555.8140855907391</v>
      </c>
      <c r="BS181" s="830">
        <f t="shared" si="132"/>
        <v>2855.0012710506626</v>
      </c>
      <c r="BT181" s="810">
        <f t="shared" si="133"/>
        <v>2757.1993352222653</v>
      </c>
      <c r="BU181" s="810">
        <f t="shared" si="134"/>
        <v>1250.2450996901237</v>
      </c>
      <c r="BV181" s="810">
        <f t="shared" si="135"/>
        <v>1642.1546579127871</v>
      </c>
      <c r="BW181" s="830">
        <f t="shared" si="136"/>
        <v>1570.9527775960041</v>
      </c>
      <c r="BX181" s="816">
        <f t="shared" si="161"/>
        <v>51366.537042152384</v>
      </c>
      <c r="BY181" s="755">
        <f t="shared" si="165"/>
        <v>0.48666057510873989</v>
      </c>
      <c r="BZ181" s="805">
        <f t="shared" ca="1" si="160"/>
        <v>97.954429795728629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6.5328530514406635</v>
      </c>
      <c r="BD182" s="828">
        <f t="shared" si="117"/>
        <v>1397.381057333936</v>
      </c>
      <c r="BE182" s="808">
        <f t="shared" si="118"/>
        <v>6494.8634962652905</v>
      </c>
      <c r="BF182" s="808">
        <f t="shared" si="119"/>
        <v>9.3089543923140958</v>
      </c>
      <c r="BG182" s="829">
        <f t="shared" si="120"/>
        <v>2446.2909953389185</v>
      </c>
      <c r="BH182" s="829">
        <f t="shared" si="121"/>
        <v>3219.6240490521759</v>
      </c>
      <c r="BI182" s="829">
        <f t="shared" si="122"/>
        <v>0</v>
      </c>
      <c r="BJ182" s="829">
        <f t="shared" si="123"/>
        <v>298.21034329360896</v>
      </c>
      <c r="BK182" s="829">
        <f t="shared" si="124"/>
        <v>1277.1425218545312</v>
      </c>
      <c r="BL182" s="810">
        <f t="shared" si="125"/>
        <v>2123.3082259083139</v>
      </c>
      <c r="BM182" s="810">
        <f t="shared" si="126"/>
        <v>2086.0723841430954</v>
      </c>
      <c r="BN182" s="810">
        <f t="shared" si="127"/>
        <v>1373.3581053289288</v>
      </c>
      <c r="BO182" s="810">
        <f t="shared" si="128"/>
        <v>0</v>
      </c>
      <c r="BP182" s="810">
        <f t="shared" si="129"/>
        <v>448.04433002967897</v>
      </c>
      <c r="BQ182" s="830">
        <f t="shared" si="130"/>
        <v>1111.1224012107259</v>
      </c>
      <c r="BR182" s="830">
        <f t="shared" si="131"/>
        <v>865.66889620875918</v>
      </c>
      <c r="BS182" s="830">
        <f t="shared" si="132"/>
        <v>866.70191580281573</v>
      </c>
      <c r="BT182" s="810">
        <f t="shared" si="133"/>
        <v>598.80358538266432</v>
      </c>
      <c r="BU182" s="810">
        <f t="shared" si="134"/>
        <v>235.65720539458655</v>
      </c>
      <c r="BV182" s="810">
        <f t="shared" si="135"/>
        <v>293.58563506796463</v>
      </c>
      <c r="BW182" s="830">
        <f t="shared" si="136"/>
        <v>595.9611874423797</v>
      </c>
      <c r="BX182" s="816">
        <f t="shared" si="161"/>
        <v>25747.638142502132</v>
      </c>
      <c r="BY182" s="755">
        <f t="shared" si="165"/>
        <v>0.24394014289573687</v>
      </c>
      <c r="BZ182" s="805">
        <f t="shared" ca="1" si="160"/>
        <v>92.924284098376148</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0.54542951763595038</v>
      </c>
      <c r="BD183" s="828">
        <f t="shared" si="117"/>
        <v>436.34883655465995</v>
      </c>
      <c r="BE183" s="808">
        <f t="shared" si="118"/>
        <v>2048.3683816602575</v>
      </c>
      <c r="BF183" s="808">
        <f t="shared" si="119"/>
        <v>2.1146811331980433</v>
      </c>
      <c r="BG183" s="829">
        <f t="shared" si="120"/>
        <v>641.76994805089316</v>
      </c>
      <c r="BH183" s="829">
        <f t="shared" si="121"/>
        <v>739.22923031093865</v>
      </c>
      <c r="BI183" s="829">
        <f t="shared" si="122"/>
        <v>0</v>
      </c>
      <c r="BJ183" s="829">
        <f t="shared" si="123"/>
        <v>59.164174356363006</v>
      </c>
      <c r="BK183" s="829">
        <f t="shared" si="124"/>
        <v>277.32928564162626</v>
      </c>
      <c r="BL183" s="810">
        <f t="shared" si="125"/>
        <v>456.66246847258691</v>
      </c>
      <c r="BM183" s="810">
        <f t="shared" si="126"/>
        <v>386.39275522998469</v>
      </c>
      <c r="BN183" s="810">
        <f t="shared" si="127"/>
        <v>285.98151071806558</v>
      </c>
      <c r="BO183" s="810">
        <f t="shared" si="128"/>
        <v>0</v>
      </c>
      <c r="BP183" s="810">
        <f t="shared" si="129"/>
        <v>79.725879036179407</v>
      </c>
      <c r="BQ183" s="830">
        <f t="shared" si="130"/>
        <v>200.49853734334067</v>
      </c>
      <c r="BR183" s="830">
        <f t="shared" si="131"/>
        <v>170.43798832242859</v>
      </c>
      <c r="BS183" s="830">
        <f t="shared" si="132"/>
        <v>139.70518434614513</v>
      </c>
      <c r="BT183" s="810">
        <f t="shared" si="133"/>
        <v>99.150087298562781</v>
      </c>
      <c r="BU183" s="810">
        <f t="shared" si="134"/>
        <v>40.245570865812219</v>
      </c>
      <c r="BV183" s="810">
        <f t="shared" si="135"/>
        <v>59.736539388644566</v>
      </c>
      <c r="BW183" s="830">
        <f t="shared" si="136"/>
        <v>149.50767546307128</v>
      </c>
      <c r="BX183" s="816">
        <f t="shared" si="161"/>
        <v>6272.9141637103949</v>
      </c>
      <c r="BY183" s="755">
        <f t="shared" si="165"/>
        <v>5.9431298863185773E-2</v>
      </c>
      <c r="BZ183" s="805">
        <f t="shared" ca="1" si="160"/>
        <v>93.710063760275716</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4.0542601605711681</v>
      </c>
      <c r="BD185" s="828">
        <f t="shared" si="117"/>
        <v>405.19172720747412</v>
      </c>
      <c r="BE185" s="808">
        <f t="shared" si="118"/>
        <v>2507.8914434231096</v>
      </c>
      <c r="BF185" s="808">
        <f t="shared" si="119"/>
        <v>3.3867052643993905</v>
      </c>
      <c r="BG185" s="829">
        <f t="shared" si="120"/>
        <v>1231.6615062219403</v>
      </c>
      <c r="BH185" s="829">
        <f t="shared" si="121"/>
        <v>1211.3872140639994</v>
      </c>
      <c r="BI185" s="829">
        <f t="shared" si="122"/>
        <v>0</v>
      </c>
      <c r="BJ185" s="829">
        <f t="shared" si="123"/>
        <v>159.67327468555087</v>
      </c>
      <c r="BK185" s="829">
        <f t="shared" si="124"/>
        <v>562.37709562217412</v>
      </c>
      <c r="BL185" s="810">
        <f t="shared" si="125"/>
        <v>825.9187023250488</v>
      </c>
      <c r="BM185" s="810">
        <f t="shared" si="126"/>
        <v>755.08798532460935</v>
      </c>
      <c r="BN185" s="810">
        <f t="shared" si="127"/>
        <v>546.76001493619128</v>
      </c>
      <c r="BO185" s="810">
        <f t="shared" si="128"/>
        <v>0</v>
      </c>
      <c r="BP185" s="810">
        <f t="shared" si="129"/>
        <v>225.47757773553627</v>
      </c>
      <c r="BQ185" s="830">
        <f t="shared" si="130"/>
        <v>1169.9884328222356</v>
      </c>
      <c r="BR185" s="830">
        <f t="shared" si="131"/>
        <v>469.56057504571328</v>
      </c>
      <c r="BS185" s="830">
        <f t="shared" si="132"/>
        <v>498.02382177284522</v>
      </c>
      <c r="BT185" s="810">
        <f t="shared" si="133"/>
        <v>671.26183133942061</v>
      </c>
      <c r="BU185" s="810">
        <f t="shared" si="134"/>
        <v>271.63496905496766</v>
      </c>
      <c r="BV185" s="810">
        <f t="shared" si="135"/>
        <v>443.77221996547814</v>
      </c>
      <c r="BW185" s="830">
        <f t="shared" si="136"/>
        <v>1048.1187168307868</v>
      </c>
      <c r="BX185" s="816">
        <f t="shared" si="161"/>
        <v>13011.228073802053</v>
      </c>
      <c r="BY185" s="755">
        <f t="shared" si="165"/>
        <v>0.12327192179747845</v>
      </c>
      <c r="BZ185" s="805">
        <f t="shared" ca="1" si="160"/>
        <v>98.540438445645265</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0.7302602277395126</v>
      </c>
      <c r="BD187" s="828">
        <f t="shared" si="117"/>
        <v>46.081057648200677</v>
      </c>
      <c r="BE187" s="808">
        <f t="shared" si="118"/>
        <v>272.66920178920105</v>
      </c>
      <c r="BF187" s="808">
        <f t="shared" si="119"/>
        <v>0.77551747789839842</v>
      </c>
      <c r="BG187" s="829">
        <f t="shared" si="120"/>
        <v>84.347756483066192</v>
      </c>
      <c r="BH187" s="829">
        <f t="shared" si="121"/>
        <v>194.07469053813634</v>
      </c>
      <c r="BI187" s="829">
        <f t="shared" si="122"/>
        <v>0</v>
      </c>
      <c r="BJ187" s="829">
        <f t="shared" si="123"/>
        <v>57.860252276603646</v>
      </c>
      <c r="BK187" s="829">
        <f t="shared" si="124"/>
        <v>63.005792106977466</v>
      </c>
      <c r="BL187" s="810">
        <f t="shared" si="125"/>
        <v>73.269287478800322</v>
      </c>
      <c r="BM187" s="810">
        <f t="shared" si="126"/>
        <v>90.504980718250977</v>
      </c>
      <c r="BN187" s="810">
        <f t="shared" si="127"/>
        <v>83.628185857899325</v>
      </c>
      <c r="BO187" s="810">
        <f t="shared" si="128"/>
        <v>0</v>
      </c>
      <c r="BP187" s="810">
        <f t="shared" si="129"/>
        <v>20.100153876327585</v>
      </c>
      <c r="BQ187" s="830">
        <f t="shared" si="130"/>
        <v>110.42482222571914</v>
      </c>
      <c r="BR187" s="830">
        <f t="shared" si="131"/>
        <v>63.905807401010172</v>
      </c>
      <c r="BS187" s="830">
        <f t="shared" si="132"/>
        <v>61.608812287257038</v>
      </c>
      <c r="BT187" s="810">
        <f t="shared" si="133"/>
        <v>69.200405228088101</v>
      </c>
      <c r="BU187" s="810">
        <f t="shared" si="134"/>
        <v>23.184833671358859</v>
      </c>
      <c r="BV187" s="810">
        <f t="shared" si="135"/>
        <v>42.501124090505002</v>
      </c>
      <c r="BW187" s="830">
        <f t="shared" si="136"/>
        <v>50.856149479734931</v>
      </c>
      <c r="BX187" s="816">
        <f t="shared" si="161"/>
        <v>1408.7290908627747</v>
      </c>
      <c r="BY187" s="755">
        <f t="shared" si="165"/>
        <v>1.3346683444303354E-2</v>
      </c>
      <c r="BZ187" s="805">
        <f t="shared" ca="1" si="160"/>
        <v>102.42030167446217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26.130476914826751</v>
      </c>
      <c r="BD188" s="828">
        <f t="shared" si="117"/>
        <v>3174.8490351104315</v>
      </c>
      <c r="BE188" s="808">
        <f t="shared" si="118"/>
        <v>15813.769531632784</v>
      </c>
      <c r="BF188" s="808">
        <f t="shared" si="119"/>
        <v>35.062392209608994</v>
      </c>
      <c r="BG188" s="829">
        <f t="shared" si="120"/>
        <v>6254.6582490267338</v>
      </c>
      <c r="BH188" s="829">
        <f t="shared" si="121"/>
        <v>8949.126065608225</v>
      </c>
      <c r="BI188" s="829">
        <f t="shared" si="122"/>
        <v>0</v>
      </c>
      <c r="BJ188" s="829">
        <f t="shared" si="123"/>
        <v>1464.6412128800102</v>
      </c>
      <c r="BK188" s="829">
        <f t="shared" si="124"/>
        <v>3647.75477896642</v>
      </c>
      <c r="BL188" s="810">
        <f t="shared" si="125"/>
        <v>6342.5002049130808</v>
      </c>
      <c r="BM188" s="810">
        <f t="shared" si="126"/>
        <v>6569.1264157024943</v>
      </c>
      <c r="BN188" s="810">
        <f t="shared" si="127"/>
        <v>5125.6706841355526</v>
      </c>
      <c r="BO188" s="810">
        <f t="shared" si="128"/>
        <v>0</v>
      </c>
      <c r="BP188" s="810">
        <f t="shared" si="129"/>
        <v>1548.7838615628016</v>
      </c>
      <c r="BQ188" s="830">
        <f t="shared" si="130"/>
        <v>6591.0157829507243</v>
      </c>
      <c r="BR188" s="830">
        <f t="shared" si="131"/>
        <v>3528.0151627209184</v>
      </c>
      <c r="BS188" s="830">
        <f t="shared" si="132"/>
        <v>3799.7995589123689</v>
      </c>
      <c r="BT188" s="810">
        <f t="shared" si="133"/>
        <v>3385.9526026754083</v>
      </c>
      <c r="BU188" s="810">
        <f t="shared" si="134"/>
        <v>1502.9630422791654</v>
      </c>
      <c r="BV188" s="810">
        <f t="shared" si="135"/>
        <v>1952.975708278889</v>
      </c>
      <c r="BW188" s="830">
        <f t="shared" si="136"/>
        <v>2265.5654910217218</v>
      </c>
      <c r="BX188" s="816">
        <f t="shared" si="161"/>
        <v>81978.36025750215</v>
      </c>
      <c r="BY188" s="755">
        <f t="shared" si="165"/>
        <v>0.77668533342335933</v>
      </c>
      <c r="BZ188" s="805">
        <f t="shared" ca="1" si="160"/>
        <v>95.919345283555074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5.413221627178018</v>
      </c>
      <c r="BD190" s="828">
        <f t="shared" si="117"/>
        <v>471.05020831766711</v>
      </c>
      <c r="BE190" s="808">
        <f t="shared" si="118"/>
        <v>2307.6034669861569</v>
      </c>
      <c r="BF190" s="808">
        <f t="shared" si="119"/>
        <v>5.6945584692322564</v>
      </c>
      <c r="BG190" s="829">
        <f t="shared" si="120"/>
        <v>734.96086550283871</v>
      </c>
      <c r="BH190" s="829">
        <f t="shared" si="121"/>
        <v>1193.2251794139943</v>
      </c>
      <c r="BI190" s="829">
        <f t="shared" si="122"/>
        <v>0</v>
      </c>
      <c r="BJ190" s="829">
        <f t="shared" si="123"/>
        <v>131.55910615967693</v>
      </c>
      <c r="BK190" s="829">
        <f t="shared" si="124"/>
        <v>451.54878849645274</v>
      </c>
      <c r="BL190" s="810">
        <f t="shared" si="125"/>
        <v>648.78456917265123</v>
      </c>
      <c r="BM190" s="810">
        <f t="shared" si="126"/>
        <v>1149.8549856518741</v>
      </c>
      <c r="BN190" s="810">
        <f t="shared" si="127"/>
        <v>860.67901826975287</v>
      </c>
      <c r="BO190" s="810">
        <f t="shared" si="128"/>
        <v>0</v>
      </c>
      <c r="BP190" s="810">
        <f t="shared" si="129"/>
        <v>213.20227589208486</v>
      </c>
      <c r="BQ190" s="830">
        <f t="shared" si="130"/>
        <v>921.60324199712716</v>
      </c>
      <c r="BR190" s="830">
        <f t="shared" si="131"/>
        <v>454.38941977240216</v>
      </c>
      <c r="BS190" s="830">
        <f t="shared" si="132"/>
        <v>535.0767139022654</v>
      </c>
      <c r="BT190" s="810">
        <f t="shared" si="133"/>
        <v>610.89180312432222</v>
      </c>
      <c r="BU190" s="810">
        <f t="shared" si="134"/>
        <v>236.59232798015245</v>
      </c>
      <c r="BV190" s="810">
        <f t="shared" si="135"/>
        <v>179.90173708737899</v>
      </c>
      <c r="BW190" s="830">
        <f t="shared" si="136"/>
        <v>406.3473984180348</v>
      </c>
      <c r="BX190" s="816">
        <f t="shared" si="161"/>
        <v>11518.378886241242</v>
      </c>
      <c r="BY190" s="755">
        <f t="shared" si="165"/>
        <v>0.10912826162484952</v>
      </c>
      <c r="BZ190" s="805">
        <f t="shared" ca="1" si="160"/>
        <v>97.347713985295456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7.1057982295479558</v>
      </c>
      <c r="BD191" s="795">
        <f t="shared" si="117"/>
        <v>1288.65816754659</v>
      </c>
      <c r="BE191" s="796">
        <f t="shared" si="118"/>
        <v>6476.4287423674805</v>
      </c>
      <c r="BF191" s="796">
        <f t="shared" si="119"/>
        <v>15.982122870267455</v>
      </c>
      <c r="BG191" s="797">
        <f t="shared" si="120"/>
        <v>2867.9021888307411</v>
      </c>
      <c r="BH191" s="797">
        <f t="shared" si="121"/>
        <v>4320.9223388893779</v>
      </c>
      <c r="BI191" s="797">
        <f t="shared" si="122"/>
        <v>0</v>
      </c>
      <c r="BJ191" s="797">
        <f t="shared" si="123"/>
        <v>861.94650306110202</v>
      </c>
      <c r="BK191" s="797">
        <f t="shared" si="124"/>
        <v>1777.4981994882983</v>
      </c>
      <c r="BL191" s="798">
        <f t="shared" si="125"/>
        <v>3618.1279659786355</v>
      </c>
      <c r="BM191" s="798">
        <f t="shared" si="126"/>
        <v>3319.8006649249328</v>
      </c>
      <c r="BN191" s="798">
        <f t="shared" si="127"/>
        <v>2813.4641386716507</v>
      </c>
      <c r="BO191" s="798">
        <f t="shared" si="128"/>
        <v>0</v>
      </c>
      <c r="BP191" s="798">
        <f t="shared" si="129"/>
        <v>738.13413003828771</v>
      </c>
      <c r="BQ191" s="799">
        <f t="shared" si="130"/>
        <v>3469.8472050322866</v>
      </c>
      <c r="BR191" s="799">
        <f t="shared" si="131"/>
        <v>2036.7975683192951</v>
      </c>
      <c r="BS191" s="799">
        <f t="shared" si="132"/>
        <v>2211.6892787532383</v>
      </c>
      <c r="BT191" s="798">
        <f t="shared" si="133"/>
        <v>1770.292245301403</v>
      </c>
      <c r="BU191" s="798">
        <f t="shared" si="134"/>
        <v>694.6744657059603</v>
      </c>
      <c r="BV191" s="798">
        <f t="shared" si="135"/>
        <v>1086.0494775427546</v>
      </c>
      <c r="BW191" s="799">
        <f t="shared" si="136"/>
        <v>998.17570934061234</v>
      </c>
      <c r="BX191" s="800">
        <f t="shared" si="161"/>
        <v>40373.496910892471</v>
      </c>
      <c r="BY191" s="801">
        <f t="shared" si="165"/>
        <v>0.38250951606261047</v>
      </c>
      <c r="BZ191" s="802">
        <f t="shared" ca="1" si="160"/>
        <v>95.630495699817317</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2.1732415512290468</v>
      </c>
      <c r="BD192" s="807">
        <f t="shared" si="117"/>
        <v>221.42311742878866</v>
      </c>
      <c r="BE192" s="808">
        <f t="shared" si="118"/>
        <v>2049.9802422762405</v>
      </c>
      <c r="BF192" s="808">
        <f t="shared" si="119"/>
        <v>3.06205784859071</v>
      </c>
      <c r="BG192" s="809">
        <f t="shared" si="120"/>
        <v>700.69115922779531</v>
      </c>
      <c r="BH192" s="809">
        <f t="shared" si="121"/>
        <v>907.54945689383408</v>
      </c>
      <c r="BI192" s="809">
        <f t="shared" si="122"/>
        <v>0</v>
      </c>
      <c r="BJ192" s="809">
        <f t="shared" si="123"/>
        <v>122.01459863247949</v>
      </c>
      <c r="BK192" s="809">
        <f t="shared" si="124"/>
        <v>318.95601769746685</v>
      </c>
      <c r="BL192" s="810">
        <f t="shared" si="125"/>
        <v>416.91105475651869</v>
      </c>
      <c r="BM192" s="810">
        <f t="shared" si="126"/>
        <v>451.69695115144162</v>
      </c>
      <c r="BN192" s="810">
        <f t="shared" si="127"/>
        <v>287.87563235267902</v>
      </c>
      <c r="BO192" s="810">
        <f t="shared" si="128"/>
        <v>0</v>
      </c>
      <c r="BP192" s="810">
        <f t="shared" si="129"/>
        <v>103.93684822018876</v>
      </c>
      <c r="BQ192" s="811">
        <f t="shared" si="130"/>
        <v>495.00978226174385</v>
      </c>
      <c r="BR192" s="811">
        <f t="shared" si="131"/>
        <v>230.51733785152862</v>
      </c>
      <c r="BS192" s="811">
        <f t="shared" si="132"/>
        <v>257.40589918357489</v>
      </c>
      <c r="BT192" s="810">
        <f t="shared" si="133"/>
        <v>244.58744958456805</v>
      </c>
      <c r="BU192" s="810">
        <f t="shared" si="134"/>
        <v>95.977743962616458</v>
      </c>
      <c r="BV192" s="810">
        <f t="shared" si="135"/>
        <v>80.169852194110248</v>
      </c>
      <c r="BW192" s="811">
        <f t="shared" si="136"/>
        <v>208.27819001026197</v>
      </c>
      <c r="BX192" s="812">
        <f t="shared" si="161"/>
        <v>7198.2166330856553</v>
      </c>
      <c r="BY192" s="813">
        <f t="shared" si="165"/>
        <v>6.8197866707270127E-2</v>
      </c>
      <c r="BZ192" s="814">
        <f t="shared" ca="1" si="160"/>
        <v>96.00650630536839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0.68384753127324893</v>
      </c>
      <c r="BD193" s="807">
        <f t="shared" si="117"/>
        <v>69.674561548333614</v>
      </c>
      <c r="BE193" s="808">
        <f t="shared" si="118"/>
        <v>525.36992693105196</v>
      </c>
      <c r="BF193" s="808">
        <f t="shared" si="119"/>
        <v>1.2777532960509073</v>
      </c>
      <c r="BG193" s="809">
        <f t="shared" si="120"/>
        <v>219.28257460799287</v>
      </c>
      <c r="BH193" s="809">
        <f t="shared" si="121"/>
        <v>345.13889916810103</v>
      </c>
      <c r="BI193" s="809">
        <f t="shared" si="122"/>
        <v>0</v>
      </c>
      <c r="BJ193" s="809">
        <f t="shared" si="123"/>
        <v>26.556467204762111</v>
      </c>
      <c r="BK193" s="809">
        <f t="shared" si="124"/>
        <v>235.15102019457888</v>
      </c>
      <c r="BL193" s="810">
        <f t="shared" si="125"/>
        <v>169.30441542745123</v>
      </c>
      <c r="BM193" s="810">
        <f t="shared" si="126"/>
        <v>177.49467079866653</v>
      </c>
      <c r="BN193" s="810">
        <f t="shared" si="127"/>
        <v>115.02720921939297</v>
      </c>
      <c r="BO193" s="810">
        <f t="shared" si="128"/>
        <v>0</v>
      </c>
      <c r="BP193" s="810">
        <f t="shared" si="129"/>
        <v>45.189762973807511</v>
      </c>
      <c r="BQ193" s="811">
        <f t="shared" si="130"/>
        <v>75.780991415983053</v>
      </c>
      <c r="BR193" s="811">
        <f t="shared" si="131"/>
        <v>98.391992742766931</v>
      </c>
      <c r="BS193" s="811">
        <f t="shared" si="132"/>
        <v>103.94369314494018</v>
      </c>
      <c r="BT193" s="810">
        <f t="shared" si="133"/>
        <v>45.169105314512144</v>
      </c>
      <c r="BU193" s="810">
        <f t="shared" si="134"/>
        <v>93.121934426003492</v>
      </c>
      <c r="BV193" s="810">
        <f t="shared" si="135"/>
        <v>85.000575584894051</v>
      </c>
      <c r="BW193" s="811">
        <f t="shared" si="136"/>
        <v>57.701133938160105</v>
      </c>
      <c r="BX193" s="812">
        <f t="shared" si="161"/>
        <v>2489.260535468723</v>
      </c>
      <c r="BY193" s="813">
        <f t="shared" si="165"/>
        <v>2.358393291711644E-2</v>
      </c>
      <c r="BZ193" s="814">
        <f t="shared" ca="1" si="160"/>
        <v>93.127881985117213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11.484628203337925</v>
      </c>
      <c r="BD194" s="807">
        <f t="shared" si="117"/>
        <v>1170.1240379172473</v>
      </c>
      <c r="BE194" s="808">
        <f t="shared" si="118"/>
        <v>4727.0563548610171</v>
      </c>
      <c r="BF194" s="808">
        <f t="shared" si="119"/>
        <v>9.8214172033659839</v>
      </c>
      <c r="BG194" s="809">
        <f t="shared" si="120"/>
        <v>1816.1692173404194</v>
      </c>
      <c r="BH194" s="809">
        <f t="shared" si="121"/>
        <v>2376.3648817810426</v>
      </c>
      <c r="BI194" s="809">
        <f t="shared" si="122"/>
        <v>0</v>
      </c>
      <c r="BJ194" s="809">
        <f t="shared" si="123"/>
        <v>380.42479009859329</v>
      </c>
      <c r="BK194" s="809">
        <f t="shared" si="124"/>
        <v>927.60654519659681</v>
      </c>
      <c r="BL194" s="810">
        <f t="shared" si="125"/>
        <v>1562.6414870566236</v>
      </c>
      <c r="BM194" s="810">
        <f t="shared" si="126"/>
        <v>1560.7841238938195</v>
      </c>
      <c r="BN194" s="810">
        <f t="shared" si="127"/>
        <v>1132.2528714799719</v>
      </c>
      <c r="BO194" s="810">
        <f t="shared" si="128"/>
        <v>0</v>
      </c>
      <c r="BP194" s="810">
        <f t="shared" si="129"/>
        <v>468.42099831475736</v>
      </c>
      <c r="BQ194" s="811">
        <f t="shared" si="130"/>
        <v>1739.1993844693052</v>
      </c>
      <c r="BR194" s="811">
        <f t="shared" si="131"/>
        <v>771.82465143593151</v>
      </c>
      <c r="BS194" s="811">
        <f t="shared" si="132"/>
        <v>753.29278621559945</v>
      </c>
      <c r="BT194" s="810">
        <f t="shared" si="133"/>
        <v>784.21240457869271</v>
      </c>
      <c r="BU194" s="810">
        <f t="shared" si="134"/>
        <v>405.78140387578838</v>
      </c>
      <c r="BV194" s="810">
        <f t="shared" si="135"/>
        <v>564.35518996025689</v>
      </c>
      <c r="BW194" s="811">
        <f t="shared" si="136"/>
        <v>645.91920879438419</v>
      </c>
      <c r="BX194" s="812">
        <f t="shared" si="161"/>
        <v>21807.736382676754</v>
      </c>
      <c r="BY194" s="813">
        <f t="shared" si="165"/>
        <v>0.20661243955581535</v>
      </c>
      <c r="BZ194" s="814">
        <f t="shared" ca="1" si="160"/>
        <v>96.407559284105076</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13.488635877640993</v>
      </c>
      <c r="BD196" s="818">
        <f t="shared" si="117"/>
        <v>1301.8068719476239</v>
      </c>
      <c r="BE196" s="819">
        <f t="shared" si="118"/>
        <v>6484.493466636437</v>
      </c>
      <c r="BF196" s="819">
        <f t="shared" si="119"/>
        <v>13.636281660792239</v>
      </c>
      <c r="BG196" s="820">
        <f t="shared" si="120"/>
        <v>2295.3909382690035</v>
      </c>
      <c r="BH196" s="820">
        <f t="shared" si="121"/>
        <v>2968.0451855980423</v>
      </c>
      <c r="BI196" s="820">
        <f t="shared" si="122"/>
        <v>0</v>
      </c>
      <c r="BJ196" s="820">
        <f t="shared" si="123"/>
        <v>516.71101560951035</v>
      </c>
      <c r="BK196" s="820">
        <f t="shared" si="124"/>
        <v>1146.5150444477999</v>
      </c>
      <c r="BL196" s="821">
        <f t="shared" si="125"/>
        <v>1824.317136695196</v>
      </c>
      <c r="BM196" s="821">
        <f t="shared" si="126"/>
        <v>2133.3075190272639</v>
      </c>
      <c r="BN196" s="821">
        <f t="shared" si="127"/>
        <v>1350.1533729092332</v>
      </c>
      <c r="BO196" s="821">
        <f t="shared" si="128"/>
        <v>0</v>
      </c>
      <c r="BP196" s="821">
        <f t="shared" si="129"/>
        <v>459.44885065484885</v>
      </c>
      <c r="BQ196" s="822">
        <f t="shared" si="130"/>
        <v>2023.8586896653003</v>
      </c>
      <c r="BR196" s="822">
        <f t="shared" si="131"/>
        <v>1083.3635489586015</v>
      </c>
      <c r="BS196" s="822">
        <f t="shared" si="132"/>
        <v>855.92434679418568</v>
      </c>
      <c r="BT196" s="821">
        <f t="shared" si="133"/>
        <v>949.81466733454135</v>
      </c>
      <c r="BU196" s="821">
        <f t="shared" si="134"/>
        <v>379.39866624994909</v>
      </c>
      <c r="BV196" s="821">
        <f t="shared" si="135"/>
        <v>636.95095096653711</v>
      </c>
      <c r="BW196" s="822">
        <f t="shared" si="136"/>
        <v>1099.2199663125778</v>
      </c>
      <c r="BX196" s="823">
        <f t="shared" si="161"/>
        <v>27535.845155615083</v>
      </c>
      <c r="BY196" s="842">
        <f t="shared" si="165"/>
        <v>0.26088210362594705</v>
      </c>
      <c r="BZ196" s="825">
        <f t="shared" ca="1" si="160"/>
        <v>96.945102228381813</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13.372101264925242</v>
      </c>
      <c r="BD197" s="828">
        <f t="shared" si="117"/>
        <v>1919.1232208110077</v>
      </c>
      <c r="BE197" s="808">
        <f t="shared" si="118"/>
        <v>9601.9452667855494</v>
      </c>
      <c r="BF197" s="808">
        <f t="shared" si="119"/>
        <v>22.201628026715184</v>
      </c>
      <c r="BG197" s="829">
        <f t="shared" si="120"/>
        <v>4043.6150672407903</v>
      </c>
      <c r="BH197" s="829">
        <f t="shared" si="121"/>
        <v>6175.155570548317</v>
      </c>
      <c r="BI197" s="829">
        <f t="shared" si="122"/>
        <v>0</v>
      </c>
      <c r="BJ197" s="829">
        <f t="shared" si="123"/>
        <v>1005.7904495471028</v>
      </c>
      <c r="BK197" s="829">
        <f t="shared" si="124"/>
        <v>2564.2455266255938</v>
      </c>
      <c r="BL197" s="810">
        <f t="shared" si="125"/>
        <v>4591.4523556966815</v>
      </c>
      <c r="BM197" s="810">
        <f t="shared" si="126"/>
        <v>4526.3238773934827</v>
      </c>
      <c r="BN197" s="810">
        <f t="shared" si="127"/>
        <v>3859.1454970842155</v>
      </c>
      <c r="BO197" s="810">
        <f t="shared" si="128"/>
        <v>0</v>
      </c>
      <c r="BP197" s="810">
        <f t="shared" si="129"/>
        <v>1109.4351647842784</v>
      </c>
      <c r="BQ197" s="830">
        <f t="shared" si="130"/>
        <v>4677.5819155111376</v>
      </c>
      <c r="BR197" s="830">
        <f t="shared" si="131"/>
        <v>2508.5574211633275</v>
      </c>
      <c r="BS197" s="830">
        <f t="shared" si="132"/>
        <v>3005.4840244054394</v>
      </c>
      <c r="BT197" s="810">
        <f t="shared" si="133"/>
        <v>2505.338340568956</v>
      </c>
      <c r="BU197" s="810">
        <f t="shared" si="134"/>
        <v>1146.7492097005731</v>
      </c>
      <c r="BV197" s="810">
        <f t="shared" si="135"/>
        <v>1358.525881402855</v>
      </c>
      <c r="BW197" s="830">
        <f t="shared" si="136"/>
        <v>1217.2016741888774</v>
      </c>
      <c r="BX197" s="816">
        <f t="shared" si="161"/>
        <v>55851.244192749822</v>
      </c>
      <c r="BY197" s="755">
        <f t="shared" si="165"/>
        <v>0.52914991324171545</v>
      </c>
      <c r="BZ197" s="805">
        <f t="shared" ca="1" si="160"/>
        <v>95.573790635176081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20.543920822474487</v>
      </c>
      <c r="BD199" s="828">
        <f t="shared" ref="BD199:BD262" si="171">IF(OR(J199="",J199="*"),"",BD$5*J199)</f>
        <v>2578.3146905620233</v>
      </c>
      <c r="BE199" s="808">
        <f t="shared" ref="BE199:BE262" si="172">IF(OR(L199="",L199="*"),"",BE$5*L199)</f>
        <v>12821.242916136202</v>
      </c>
      <c r="BF199" s="808">
        <f t="shared" ref="BF199:BF262" si="173">IF(OR(N199="",N199="*"),"",BF$5*N199)</f>
        <v>28.415940800929107</v>
      </c>
      <c r="BG199" s="829">
        <f t="shared" ref="BG199:BG262" si="174">IF(OR(P199="",P199="*"),"",BG$5*P199)</f>
        <v>5306.0030716368638</v>
      </c>
      <c r="BH199" s="829">
        <f t="shared" ref="BH199:BH262" si="175">IF(OR(R199="",R199="*"),"",BH$5*R199)</f>
        <v>7767.2687551351573</v>
      </c>
      <c r="BI199" s="829">
        <f t="shared" ref="BI199:BI262" si="176">IF(OR(T199="",T199="*"),"",BI$5*T199)</f>
        <v>0</v>
      </c>
      <c r="BJ199" s="829">
        <f t="shared" ref="BJ199:BJ262" si="177">IF(OR(V199="",V199="*"),"",BJ$5*V199)</f>
        <v>1200.2052106840856</v>
      </c>
      <c r="BK199" s="829">
        <f t="shared" ref="BK199:BK262" si="178">IF(OR(X199="",X199="*"),"",BK$5*X199)</f>
        <v>3125.8825565686629</v>
      </c>
      <c r="BL199" s="810">
        <f t="shared" ref="BL199:BL262" si="179">IF(OR(Z199="",Z199="*"),"",BL$5*Z199)</f>
        <v>5556.6828380123379</v>
      </c>
      <c r="BM199" s="810">
        <f t="shared" ref="BM199:BM262" si="180">IF(OR(AB199="",AB199="*"),"",BM$5*AB199)</f>
        <v>5570.5968102044444</v>
      </c>
      <c r="BN199" s="810">
        <f t="shared" ref="BN199:BN262" si="181">IF(OR(AD199="",AD199="*"),"",BN$5*AD199)</f>
        <v>4593.5407718382385</v>
      </c>
      <c r="BO199" s="810">
        <f t="shared" ref="BO199:BO262" si="182">IF(OR(AF199="",AF199="*"),"",BO$5*AF199)</f>
        <v>0</v>
      </c>
      <c r="BP199" s="810">
        <f t="shared" ref="BP199:BP262" si="183">IF(OR(AH199="",AH199="*"),"",BP$5*AH199)</f>
        <v>1357.6701794752448</v>
      </c>
      <c r="BQ199" s="830">
        <f t="shared" ref="BQ199:BQ262" si="184">IF(OR(AJ199="",AJ199="*"),"",BQ$5*AJ199)</f>
        <v>5720.8081554766477</v>
      </c>
      <c r="BR199" s="830">
        <f t="shared" ref="BR199:BR262" si="185">IF(OR(AL199="",AL199="*"),"",BR$5*AL199)</f>
        <v>3247.7896311146396</v>
      </c>
      <c r="BS199" s="830">
        <f t="shared" ref="BS199:BS262" si="186">IF(OR(AN199="",AN199="*"),"",BS$5*AN199)</f>
        <v>3419.3870472306962</v>
      </c>
      <c r="BT199" s="810">
        <f t="shared" ref="BT199:BT262" si="187">IF(OR(AP199="",AP199="*"),"",BT$5*AP199)</f>
        <v>2974.7026208622096</v>
      </c>
      <c r="BU199" s="810">
        <f t="shared" ref="BU199:BU262" si="188">IF(OR(AR199="",AR199="*"),"",BU$5*AR199)</f>
        <v>1317.6829679042946</v>
      </c>
      <c r="BV199" s="810">
        <f t="shared" ref="BV199:BV262" si="189">IF(OR(AT199="",AT199="*"),"",BV$5*AT199)</f>
        <v>1699.8360436257638</v>
      </c>
      <c r="BW199" s="830">
        <f t="shared" ref="BW199:BW262" si="190">IF(OR(AV199="",AV199="*"),"",BW$5*AV199)</f>
        <v>1939.0329943580227</v>
      </c>
      <c r="BX199" s="860">
        <f t="shared" ref="BX199:BX262" si="191">IF(SUM(BB199:BW199)=0,"",SUM(BB199:BW199))</f>
        <v>70245.607122448957</v>
      </c>
      <c r="BY199" s="860">
        <f t="shared" si="165"/>
        <v>0.66552603172411828</v>
      </c>
      <c r="BZ199" s="805">
        <f t="shared" ca="1" si="160"/>
        <v>95.736856973894575</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1.0387701059431926</v>
      </c>
      <c r="BD200" s="828">
        <f t="shared" si="171"/>
        <v>121.40856008432485</v>
      </c>
      <c r="BE200" s="808">
        <f t="shared" si="172"/>
        <v>720.54730274038332</v>
      </c>
      <c r="BF200" s="808">
        <f t="shared" si="173"/>
        <v>1.7251364317371358</v>
      </c>
      <c r="BG200" s="829">
        <f t="shared" si="174"/>
        <v>289.40807772993986</v>
      </c>
      <c r="BH200" s="829">
        <f t="shared" si="175"/>
        <v>360.99423757693614</v>
      </c>
      <c r="BI200" s="829">
        <f t="shared" si="176"/>
        <v>0</v>
      </c>
      <c r="BJ200" s="829">
        <f t="shared" si="177"/>
        <v>80.995895498021625</v>
      </c>
      <c r="BK200" s="829">
        <f t="shared" si="178"/>
        <v>149.52331241329773</v>
      </c>
      <c r="BL200" s="810">
        <f t="shared" si="179"/>
        <v>239.59766336277696</v>
      </c>
      <c r="BM200" s="810">
        <f t="shared" si="180"/>
        <v>358.93500483968216</v>
      </c>
      <c r="BN200" s="810">
        <f t="shared" si="181"/>
        <v>177.8506545845818</v>
      </c>
      <c r="BO200" s="810">
        <f t="shared" si="182"/>
        <v>0</v>
      </c>
      <c r="BP200" s="810">
        <f t="shared" si="183"/>
        <v>63.267278282741678</v>
      </c>
      <c r="BQ200" s="830">
        <f t="shared" si="184"/>
        <v>246.69586592291662</v>
      </c>
      <c r="BR200" s="830">
        <f t="shared" si="185"/>
        <v>50.631882289319918</v>
      </c>
      <c r="BS200" s="830">
        <f t="shared" si="186"/>
        <v>170.4070329767726</v>
      </c>
      <c r="BT200" s="810">
        <f t="shared" si="187"/>
        <v>121.85878899076245</v>
      </c>
      <c r="BU200" s="810">
        <f t="shared" si="188"/>
        <v>64.040940770932508</v>
      </c>
      <c r="BV200" s="810">
        <f t="shared" si="189"/>
        <v>76.150502849403111</v>
      </c>
      <c r="BW200" s="830">
        <f t="shared" si="190"/>
        <v>79.777583811838838</v>
      </c>
      <c r="BX200" s="860">
        <f t="shared" si="191"/>
        <v>3374.8544912623129</v>
      </c>
      <c r="BY200" s="860">
        <f t="shared" si="165"/>
        <v>3.1974291478482152E-2</v>
      </c>
      <c r="BZ200" s="805">
        <f t="shared" ref="BZ200:BZ263" ca="1" si="215">IFERROR(IF(DA200&gt;0,BY200/DA200*100,""),"")</f>
        <v>95.292378681063241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1.4589374097481433</v>
      </c>
      <c r="BD201" s="828">
        <f t="shared" si="171"/>
        <v>131.99099775582101</v>
      </c>
      <c r="BE201" s="808">
        <f t="shared" si="172"/>
        <v>962.27524693724422</v>
      </c>
      <c r="BF201" s="808">
        <f t="shared" si="173"/>
        <v>2.5394909600266078</v>
      </c>
      <c r="BG201" s="829">
        <f t="shared" si="174"/>
        <v>326.64313852260887</v>
      </c>
      <c r="BH201" s="829">
        <f t="shared" si="175"/>
        <v>390.73441136125507</v>
      </c>
      <c r="BI201" s="829">
        <f t="shared" si="176"/>
        <v>0</v>
      </c>
      <c r="BJ201" s="829">
        <f t="shared" si="177"/>
        <v>109.9754427385042</v>
      </c>
      <c r="BK201" s="829">
        <f t="shared" si="178"/>
        <v>190.6876663526462</v>
      </c>
      <c r="BL201" s="810">
        <f t="shared" si="179"/>
        <v>272.98880615764068</v>
      </c>
      <c r="BM201" s="810">
        <f t="shared" si="180"/>
        <v>312.04733421369298</v>
      </c>
      <c r="BN201" s="810">
        <f t="shared" si="181"/>
        <v>197.61482332020611</v>
      </c>
      <c r="BO201" s="810">
        <f t="shared" si="182"/>
        <v>0</v>
      </c>
      <c r="BP201" s="810">
        <f t="shared" si="183"/>
        <v>72.515426240964757</v>
      </c>
      <c r="BQ201" s="830">
        <f t="shared" si="184"/>
        <v>383.68399259606713</v>
      </c>
      <c r="BR201" s="830">
        <f t="shared" si="185"/>
        <v>149.10464132778753</v>
      </c>
      <c r="BS201" s="830">
        <f t="shared" si="186"/>
        <v>176.36611246864641</v>
      </c>
      <c r="BT201" s="810">
        <f t="shared" si="187"/>
        <v>153.50203659361728</v>
      </c>
      <c r="BU201" s="810">
        <f t="shared" si="188"/>
        <v>61.823459417931524</v>
      </c>
      <c r="BV201" s="810">
        <f t="shared" si="189"/>
        <v>105.3863576596771</v>
      </c>
      <c r="BW201" s="830">
        <f t="shared" si="190"/>
        <v>145.02972799411907</v>
      </c>
      <c r="BX201" s="860">
        <f t="shared" si="191"/>
        <v>4146.3680500282044</v>
      </c>
      <c r="BY201" s="861">
        <f>IF(BX201&lt;&gt;"", BX201 / $BX$5, "")</f>
        <v>3.9283821258640106E-2</v>
      </c>
      <c r="BZ201" s="805">
        <f t="shared" ca="1" si="215"/>
        <v>97.809789194276334</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0.77058329767717626</v>
      </c>
      <c r="BD202" s="828">
        <f t="shared" si="171"/>
        <v>86.902414454682514</v>
      </c>
      <c r="BE202" s="808">
        <f t="shared" si="172"/>
        <v>395.66381195579254</v>
      </c>
      <c r="BF202" s="808">
        <f t="shared" si="173"/>
        <v>0.70650092434187517</v>
      </c>
      <c r="BG202" s="829">
        <f t="shared" si="174"/>
        <v>96.904702576501847</v>
      </c>
      <c r="BH202" s="829">
        <f t="shared" si="175"/>
        <v>154.0834616434752</v>
      </c>
      <c r="BI202" s="829">
        <f t="shared" si="176"/>
        <v>0</v>
      </c>
      <c r="BJ202" s="829">
        <f t="shared" si="177"/>
        <v>52.421281825212674</v>
      </c>
      <c r="BK202" s="829">
        <f t="shared" si="178"/>
        <v>63.11854577866616</v>
      </c>
      <c r="BL202" s="810">
        <f t="shared" si="179"/>
        <v>67.409017732622985</v>
      </c>
      <c r="BM202" s="810">
        <f t="shared" si="180"/>
        <v>148.13430747385834</v>
      </c>
      <c r="BN202" s="810">
        <f t="shared" si="181"/>
        <v>35.496156845343819</v>
      </c>
      <c r="BO202" s="810">
        <f t="shared" si="182"/>
        <v>0</v>
      </c>
      <c r="BP202" s="810">
        <f t="shared" si="183"/>
        <v>20.078225761356499</v>
      </c>
      <c r="BQ202" s="830">
        <f t="shared" si="184"/>
        <v>63.298554602583543</v>
      </c>
      <c r="BR202" s="830">
        <f t="shared" si="185"/>
        <v>24.163703547822681</v>
      </c>
      <c r="BS202" s="830">
        <f t="shared" si="186"/>
        <v>20.609002170418425</v>
      </c>
      <c r="BT202" s="810">
        <f t="shared" si="187"/>
        <v>75.063459778580665</v>
      </c>
      <c r="BU202" s="810">
        <f t="shared" si="188"/>
        <v>30.232059862999712</v>
      </c>
      <c r="BV202" s="810">
        <f t="shared" si="189"/>
        <v>43.384622715973492</v>
      </c>
      <c r="BW202" s="830">
        <f t="shared" si="190"/>
        <v>46.681509558366251</v>
      </c>
      <c r="BX202" s="860">
        <f t="shared" si="191"/>
        <v>1425.1219225062766</v>
      </c>
      <c r="BY202" s="860">
        <f t="shared" ref="BY202:BY264" si="218">IF(BX202&lt;&gt;"", BX202 / $BX$5, "")</f>
        <v>1.3501993600188316E-2</v>
      </c>
      <c r="BZ202" s="805">
        <f t="shared" ca="1" si="215"/>
        <v>98.731685250615982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3.0485255067232413</v>
      </c>
      <c r="BD203" s="828">
        <f t="shared" si="171"/>
        <v>302.31342990178081</v>
      </c>
      <c r="BE203" s="808">
        <f t="shared" si="172"/>
        <v>1186.7094556523655</v>
      </c>
      <c r="BF203" s="808">
        <f t="shared" si="173"/>
        <v>2.450840570472701</v>
      </c>
      <c r="BG203" s="829">
        <f t="shared" si="174"/>
        <v>320.04701504388487</v>
      </c>
      <c r="BH203" s="829">
        <f t="shared" si="175"/>
        <v>470.11989042953616</v>
      </c>
      <c r="BI203" s="829">
        <f t="shared" si="176"/>
        <v>0</v>
      </c>
      <c r="BJ203" s="829">
        <f t="shared" si="177"/>
        <v>78.903634410789635</v>
      </c>
      <c r="BK203" s="829">
        <f t="shared" si="178"/>
        <v>181.54848996012441</v>
      </c>
      <c r="BL203" s="810">
        <f t="shared" si="179"/>
        <v>279.09116712650166</v>
      </c>
      <c r="BM203" s="810">
        <f t="shared" si="180"/>
        <v>269.9179396890699</v>
      </c>
      <c r="BN203" s="810">
        <f t="shared" si="181"/>
        <v>204.79646340508242</v>
      </c>
      <c r="BO203" s="810">
        <f t="shared" si="182"/>
        <v>0</v>
      </c>
      <c r="BP203" s="810">
        <f t="shared" si="183"/>
        <v>55.352905678821521</v>
      </c>
      <c r="BQ203" s="830">
        <f t="shared" si="184"/>
        <v>286.95403657822686</v>
      </c>
      <c r="BR203" s="830">
        <f t="shared" si="185"/>
        <v>120.2311118423596</v>
      </c>
      <c r="BS203" s="830">
        <f t="shared" si="186"/>
        <v>74.63917635308772</v>
      </c>
      <c r="BT203" s="810">
        <f t="shared" si="187"/>
        <v>130.02610167832867</v>
      </c>
      <c r="BU203" s="810">
        <f t="shared" si="188"/>
        <v>52.368447994365077</v>
      </c>
      <c r="BV203" s="810">
        <f t="shared" si="189"/>
        <v>70.719305518578793</v>
      </c>
      <c r="BW203" s="830">
        <f t="shared" si="190"/>
        <v>105.89982477911107</v>
      </c>
      <c r="BX203" s="860">
        <f t="shared" si="191"/>
        <v>4195.1377621192105</v>
      </c>
      <c r="BY203" s="860">
        <f>IF(BX203&lt;&gt;"", BX203 / $BX$5, "")</f>
        <v>3.9745878806234168E-2</v>
      </c>
      <c r="BZ203" s="805">
        <f t="shared" ca="1" si="215"/>
        <v>98.859958721414799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20.329350887712298</v>
      </c>
      <c r="BD205" s="828">
        <f t="shared" si="171"/>
        <v>1742.5942708930106</v>
      </c>
      <c r="BE205" s="808">
        <f t="shared" si="172"/>
        <v>8228.2793148913897</v>
      </c>
      <c r="BF205" s="808">
        <f t="shared" si="173"/>
        <v>23.966522041185119</v>
      </c>
      <c r="BG205" s="829">
        <f t="shared" si="174"/>
        <v>3272.3108984178398</v>
      </c>
      <c r="BH205" s="829">
        <f t="shared" si="175"/>
        <v>5031.3820692160634</v>
      </c>
      <c r="BI205" s="829">
        <f t="shared" si="176"/>
        <v>0</v>
      </c>
      <c r="BJ205" s="829">
        <f t="shared" si="177"/>
        <v>1062.1475869593805</v>
      </c>
      <c r="BK205" s="829">
        <f t="shared" si="178"/>
        <v>1934.2132496581828</v>
      </c>
      <c r="BL205" s="810">
        <f t="shared" si="179"/>
        <v>3386.5558855001373</v>
      </c>
      <c r="BM205" s="810">
        <f t="shared" si="180"/>
        <v>3770.2445397431266</v>
      </c>
      <c r="BN205" s="810">
        <f t="shared" si="181"/>
        <v>3082.2101411831118</v>
      </c>
      <c r="BO205" s="810">
        <f t="shared" si="182"/>
        <v>0</v>
      </c>
      <c r="BP205" s="810">
        <f t="shared" si="183"/>
        <v>856.7459381456332</v>
      </c>
      <c r="BQ205" s="830">
        <f t="shared" si="184"/>
        <v>4407.6907191159653</v>
      </c>
      <c r="BR205" s="830">
        <f t="shared" si="185"/>
        <v>2211.8334956241688</v>
      </c>
      <c r="BS205" s="830">
        <f t="shared" si="186"/>
        <v>2337.5903190416175</v>
      </c>
      <c r="BT205" s="810">
        <f t="shared" si="187"/>
        <v>2339.537195090335</v>
      </c>
      <c r="BU205" s="810">
        <f t="shared" si="188"/>
        <v>1032.1177177302188</v>
      </c>
      <c r="BV205" s="810">
        <f t="shared" si="189"/>
        <v>1406.8092573147751</v>
      </c>
      <c r="BW205" s="830">
        <f t="shared" si="190"/>
        <v>1579.6686092700086</v>
      </c>
      <c r="BX205" s="860">
        <f t="shared" si="191"/>
        <v>47726.227080723853</v>
      </c>
      <c r="BY205" s="860">
        <f t="shared" ref="BY205:BY268" si="219">IF(BX205&lt;&gt;"", BX205 / $BX$5, "")</f>
        <v>0.45217128613936514</v>
      </c>
      <c r="BZ205" s="805">
        <f t="shared" ca="1" si="215"/>
        <v>97.918014002383288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4.1876409704528559</v>
      </c>
      <c r="BD206" s="828">
        <f t="shared" si="171"/>
        <v>1041.7034438930946</v>
      </c>
      <c r="BE206" s="808">
        <f t="shared" si="172"/>
        <v>5166.0490921475357</v>
      </c>
      <c r="BF206" s="808">
        <f t="shared" si="173"/>
        <v>7.6914153376482233</v>
      </c>
      <c r="BG206" s="829">
        <f t="shared" si="174"/>
        <v>2130.9118764978707</v>
      </c>
      <c r="BH206" s="829">
        <f t="shared" si="175"/>
        <v>2789.1962191170273</v>
      </c>
      <c r="BI206" s="829">
        <f t="shared" si="176"/>
        <v>0</v>
      </c>
      <c r="BJ206" s="829">
        <f t="shared" si="177"/>
        <v>286.6631677712947</v>
      </c>
      <c r="BK206" s="829">
        <f t="shared" si="178"/>
        <v>1051.2311891525051</v>
      </c>
      <c r="BL206" s="810">
        <f t="shared" si="179"/>
        <v>2102.2930316974544</v>
      </c>
      <c r="BM206" s="810">
        <f t="shared" si="180"/>
        <v>1932.3575878429695</v>
      </c>
      <c r="BN206" s="810">
        <f t="shared" si="181"/>
        <v>1387.4985527963231</v>
      </c>
      <c r="BO206" s="810">
        <f t="shared" si="182"/>
        <v>0</v>
      </c>
      <c r="BP206" s="810">
        <f t="shared" si="183"/>
        <v>456.73090509155594</v>
      </c>
      <c r="BQ206" s="830">
        <f t="shared" si="184"/>
        <v>1408.0395258286512</v>
      </c>
      <c r="BR206" s="830">
        <f t="shared" si="185"/>
        <v>933.54376577607752</v>
      </c>
      <c r="BS206" s="830">
        <f t="shared" si="186"/>
        <v>993.25199566286051</v>
      </c>
      <c r="BT206" s="810">
        <f t="shared" si="187"/>
        <v>694.58450698745901</v>
      </c>
      <c r="BU206" s="810">
        <f t="shared" si="188"/>
        <v>306.42512443363012</v>
      </c>
      <c r="BV206" s="810">
        <f t="shared" si="189"/>
        <v>405.66696178663909</v>
      </c>
      <c r="BW206" s="830">
        <f t="shared" si="190"/>
        <v>402.93769540206631</v>
      </c>
      <c r="BX206" s="860">
        <f t="shared" si="191"/>
        <v>23500.963698193118</v>
      </c>
      <c r="BY206" s="860">
        <f t="shared" si="219"/>
        <v>0.2226545367383217</v>
      </c>
      <c r="BZ206" s="805">
        <f t="shared" ca="1" si="215"/>
        <v>92.728249746321282</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2.3437452844010669</v>
      </c>
      <c r="BD207" s="828">
        <f t="shared" si="171"/>
        <v>436.63237797252322</v>
      </c>
      <c r="BE207" s="808">
        <f t="shared" si="172"/>
        <v>2692.110326383045</v>
      </c>
      <c r="BF207" s="808">
        <f t="shared" si="173"/>
        <v>4.1799723086740315</v>
      </c>
      <c r="BG207" s="829">
        <f t="shared" si="174"/>
        <v>935.78323059408342</v>
      </c>
      <c r="BH207" s="829">
        <f t="shared" si="175"/>
        <v>1322.6224678132689</v>
      </c>
      <c r="BI207" s="829">
        <f t="shared" si="176"/>
        <v>0</v>
      </c>
      <c r="BJ207" s="829">
        <f t="shared" si="177"/>
        <v>173.69071042593998</v>
      </c>
      <c r="BK207" s="829">
        <f t="shared" si="178"/>
        <v>725.31613226270633</v>
      </c>
      <c r="BL207" s="810">
        <f t="shared" si="179"/>
        <v>926.92057519427885</v>
      </c>
      <c r="BM207" s="810">
        <f t="shared" si="180"/>
        <v>957.02926883464988</v>
      </c>
      <c r="BN207" s="810">
        <f t="shared" si="181"/>
        <v>739.59017601401433</v>
      </c>
      <c r="BO207" s="810">
        <f t="shared" si="182"/>
        <v>0</v>
      </c>
      <c r="BP207" s="810">
        <f t="shared" si="183"/>
        <v>255.4071722019381</v>
      </c>
      <c r="BQ207" s="830">
        <f t="shared" si="184"/>
        <v>885.71036023182012</v>
      </c>
      <c r="BR207" s="830">
        <f t="shared" si="185"/>
        <v>446.5437087216788</v>
      </c>
      <c r="BS207" s="830">
        <f t="shared" si="186"/>
        <v>530.56605649514188</v>
      </c>
      <c r="BT207" s="810">
        <f t="shared" si="187"/>
        <v>421.03130582570122</v>
      </c>
      <c r="BU207" s="810">
        <f t="shared" si="188"/>
        <v>187.60503378667184</v>
      </c>
      <c r="BV207" s="810">
        <f t="shared" si="189"/>
        <v>183.00061326798129</v>
      </c>
      <c r="BW207" s="830">
        <f t="shared" si="190"/>
        <v>333.81533582938204</v>
      </c>
      <c r="BX207" s="860">
        <f t="shared" si="191"/>
        <v>12159.898569447902</v>
      </c>
      <c r="BY207" s="860">
        <f t="shared" si="219"/>
        <v>0.11520619398997528</v>
      </c>
      <c r="BZ207" s="805">
        <f t="shared" ca="1" si="215"/>
        <v>95.323519664664289</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1.3847414296157698</v>
      </c>
      <c r="BD210" s="828">
        <f t="shared" si="171"/>
        <v>115.92739723498137</v>
      </c>
      <c r="BE210" s="808">
        <f t="shared" si="172"/>
        <v>1229.3735604169135</v>
      </c>
      <c r="BF210" s="808">
        <f t="shared" si="173"/>
        <v>2.7138448678255727</v>
      </c>
      <c r="BG210" s="829">
        <f t="shared" si="174"/>
        <v>610.4576345077021</v>
      </c>
      <c r="BH210" s="829">
        <f t="shared" si="175"/>
        <v>918.44923745267852</v>
      </c>
      <c r="BI210" s="829">
        <f t="shared" si="176"/>
        <v>0</v>
      </c>
      <c r="BJ210" s="829">
        <f t="shared" si="177"/>
        <v>218.88366033549875</v>
      </c>
      <c r="BK210" s="829">
        <f t="shared" si="178"/>
        <v>378.88540445897047</v>
      </c>
      <c r="BL210" s="810">
        <f t="shared" si="179"/>
        <v>939.43851391086196</v>
      </c>
      <c r="BM210" s="810">
        <f t="shared" si="180"/>
        <v>1024.214571101832</v>
      </c>
      <c r="BN210" s="810">
        <f t="shared" si="181"/>
        <v>825.43293800898834</v>
      </c>
      <c r="BO210" s="810">
        <f t="shared" si="182"/>
        <v>0</v>
      </c>
      <c r="BP210" s="810">
        <f t="shared" si="183"/>
        <v>284.90509810639895</v>
      </c>
      <c r="BQ210" s="830">
        <f t="shared" si="184"/>
        <v>2188.4294177647539</v>
      </c>
      <c r="BR210" s="830">
        <f t="shared" si="185"/>
        <v>769.50477724188272</v>
      </c>
      <c r="BS210" s="830">
        <f t="shared" si="186"/>
        <v>913.68542118348194</v>
      </c>
      <c r="BT210" s="810">
        <f t="shared" si="187"/>
        <v>1285.8306146313016</v>
      </c>
      <c r="BU210" s="810">
        <f t="shared" si="188"/>
        <v>762.39767857140407</v>
      </c>
      <c r="BV210" s="810">
        <f t="shared" si="189"/>
        <v>1700.201360516533</v>
      </c>
      <c r="BW210" s="830">
        <f t="shared" si="190"/>
        <v>745.98997921809314</v>
      </c>
      <c r="BX210" s="860">
        <f t="shared" si="191"/>
        <v>14916.105850959719</v>
      </c>
      <c r="BY210" s="860">
        <f t="shared" si="219"/>
        <v>0.14131925315218258</v>
      </c>
      <c r="BZ210" s="805">
        <f t="shared" ca="1" si="215"/>
        <v>104.22300609251234</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4.7733899839321374</v>
      </c>
      <c r="BD211" s="828">
        <f t="shared" si="171"/>
        <v>377.96889001375428</v>
      </c>
      <c r="BE211" s="808">
        <f t="shared" si="172"/>
        <v>2890.9852032437771</v>
      </c>
      <c r="BF211" s="808">
        <f t="shared" si="173"/>
        <v>7.2632321663584802</v>
      </c>
      <c r="BG211" s="829">
        <f t="shared" si="174"/>
        <v>1643.4002563141951</v>
      </c>
      <c r="BH211" s="829">
        <f t="shared" si="175"/>
        <v>2537.9549382822674</v>
      </c>
      <c r="BI211" s="829">
        <f t="shared" si="176"/>
        <v>0</v>
      </c>
      <c r="BJ211" s="829">
        <f t="shared" si="177"/>
        <v>588.49046549771776</v>
      </c>
      <c r="BK211" s="829">
        <f t="shared" si="178"/>
        <v>883.49460221014817</v>
      </c>
      <c r="BL211" s="810">
        <f t="shared" si="179"/>
        <v>2009.0314292301362</v>
      </c>
      <c r="BM211" s="810">
        <f t="shared" si="180"/>
        <v>2346.9141539555344</v>
      </c>
      <c r="BN211" s="810">
        <f t="shared" si="181"/>
        <v>1665.0891767814903</v>
      </c>
      <c r="BO211" s="810">
        <f t="shared" si="182"/>
        <v>0</v>
      </c>
      <c r="BP211" s="810">
        <f t="shared" si="183"/>
        <v>627.66835477636187</v>
      </c>
      <c r="BQ211" s="830">
        <f t="shared" si="184"/>
        <v>3572.991894088761</v>
      </c>
      <c r="BR211" s="830">
        <f t="shared" si="185"/>
        <v>1320.6840996471083</v>
      </c>
      <c r="BS211" s="830">
        <f t="shared" si="186"/>
        <v>1737.7123169242861</v>
      </c>
      <c r="BT211" s="810">
        <f t="shared" si="187"/>
        <v>2043.0552885859927</v>
      </c>
      <c r="BU211" s="810">
        <f t="shared" si="188"/>
        <v>990.16420951310488</v>
      </c>
      <c r="BV211" s="810">
        <f t="shared" si="189"/>
        <v>1557.8185291843072</v>
      </c>
      <c r="BW211" s="830">
        <f t="shared" si="190"/>
        <v>820.35983366771904</v>
      </c>
      <c r="BX211" s="860">
        <f t="shared" si="191"/>
        <v>27625.820264066959</v>
      </c>
      <c r="BY211" s="860">
        <f t="shared" si="219"/>
        <v>0.26173455233177917</v>
      </c>
      <c r="BZ211" s="805">
        <f t="shared" ca="1" si="215"/>
        <v>98.790367029378274</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9.3037191401321522</v>
      </c>
      <c r="BD212" s="828">
        <f t="shared" si="171"/>
        <v>565.17903470087674</v>
      </c>
      <c r="BE212" s="808">
        <f t="shared" si="172"/>
        <v>3393.8140262355782</v>
      </c>
      <c r="BF212" s="808">
        <f t="shared" si="173"/>
        <v>8.7668190073011356</v>
      </c>
      <c r="BG212" s="829">
        <f t="shared" si="174"/>
        <v>1448.9808099768404</v>
      </c>
      <c r="BH212" s="829">
        <f t="shared" si="175"/>
        <v>2316.1688239052592</v>
      </c>
      <c r="BI212" s="829">
        <f t="shared" si="176"/>
        <v>0</v>
      </c>
      <c r="BJ212" s="829">
        <f t="shared" si="177"/>
        <v>488.66816840311293</v>
      </c>
      <c r="BK212" s="829">
        <f t="shared" si="178"/>
        <v>911.10867131230316</v>
      </c>
      <c r="BL212" s="810">
        <f t="shared" si="179"/>
        <v>1654.6103537711297</v>
      </c>
      <c r="BM212" s="810">
        <f t="shared" si="180"/>
        <v>1835.3594333083727</v>
      </c>
      <c r="BN212" s="810">
        <f t="shared" si="181"/>
        <v>1915.9855963553432</v>
      </c>
      <c r="BO212" s="810">
        <f t="shared" si="182"/>
        <v>0</v>
      </c>
      <c r="BP212" s="810">
        <f t="shared" si="183"/>
        <v>386.76478434784133</v>
      </c>
      <c r="BQ212" s="830">
        <f t="shared" si="184"/>
        <v>2565.8769944066771</v>
      </c>
      <c r="BR212" s="830">
        <f t="shared" si="185"/>
        <v>1312.6536279022935</v>
      </c>
      <c r="BS212" s="830">
        <f t="shared" si="186"/>
        <v>1358.7949560952536</v>
      </c>
      <c r="BT212" s="810">
        <f t="shared" si="187"/>
        <v>1420.1638047932538</v>
      </c>
      <c r="BU212" s="810">
        <f t="shared" si="188"/>
        <v>300.50755306813289</v>
      </c>
      <c r="BV212" s="810">
        <f t="shared" si="189"/>
        <v>430.50053264639206</v>
      </c>
      <c r="BW212" s="830">
        <f t="shared" si="190"/>
        <v>656.35809610728029</v>
      </c>
      <c r="BX212" s="860">
        <f t="shared" si="191"/>
        <v>22979.565805483377</v>
      </c>
      <c r="BY212" s="860">
        <f t="shared" si="219"/>
        <v>0.2177146709630918</v>
      </c>
      <c r="BZ212" s="805">
        <f t="shared" ca="1" si="215"/>
        <v>98.397535686278729</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4.4232821913402658</v>
      </c>
      <c r="BD213" s="828">
        <f t="shared" si="171"/>
        <v>555.34208587612113</v>
      </c>
      <c r="BE213" s="808">
        <f t="shared" si="172"/>
        <v>2999.0310325400083</v>
      </c>
      <c r="BF213" s="808">
        <f t="shared" si="173"/>
        <v>6.0068656271772962</v>
      </c>
      <c r="BG213" s="829">
        <f t="shared" si="174"/>
        <v>1203.3513392568489</v>
      </c>
      <c r="BH213" s="829">
        <f t="shared" si="175"/>
        <v>1962.3189895760224</v>
      </c>
      <c r="BI213" s="829">
        <f t="shared" si="176"/>
        <v>0</v>
      </c>
      <c r="BJ213" s="829">
        <f t="shared" si="177"/>
        <v>486.09013417444095</v>
      </c>
      <c r="BK213" s="829">
        <f t="shared" si="178"/>
        <v>816.30426733533466</v>
      </c>
      <c r="BL213" s="810">
        <f t="shared" si="179"/>
        <v>1056.3657622583555</v>
      </c>
      <c r="BM213" s="810">
        <f t="shared" si="180"/>
        <v>1200.9540669144565</v>
      </c>
      <c r="BN213" s="810">
        <f t="shared" si="181"/>
        <v>996.6079543029274</v>
      </c>
      <c r="BO213" s="810">
        <f t="shared" si="182"/>
        <v>0</v>
      </c>
      <c r="BP213" s="810">
        <f t="shared" si="183"/>
        <v>277.60482714942532</v>
      </c>
      <c r="BQ213" s="830">
        <f t="shared" si="184"/>
        <v>1495.1181741905152</v>
      </c>
      <c r="BR213" s="830">
        <f t="shared" si="185"/>
        <v>686.28900169255144</v>
      </c>
      <c r="BS213" s="830">
        <f t="shared" si="186"/>
        <v>661.70864817541667</v>
      </c>
      <c r="BT213" s="810">
        <f t="shared" si="187"/>
        <v>629.31189682494562</v>
      </c>
      <c r="BU213" s="810">
        <f t="shared" si="188"/>
        <v>147.13841307843532</v>
      </c>
      <c r="BV213" s="810">
        <f t="shared" si="189"/>
        <v>268.41955061845658</v>
      </c>
      <c r="BW213" s="830">
        <f t="shared" si="190"/>
        <v>451.42628840504193</v>
      </c>
      <c r="BX213" s="860">
        <f t="shared" si="191"/>
        <v>15903.812580187823</v>
      </c>
      <c r="BY213" s="860">
        <f t="shared" si="219"/>
        <v>0.15067705596630782</v>
      </c>
      <c r="BZ213" s="805">
        <f t="shared" ca="1" si="215"/>
        <v>98.987032652840099</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2.9052532387124521</v>
      </c>
      <c r="BD214" s="828">
        <f t="shared" si="171"/>
        <v>406.18722645255036</v>
      </c>
      <c r="BE214" s="808">
        <f t="shared" si="172"/>
        <v>2245.1636852987358</v>
      </c>
      <c r="BF214" s="808">
        <f t="shared" si="173"/>
        <v>8.4527062711369929</v>
      </c>
      <c r="BG214" s="829">
        <f t="shared" si="174"/>
        <v>832.4690557086326</v>
      </c>
      <c r="BH214" s="829">
        <f t="shared" si="175"/>
        <v>1154.3099337594158</v>
      </c>
      <c r="BI214" s="829">
        <f t="shared" si="176"/>
        <v>0</v>
      </c>
      <c r="BJ214" s="829">
        <f t="shared" si="177"/>
        <v>306.08240376296192</v>
      </c>
      <c r="BK214" s="829">
        <f t="shared" si="178"/>
        <v>510.11414380568948</v>
      </c>
      <c r="BL214" s="810">
        <f t="shared" si="179"/>
        <v>705.56717509233135</v>
      </c>
      <c r="BM214" s="810">
        <f t="shared" si="180"/>
        <v>699.13694356790916</v>
      </c>
      <c r="BN214" s="810">
        <f t="shared" si="181"/>
        <v>679.02278697500867</v>
      </c>
      <c r="BO214" s="810">
        <f t="shared" si="182"/>
        <v>0</v>
      </c>
      <c r="BP214" s="810">
        <f t="shared" si="183"/>
        <v>131.41487599559417</v>
      </c>
      <c r="BQ214" s="830">
        <f t="shared" si="184"/>
        <v>1022.8714570308612</v>
      </c>
      <c r="BR214" s="830">
        <f t="shared" si="185"/>
        <v>344.06064886854068</v>
      </c>
      <c r="BS214" s="830">
        <f t="shared" si="186"/>
        <v>339.5716375161137</v>
      </c>
      <c r="BT214" s="810">
        <f t="shared" si="187"/>
        <v>195.98474666595882</v>
      </c>
      <c r="BU214" s="810">
        <f t="shared" si="188"/>
        <v>92.495538741695128</v>
      </c>
      <c r="BV214" s="810">
        <f t="shared" si="189"/>
        <v>113.79150755886897</v>
      </c>
      <c r="BW214" s="830">
        <f t="shared" si="190"/>
        <v>150.75771883858533</v>
      </c>
      <c r="BX214" s="860">
        <f t="shared" si="191"/>
        <v>9940.3594451493045</v>
      </c>
      <c r="BY214" s="860">
        <f t="shared" si="219"/>
        <v>9.4177675251772203E-2</v>
      </c>
      <c r="BZ214" s="805">
        <f t="shared" ca="1" si="215"/>
        <v>99.749787298725892</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15.209614016267153</v>
      </c>
      <c r="BD215" s="828">
        <f t="shared" si="171"/>
        <v>1474.3953657217053</v>
      </c>
      <c r="BE215" s="808">
        <f t="shared" si="172"/>
        <v>4587.6324922649173</v>
      </c>
      <c r="BF215" s="808">
        <f t="shared" si="173"/>
        <v>14.796532060200432</v>
      </c>
      <c r="BG215" s="829">
        <f t="shared" si="174"/>
        <v>1134.340904235763</v>
      </c>
      <c r="BH215" s="829">
        <f t="shared" si="175"/>
        <v>1431.7980770243398</v>
      </c>
      <c r="BI215" s="829">
        <f t="shared" si="176"/>
        <v>0</v>
      </c>
      <c r="BJ215" s="829">
        <f t="shared" si="177"/>
        <v>471.78516782626303</v>
      </c>
      <c r="BK215" s="829">
        <f t="shared" si="178"/>
        <v>695.09291087754355</v>
      </c>
      <c r="BL215" s="810">
        <f t="shared" si="179"/>
        <v>758.98676573716364</v>
      </c>
      <c r="BM215" s="810">
        <f t="shared" si="180"/>
        <v>537.42083115187677</v>
      </c>
      <c r="BN215" s="810">
        <f t="shared" si="181"/>
        <v>557.86154757623081</v>
      </c>
      <c r="BO215" s="810">
        <f t="shared" si="182"/>
        <v>0</v>
      </c>
      <c r="BP215" s="810">
        <f t="shared" si="183"/>
        <v>136.64205962437373</v>
      </c>
      <c r="BQ215" s="830">
        <f t="shared" si="184"/>
        <v>815.71206251839328</v>
      </c>
      <c r="BR215" s="830">
        <f t="shared" si="185"/>
        <v>246.80784464761464</v>
      </c>
      <c r="BS215" s="830">
        <f t="shared" si="186"/>
        <v>235.52702010543433</v>
      </c>
      <c r="BT215" s="810">
        <f t="shared" si="187"/>
        <v>215.65364849853577</v>
      </c>
      <c r="BU215" s="810">
        <f t="shared" si="188"/>
        <v>50.296607027224219</v>
      </c>
      <c r="BV215" s="810">
        <f t="shared" si="189"/>
        <v>37.268519475439703</v>
      </c>
      <c r="BW215" s="830">
        <f t="shared" si="190"/>
        <v>766.10808376326918</v>
      </c>
      <c r="BX215" s="860">
        <f t="shared" si="191"/>
        <v>14183.336054152551</v>
      </c>
      <c r="BY215" s="860">
        <f t="shared" si="219"/>
        <v>0.13437679233486391</v>
      </c>
      <c r="BZ215" s="805">
        <f t="shared" ca="1" si="215"/>
        <v>102.12995068323323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3349130.3062132602</v>
      </c>
      <c r="BD217" s="828">
        <f t="shared" si="171"/>
        <v>303969794.05611354</v>
      </c>
      <c r="BE217" s="808">
        <f t="shared" si="172"/>
        <v>1284323753.9775987</v>
      </c>
      <c r="BF217" s="808">
        <f t="shared" si="173"/>
        <v>3680725.0799253504</v>
      </c>
      <c r="BG217" s="829">
        <f t="shared" si="174"/>
        <v>425158686.21051955</v>
      </c>
      <c r="BH217" s="829">
        <f t="shared" si="175"/>
        <v>650547922.67021859</v>
      </c>
      <c r="BI217" s="829">
        <f t="shared" si="176"/>
        <v>0</v>
      </c>
      <c r="BJ217" s="829">
        <f t="shared" si="177"/>
        <v>163784473.15289497</v>
      </c>
      <c r="BK217" s="829">
        <f t="shared" si="178"/>
        <v>263454571.77597812</v>
      </c>
      <c r="BL217" s="810">
        <f t="shared" si="179"/>
        <v>369735734.35500389</v>
      </c>
      <c r="BM217" s="810">
        <f t="shared" si="180"/>
        <v>397263365.31957608</v>
      </c>
      <c r="BN217" s="810">
        <f t="shared" si="181"/>
        <v>353531131.73322612</v>
      </c>
      <c r="BO217" s="810">
        <f t="shared" si="182"/>
        <v>0</v>
      </c>
      <c r="BP217" s="810">
        <f t="shared" si="183"/>
        <v>85569552.791774631</v>
      </c>
      <c r="BQ217" s="830">
        <f t="shared" si="184"/>
        <v>568098730.31067348</v>
      </c>
      <c r="BR217" s="830">
        <f t="shared" si="185"/>
        <v>196684910.16806877</v>
      </c>
      <c r="BS217" s="830">
        <f t="shared" si="186"/>
        <v>220820913.87780342</v>
      </c>
      <c r="BT217" s="810">
        <f t="shared" si="187"/>
        <v>204398136.93565717</v>
      </c>
      <c r="BU217" s="810">
        <f t="shared" si="188"/>
        <v>67721614.892638281</v>
      </c>
      <c r="BV217" s="810">
        <f t="shared" si="189"/>
        <v>109866152.44240196</v>
      </c>
      <c r="BW217" s="830">
        <f t="shared" si="190"/>
        <v>201274454.39522621</v>
      </c>
      <c r="BX217" s="860">
        <f t="shared" si="191"/>
        <v>5873233754.4515133</v>
      </c>
      <c r="BY217" s="860">
        <f t="shared" si="219"/>
        <v>55644.617707903562</v>
      </c>
      <c r="BZ217" s="805">
        <f t="shared" ca="1" si="215"/>
        <v>100.87703643250703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2452090.6228839266</v>
      </c>
      <c r="BD219" s="828">
        <f t="shared" si="171"/>
        <v>226690423.83421174</v>
      </c>
      <c r="BE219" s="808">
        <f t="shared" si="172"/>
        <v>984270908.8755337</v>
      </c>
      <c r="BF219" s="808">
        <f t="shared" si="173"/>
        <v>2784810.8730271729</v>
      </c>
      <c r="BG219" s="829">
        <f t="shared" si="174"/>
        <v>335804421.6229313</v>
      </c>
      <c r="BH219" s="829">
        <f t="shared" si="175"/>
        <v>514390661.41861033</v>
      </c>
      <c r="BI219" s="829">
        <f t="shared" si="176"/>
        <v>0</v>
      </c>
      <c r="BJ219" s="829">
        <f t="shared" si="177"/>
        <v>125591373.38018304</v>
      </c>
      <c r="BK219" s="829">
        <f t="shared" si="178"/>
        <v>206044403.00921798</v>
      </c>
      <c r="BL219" s="810">
        <f t="shared" si="179"/>
        <v>299123946.23561341</v>
      </c>
      <c r="BM219" s="810">
        <f t="shared" si="180"/>
        <v>323345050.84176213</v>
      </c>
      <c r="BN219" s="810">
        <f t="shared" si="181"/>
        <v>284605632.18074739</v>
      </c>
      <c r="BO219" s="810">
        <f t="shared" si="182"/>
        <v>0</v>
      </c>
      <c r="BP219" s="810">
        <f t="shared" si="183"/>
        <v>70370721.154621795</v>
      </c>
      <c r="BQ219" s="830">
        <f t="shared" si="184"/>
        <v>454993616.50517887</v>
      </c>
      <c r="BR219" s="830">
        <f t="shared" si="185"/>
        <v>163583489.10507643</v>
      </c>
      <c r="BS219" s="830">
        <f t="shared" si="186"/>
        <v>183087475.70554131</v>
      </c>
      <c r="BT219" s="810">
        <f t="shared" si="187"/>
        <v>172817313.05944917</v>
      </c>
      <c r="BU219" s="810">
        <f t="shared" si="188"/>
        <v>59069199.865170106</v>
      </c>
      <c r="BV219" s="810">
        <f t="shared" si="189"/>
        <v>96361086.219184503</v>
      </c>
      <c r="BW219" s="830">
        <f t="shared" si="190"/>
        <v>159015502.8582049</v>
      </c>
      <c r="BX219" s="860">
        <f t="shared" si="191"/>
        <v>4664402127.3671494</v>
      </c>
      <c r="BY219" s="860">
        <f t="shared" si="219"/>
        <v>44191.817330028229</v>
      </c>
      <c r="BZ219" s="805">
        <f t="shared" ca="1" si="215"/>
        <v>100.55545521943235</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1154735.8068858958</v>
      </c>
      <c r="BD220" s="828">
        <f t="shared" si="171"/>
        <v>143941735.74938437</v>
      </c>
      <c r="BE220" s="808">
        <f t="shared" si="172"/>
        <v>595540367.87614417</v>
      </c>
      <c r="BF220" s="808">
        <f t="shared" si="173"/>
        <v>1293634.3782931967</v>
      </c>
      <c r="BG220" s="829">
        <f t="shared" si="174"/>
        <v>209216009.0322085</v>
      </c>
      <c r="BH220" s="829">
        <f t="shared" si="175"/>
        <v>290875036.02030545</v>
      </c>
      <c r="BI220" s="829">
        <f t="shared" si="176"/>
        <v>0</v>
      </c>
      <c r="BJ220" s="829">
        <f t="shared" si="177"/>
        <v>48191477.980075777</v>
      </c>
      <c r="BK220" s="829">
        <f t="shared" si="178"/>
        <v>108954138.64142729</v>
      </c>
      <c r="BL220" s="810">
        <f t="shared" si="179"/>
        <v>179790285.50927064</v>
      </c>
      <c r="BM220" s="810">
        <f t="shared" si="180"/>
        <v>189011073.97504431</v>
      </c>
      <c r="BN220" s="810">
        <f t="shared" si="181"/>
        <v>137567052.39965436</v>
      </c>
      <c r="BO220" s="810">
        <f t="shared" si="182"/>
        <v>0</v>
      </c>
      <c r="BP220" s="810">
        <f t="shared" si="183"/>
        <v>41483133.691424325</v>
      </c>
      <c r="BQ220" s="830">
        <f t="shared" si="184"/>
        <v>192263989.82298493</v>
      </c>
      <c r="BR220" s="830">
        <f t="shared" si="185"/>
        <v>80772391.294876933</v>
      </c>
      <c r="BS220" s="830">
        <f t="shared" si="186"/>
        <v>94348152.028748453</v>
      </c>
      <c r="BT220" s="810">
        <f t="shared" si="187"/>
        <v>74096213.810773924</v>
      </c>
      <c r="BU220" s="810">
        <f t="shared" si="188"/>
        <v>30182742.551483531</v>
      </c>
      <c r="BV220" s="810">
        <f t="shared" si="189"/>
        <v>42227435.403868668</v>
      </c>
      <c r="BW220" s="830">
        <f t="shared" si="190"/>
        <v>80357717.908595428</v>
      </c>
      <c r="BX220" s="860">
        <f t="shared" si="191"/>
        <v>2541267323.8814502</v>
      </c>
      <c r="BY220" s="860">
        <f t="shared" si="219"/>
        <v>24076.659408250671</v>
      </c>
      <c r="BZ220" s="805">
        <f t="shared" ca="1" si="215"/>
        <v>97.142035111967033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897039.67534104595</v>
      </c>
      <c r="BD222" s="828">
        <f t="shared" si="171"/>
        <v>77279372.817367777</v>
      </c>
      <c r="BE222" s="808">
        <f t="shared" si="172"/>
        <v>300052853.03606993</v>
      </c>
      <c r="BF222" s="808">
        <f t="shared" si="173"/>
        <v>895914.20647509594</v>
      </c>
      <c r="BG222" s="829">
        <f t="shared" si="174"/>
        <v>89354265.601517975</v>
      </c>
      <c r="BH222" s="829">
        <f t="shared" si="175"/>
        <v>136157259.27359894</v>
      </c>
      <c r="BI222" s="829">
        <f t="shared" si="176"/>
        <v>0</v>
      </c>
      <c r="BJ222" s="829">
        <f t="shared" si="177"/>
        <v>38193098.795390204</v>
      </c>
      <c r="BK222" s="829">
        <f t="shared" si="178"/>
        <v>57410167.097143389</v>
      </c>
      <c r="BL222" s="810">
        <f t="shared" si="179"/>
        <v>70611788.559349731</v>
      </c>
      <c r="BM222" s="810">
        <f t="shared" si="180"/>
        <v>73918313.876856893</v>
      </c>
      <c r="BN222" s="810">
        <f t="shared" si="181"/>
        <v>68925500.296299592</v>
      </c>
      <c r="BO222" s="810">
        <f t="shared" si="182"/>
        <v>0</v>
      </c>
      <c r="BP222" s="810">
        <f t="shared" si="183"/>
        <v>15198832.791111063</v>
      </c>
      <c r="BQ222" s="830">
        <f t="shared" si="184"/>
        <v>113105110.8539933</v>
      </c>
      <c r="BR222" s="830">
        <f t="shared" si="185"/>
        <v>33101419.988594364</v>
      </c>
      <c r="BS222" s="830">
        <f t="shared" si="186"/>
        <v>37733434.08126419</v>
      </c>
      <c r="BT222" s="810">
        <f t="shared" si="187"/>
        <v>31580819.695922874</v>
      </c>
      <c r="BU222" s="810">
        <f t="shared" si="188"/>
        <v>8652416.7460680362</v>
      </c>
      <c r="BV222" s="810">
        <f t="shared" si="189"/>
        <v>13505066.176882397</v>
      </c>
      <c r="BW222" s="830">
        <f t="shared" si="190"/>
        <v>42258949.19877398</v>
      </c>
      <c r="BX222" s="860">
        <f t="shared" si="191"/>
        <v>1208831622.7680211</v>
      </c>
      <c r="BY222" s="860">
        <f t="shared" si="219"/>
        <v>11452.800336981129</v>
      </c>
      <c r="BZ222" s="805">
        <f t="shared" ca="1" si="215"/>
        <v>102.13741197948225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631018.19140052935</v>
      </c>
      <c r="BD223" s="828">
        <f t="shared" si="171"/>
        <v>18546596.581761118</v>
      </c>
      <c r="BE223" s="808">
        <f t="shared" si="172"/>
        <v>97054414.170423448</v>
      </c>
      <c r="BF223" s="808">
        <f t="shared" si="173"/>
        <v>671932.00984343048</v>
      </c>
      <c r="BG223" s="829">
        <f t="shared" si="174"/>
        <v>24304391.005446106</v>
      </c>
      <c r="BH223" s="829">
        <f t="shared" si="175"/>
        <v>59424120.337847441</v>
      </c>
      <c r="BI223" s="829">
        <f t="shared" si="176"/>
        <v>0</v>
      </c>
      <c r="BJ223" s="829">
        <f t="shared" si="177"/>
        <v>41602437.890873343</v>
      </c>
      <c r="BK223" s="829">
        <f t="shared" si="178"/>
        <v>30209505.845725901</v>
      </c>
      <c r="BL223" s="810">
        <f t="shared" si="179"/>
        <v>23743731.847224772</v>
      </c>
      <c r="BM223" s="810">
        <f t="shared" si="180"/>
        <v>26449993.960885078</v>
      </c>
      <c r="BN223" s="810">
        <f t="shared" si="181"/>
        <v>47375349.600248493</v>
      </c>
      <c r="BO223" s="810">
        <f t="shared" si="182"/>
        <v>0</v>
      </c>
      <c r="BP223" s="810">
        <f t="shared" si="183"/>
        <v>5671865.4714039247</v>
      </c>
      <c r="BQ223" s="830">
        <f t="shared" si="184"/>
        <v>128700940.65136777</v>
      </c>
      <c r="BR223" s="830">
        <f t="shared" si="185"/>
        <v>22081347.590452161</v>
      </c>
      <c r="BS223" s="830">
        <f t="shared" si="186"/>
        <v>22892019.604627393</v>
      </c>
      <c r="BT223" s="810">
        <f t="shared" si="187"/>
        <v>31474582.730463285</v>
      </c>
      <c r="BU223" s="810">
        <f t="shared" si="188"/>
        <v>9268499.0405622385</v>
      </c>
      <c r="BV223" s="810">
        <f t="shared" si="189"/>
        <v>20688381.697022974</v>
      </c>
      <c r="BW223" s="830">
        <f t="shared" si="190"/>
        <v>25983548.699781906</v>
      </c>
      <c r="BX223" s="860">
        <f t="shared" si="191"/>
        <v>636774676.92736125</v>
      </c>
      <c r="BY223" s="860">
        <f t="shared" si="219"/>
        <v>6032.9768820866257</v>
      </c>
      <c r="BZ223" s="805">
        <f t="shared" ca="1" si="215"/>
        <v>119.88361013139767</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192906.82340010875</v>
      </c>
      <c r="BD224" s="828">
        <f t="shared" si="171"/>
        <v>21366864.280576739</v>
      </c>
      <c r="BE224" s="808">
        <f t="shared" si="172"/>
        <v>86195687.130304605</v>
      </c>
      <c r="BF224" s="808">
        <f t="shared" si="173"/>
        <v>214672.88010975072</v>
      </c>
      <c r="BG224" s="829">
        <f t="shared" si="174"/>
        <v>29876704.957852703</v>
      </c>
      <c r="BH224" s="829">
        <f t="shared" si="175"/>
        <v>42214737.284257531</v>
      </c>
      <c r="BI224" s="829">
        <f t="shared" si="176"/>
        <v>0</v>
      </c>
      <c r="BJ224" s="829">
        <f t="shared" si="177"/>
        <v>8857723.0805007108</v>
      </c>
      <c r="BK224" s="829">
        <f t="shared" si="178"/>
        <v>17007298.366794221</v>
      </c>
      <c r="BL224" s="810">
        <f t="shared" si="179"/>
        <v>26580018.942199409</v>
      </c>
      <c r="BM224" s="810">
        <f t="shared" si="180"/>
        <v>27558564.851547945</v>
      </c>
      <c r="BN224" s="810">
        <f t="shared" si="181"/>
        <v>23507281.31851029</v>
      </c>
      <c r="BO224" s="810">
        <f t="shared" si="182"/>
        <v>0</v>
      </c>
      <c r="BP224" s="810">
        <f t="shared" si="183"/>
        <v>6100955.6413552742</v>
      </c>
      <c r="BQ224" s="830">
        <f t="shared" si="184"/>
        <v>32264750.171837509</v>
      </c>
      <c r="BR224" s="830">
        <f t="shared" si="185"/>
        <v>14917153.64265959</v>
      </c>
      <c r="BS224" s="830">
        <f t="shared" si="186"/>
        <v>15647932.892816631</v>
      </c>
      <c r="BT224" s="810">
        <f t="shared" si="187"/>
        <v>16127821.627019743</v>
      </c>
      <c r="BU224" s="810">
        <f t="shared" si="188"/>
        <v>5775715.843250257</v>
      </c>
      <c r="BV224" s="810">
        <f t="shared" si="189"/>
        <v>9637581.1150087379</v>
      </c>
      <c r="BW224" s="830">
        <f t="shared" si="190"/>
        <v>13410441.641514262</v>
      </c>
      <c r="BX224" s="860">
        <f t="shared" si="191"/>
        <v>397454812.49151599</v>
      </c>
      <c r="BY224" s="860">
        <f t="shared" si="219"/>
        <v>3765.595244782196</v>
      </c>
      <c r="BZ224" s="805">
        <f t="shared" ca="1" si="215"/>
        <v>98.47884360960569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217316.5861825585</v>
      </c>
      <c r="BD225" s="828">
        <f t="shared" si="171"/>
        <v>20715246.892682917</v>
      </c>
      <c r="BE225" s="808">
        <f t="shared" si="172"/>
        <v>102017134.12834857</v>
      </c>
      <c r="BF225" s="808">
        <f t="shared" si="173"/>
        <v>277234.04570897808</v>
      </c>
      <c r="BG225" s="829">
        <f t="shared" si="174"/>
        <v>39791008.336783908</v>
      </c>
      <c r="BH225" s="829">
        <f t="shared" si="175"/>
        <v>61316207.06986659</v>
      </c>
      <c r="BI225" s="829">
        <f t="shared" si="176"/>
        <v>0</v>
      </c>
      <c r="BJ225" s="829">
        <f t="shared" si="177"/>
        <v>12823533.140002277</v>
      </c>
      <c r="BK225" s="829">
        <f t="shared" si="178"/>
        <v>24193637.21373136</v>
      </c>
      <c r="BL225" s="810">
        <f t="shared" si="179"/>
        <v>39559397.921023473</v>
      </c>
      <c r="BM225" s="810">
        <f t="shared" si="180"/>
        <v>44439216.981934011</v>
      </c>
      <c r="BN225" s="810">
        <f t="shared" si="181"/>
        <v>38252029.628780603</v>
      </c>
      <c r="BO225" s="810">
        <f t="shared" si="182"/>
        <v>0</v>
      </c>
      <c r="BP225" s="810">
        <f t="shared" si="183"/>
        <v>9951594.9494524393</v>
      </c>
      <c r="BQ225" s="830">
        <f t="shared" si="184"/>
        <v>52613743.980330415</v>
      </c>
      <c r="BR225" s="830">
        <f t="shared" si="185"/>
        <v>26184796.989725787</v>
      </c>
      <c r="BS225" s="830">
        <f t="shared" si="186"/>
        <v>27861627.265778832</v>
      </c>
      <c r="BT225" s="810">
        <f t="shared" si="187"/>
        <v>30281716.920916487</v>
      </c>
      <c r="BU225" s="810">
        <f t="shared" si="188"/>
        <v>9440395.6559358556</v>
      </c>
      <c r="BV225" s="810">
        <f t="shared" si="189"/>
        <v>16010371.112694792</v>
      </c>
      <c r="BW225" s="830">
        <f t="shared" si="190"/>
        <v>21334964.122838642</v>
      </c>
      <c r="BX225" s="860">
        <f t="shared" si="191"/>
        <v>577281172.94271839</v>
      </c>
      <c r="BY225" s="860">
        <f t="shared" si="219"/>
        <v>5469.3192066501661</v>
      </c>
      <c r="BZ225" s="805">
        <f t="shared" ca="1" si="215"/>
        <v>98.489081949063035</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80989.301725862984</v>
      </c>
      <c r="BD226" s="828">
        <f t="shared" si="171"/>
        <v>7734423.7563128797</v>
      </c>
      <c r="BE226" s="808">
        <f t="shared" si="172"/>
        <v>34514113.144180365</v>
      </c>
      <c r="BF226" s="808">
        <f t="shared" si="173"/>
        <v>96356.176075757758</v>
      </c>
      <c r="BG226" s="829">
        <f t="shared" si="174"/>
        <v>11795703.733392667</v>
      </c>
      <c r="BH226" s="829">
        <f t="shared" si="175"/>
        <v>18300393.297310516</v>
      </c>
      <c r="BI226" s="829">
        <f t="shared" si="176"/>
        <v>0</v>
      </c>
      <c r="BJ226" s="829">
        <f t="shared" si="177"/>
        <v>4035695.4512764928</v>
      </c>
      <c r="BK226" s="829">
        <f t="shared" si="178"/>
        <v>7292354.1372786444</v>
      </c>
      <c r="BL226" s="810">
        <f t="shared" si="179"/>
        <v>10494135.020647261</v>
      </c>
      <c r="BM226" s="810">
        <f t="shared" si="180"/>
        <v>11706758.84062041</v>
      </c>
      <c r="BN226" s="810">
        <f t="shared" si="181"/>
        <v>10169239.060731821</v>
      </c>
      <c r="BO226" s="810">
        <f t="shared" si="182"/>
        <v>0</v>
      </c>
      <c r="BP226" s="810">
        <f t="shared" si="183"/>
        <v>2497303.5335433818</v>
      </c>
      <c r="BQ226" s="830">
        <f t="shared" si="184"/>
        <v>13460853.345998868</v>
      </c>
      <c r="BR226" s="830">
        <f t="shared" si="185"/>
        <v>6325820.6957949279</v>
      </c>
      <c r="BS226" s="830">
        <f t="shared" si="186"/>
        <v>6704273.6652306635</v>
      </c>
      <c r="BT226" s="810">
        <f t="shared" si="187"/>
        <v>7050105.1321691023</v>
      </c>
      <c r="BU226" s="810">
        <f t="shared" si="188"/>
        <v>2101711.4461516463</v>
      </c>
      <c r="BV226" s="810">
        <f t="shared" si="189"/>
        <v>3569083.9905169006</v>
      </c>
      <c r="BW226" s="830">
        <f t="shared" si="190"/>
        <v>6048613.2730075167</v>
      </c>
      <c r="BX226" s="860">
        <f t="shared" si="191"/>
        <v>163977927.00196567</v>
      </c>
      <c r="BY226" s="860">
        <f t="shared" si="219"/>
        <v>1553.5715828853488</v>
      </c>
      <c r="BZ226" s="805">
        <f t="shared" ca="1" si="215"/>
        <v>99.267548825072964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28061.327471601377</v>
      </c>
      <c r="BD227" s="828">
        <f t="shared" si="171"/>
        <v>1837844.0467581074</v>
      </c>
      <c r="BE227" s="808">
        <f t="shared" si="172"/>
        <v>10506633.517067807</v>
      </c>
      <c r="BF227" s="808">
        <f t="shared" si="173"/>
        <v>40651.77331062864</v>
      </c>
      <c r="BG227" s="829">
        <f t="shared" si="174"/>
        <v>3414560.7310162154</v>
      </c>
      <c r="BH227" s="829">
        <f t="shared" si="175"/>
        <v>8563877.6638092659</v>
      </c>
      <c r="BI227" s="829">
        <f t="shared" si="176"/>
        <v>0</v>
      </c>
      <c r="BJ227" s="829">
        <f t="shared" si="177"/>
        <v>1208248.5642296115</v>
      </c>
      <c r="BK227" s="829">
        <f t="shared" si="178"/>
        <v>3896142.2701069401</v>
      </c>
      <c r="BL227" s="810">
        <f t="shared" si="179"/>
        <v>3590046.3267386486</v>
      </c>
      <c r="BM227" s="810">
        <f t="shared" si="180"/>
        <v>5265843.2191093368</v>
      </c>
      <c r="BN227" s="810">
        <f t="shared" si="181"/>
        <v>7588795.5862056138</v>
      </c>
      <c r="BO227" s="810">
        <f t="shared" si="182"/>
        <v>0</v>
      </c>
      <c r="BP227" s="810">
        <f t="shared" si="183"/>
        <v>940728.61843328795</v>
      </c>
      <c r="BQ227" s="830">
        <f t="shared" si="184"/>
        <v>4997834.8416737225</v>
      </c>
      <c r="BR227" s="830">
        <f t="shared" si="185"/>
        <v>4188701.9592607976</v>
      </c>
      <c r="BS227" s="830">
        <f t="shared" si="186"/>
        <v>4631830.6637428664</v>
      </c>
      <c r="BT227" s="810">
        <f t="shared" si="187"/>
        <v>4990481.8082198752</v>
      </c>
      <c r="BU227" s="810">
        <f t="shared" si="188"/>
        <v>512674.228844503</v>
      </c>
      <c r="BV227" s="810">
        <f t="shared" si="189"/>
        <v>1518060.7953855165</v>
      </c>
      <c r="BW227" s="830">
        <f t="shared" si="190"/>
        <v>2733032.474708064</v>
      </c>
      <c r="BX227" s="816">
        <f t="shared" si="191"/>
        <v>70454050.416092411</v>
      </c>
      <c r="BY227" s="755">
        <f t="shared" si="219"/>
        <v>667.50088031238965</v>
      </c>
      <c r="BZ227" s="805">
        <f t="shared" ca="1" si="215"/>
        <v>100.48016896669911</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31422.853226117921</v>
      </c>
      <c r="BD228" s="828">
        <f t="shared" si="171"/>
        <v>1732199.7633818614</v>
      </c>
      <c r="BE228" s="808">
        <f t="shared" si="172"/>
        <v>6409596.9553296454</v>
      </c>
      <c r="BF228" s="808">
        <f t="shared" si="173"/>
        <v>32755.534480310445</v>
      </c>
      <c r="BG228" s="829">
        <f t="shared" si="174"/>
        <v>1565099.5069075136</v>
      </c>
      <c r="BH228" s="829">
        <f t="shared" si="175"/>
        <v>3658181.249464104</v>
      </c>
      <c r="BI228" s="829">
        <f t="shared" si="176"/>
        <v>0</v>
      </c>
      <c r="BJ228" s="829">
        <f t="shared" si="177"/>
        <v>1571360.4024315418</v>
      </c>
      <c r="BK228" s="829">
        <f t="shared" si="178"/>
        <v>1475554.9074698822</v>
      </c>
      <c r="BL228" s="810">
        <f t="shared" si="179"/>
        <v>1240211.6322652334</v>
      </c>
      <c r="BM228" s="810">
        <f t="shared" si="180"/>
        <v>1698091.8188721505</v>
      </c>
      <c r="BN228" s="810">
        <f t="shared" si="181"/>
        <v>1955810.0263605493</v>
      </c>
      <c r="BO228" s="810">
        <f t="shared" si="182"/>
        <v>0</v>
      </c>
      <c r="BP228" s="810">
        <f t="shared" si="183"/>
        <v>274174.1267976907</v>
      </c>
      <c r="BQ228" s="830">
        <f t="shared" si="184"/>
        <v>3763878.557356149</v>
      </c>
      <c r="BR228" s="830">
        <f t="shared" si="185"/>
        <v>596937.90901343978</v>
      </c>
      <c r="BS228" s="830">
        <f t="shared" si="186"/>
        <v>749607.94529554935</v>
      </c>
      <c r="BT228" s="810">
        <f t="shared" si="187"/>
        <v>444093.16076818609</v>
      </c>
      <c r="BU228" s="810">
        <f t="shared" si="188"/>
        <v>71732.581751391204</v>
      </c>
      <c r="BV228" s="810">
        <f t="shared" si="189"/>
        <v>86596.536472935535</v>
      </c>
      <c r="BW228" s="830">
        <f t="shared" si="190"/>
        <v>1088208.2849794314</v>
      </c>
      <c r="BX228" s="816">
        <f t="shared" si="191"/>
        <v>28445513.752623681</v>
      </c>
      <c r="BY228" s="755">
        <f t="shared" si="219"/>
        <v>269.50055190123715</v>
      </c>
      <c r="BZ228" s="805">
        <f t="shared" ca="1" si="215"/>
        <v>111.93891613527317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87315.916034903203</v>
      </c>
      <c r="BD229" s="828">
        <f t="shared" si="171"/>
        <v>7204526.1072608661</v>
      </c>
      <c r="BE229" s="808">
        <f t="shared" si="172"/>
        <v>34028462.360683203</v>
      </c>
      <c r="BF229" s="808">
        <f t="shared" si="173"/>
        <v>110396.70029306065</v>
      </c>
      <c r="BG229" s="829">
        <f t="shared" si="174"/>
        <v>10288860.238926774</v>
      </c>
      <c r="BH229" s="829">
        <f t="shared" si="175"/>
        <v>19954872.64032479</v>
      </c>
      <c r="BI229" s="829">
        <f t="shared" si="176"/>
        <v>0</v>
      </c>
      <c r="BJ229" s="829">
        <f t="shared" si="177"/>
        <v>5127872.4400296696</v>
      </c>
      <c r="BK229" s="829">
        <f t="shared" si="178"/>
        <v>8334582.4669151464</v>
      </c>
      <c r="BL229" s="810">
        <f t="shared" si="179"/>
        <v>8893389.2848098427</v>
      </c>
      <c r="BM229" s="810">
        <f t="shared" si="180"/>
        <v>11245548.586767297</v>
      </c>
      <c r="BN229" s="810">
        <f t="shared" si="181"/>
        <v>11652973.361905618</v>
      </c>
      <c r="BO229" s="810">
        <f t="shared" si="182"/>
        <v>0</v>
      </c>
      <c r="BP229" s="810">
        <f t="shared" si="183"/>
        <v>2133460.5723004122</v>
      </c>
      <c r="BQ229" s="830">
        <f t="shared" si="184"/>
        <v>17947780.60392696</v>
      </c>
      <c r="BR229" s="830">
        <f t="shared" si="185"/>
        <v>5145892.9498400586</v>
      </c>
      <c r="BS229" s="830">
        <f t="shared" si="186"/>
        <v>6238619.2834227905</v>
      </c>
      <c r="BT229" s="810">
        <f t="shared" si="187"/>
        <v>4962369.5559150102</v>
      </c>
      <c r="BU229" s="810">
        <f t="shared" si="188"/>
        <v>966422.55423329864</v>
      </c>
      <c r="BV229" s="810">
        <f t="shared" si="189"/>
        <v>1480922.3142736233</v>
      </c>
      <c r="BW229" s="830">
        <f t="shared" si="190"/>
        <v>5192782.4507090095</v>
      </c>
      <c r="BX229" s="816">
        <f t="shared" si="191"/>
        <v>160997050.38857237</v>
      </c>
      <c r="BY229" s="755">
        <f t="shared" si="219"/>
        <v>1525.3299452251786</v>
      </c>
      <c r="BZ229" s="805">
        <f t="shared" ca="1" si="215"/>
        <v>104.09857040193211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28324.712432185675</v>
      </c>
      <c r="BD230" s="795">
        <f t="shared" si="171"/>
        <v>3611063.9548054663</v>
      </c>
      <c r="BE230" s="796">
        <f t="shared" si="172"/>
        <v>18004947.643566467</v>
      </c>
      <c r="BF230" s="796">
        <f t="shared" si="173"/>
        <v>47178.038440637756</v>
      </c>
      <c r="BG230" s="797">
        <f t="shared" si="174"/>
        <v>5552219.9814538155</v>
      </c>
      <c r="BH230" s="797">
        <f t="shared" si="175"/>
        <v>10083356.04334181</v>
      </c>
      <c r="BI230" s="797">
        <f t="shared" si="176"/>
        <v>0</v>
      </c>
      <c r="BJ230" s="797">
        <f t="shared" si="177"/>
        <v>2173016.4637903692</v>
      </c>
      <c r="BK230" s="797">
        <f t="shared" si="178"/>
        <v>4681265.3629963258</v>
      </c>
      <c r="BL230" s="798">
        <f t="shared" si="179"/>
        <v>5232870.1274359254</v>
      </c>
      <c r="BM230" s="798">
        <f t="shared" si="180"/>
        <v>5970042.6663389485</v>
      </c>
      <c r="BN230" s="798">
        <f t="shared" si="181"/>
        <v>6537132.9758472135</v>
      </c>
      <c r="BO230" s="798">
        <f t="shared" si="182"/>
        <v>0</v>
      </c>
      <c r="BP230" s="798">
        <f t="shared" si="183"/>
        <v>1317546.0503489308</v>
      </c>
      <c r="BQ230" s="799">
        <f t="shared" si="184"/>
        <v>8980059.4010806419</v>
      </c>
      <c r="BR230" s="799">
        <f t="shared" si="185"/>
        <v>3370478.085161081</v>
      </c>
      <c r="BS230" s="799">
        <f t="shared" si="186"/>
        <v>4013437.7286992106</v>
      </c>
      <c r="BT230" s="798">
        <f t="shared" si="187"/>
        <v>3389987.6026408253</v>
      </c>
      <c r="BU230" s="798">
        <f t="shared" si="188"/>
        <v>749319.27633576002</v>
      </c>
      <c r="BV230" s="798">
        <f t="shared" si="189"/>
        <v>1142661.2925492306</v>
      </c>
      <c r="BW230" s="799">
        <f t="shared" si="190"/>
        <v>2866322.7442003847</v>
      </c>
      <c r="BX230" s="800">
        <f t="shared" si="191"/>
        <v>87751230.151465222</v>
      </c>
      <c r="BY230" s="801">
        <f t="shared" si="219"/>
        <v>831.37907655653032</v>
      </c>
      <c r="BZ230" s="802">
        <f t="shared" ca="1" si="215"/>
        <v>101.6363915162058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31214.970904704554</v>
      </c>
      <c r="BD232" s="807">
        <f t="shared" si="171"/>
        <v>3176655.2674417384</v>
      </c>
      <c r="BE232" s="808">
        <f t="shared" si="172"/>
        <v>12385682.40796197</v>
      </c>
      <c r="BF232" s="808">
        <f t="shared" si="173"/>
        <v>33870.91076748936</v>
      </c>
      <c r="BG232" s="809">
        <f t="shared" si="174"/>
        <v>4203867.8381049791</v>
      </c>
      <c r="BH232" s="809">
        <f t="shared" si="175"/>
        <v>5327382.6724809874</v>
      </c>
      <c r="BI232" s="809">
        <f t="shared" si="176"/>
        <v>0</v>
      </c>
      <c r="BJ232" s="809">
        <f t="shared" si="177"/>
        <v>1398611.7597141606</v>
      </c>
      <c r="BK232" s="809">
        <f t="shared" si="178"/>
        <v>2187408.021754493</v>
      </c>
      <c r="BL232" s="810">
        <f t="shared" si="179"/>
        <v>3170348.96072134</v>
      </c>
      <c r="BM232" s="810">
        <f t="shared" si="180"/>
        <v>3662314.0994775458</v>
      </c>
      <c r="BN232" s="810">
        <f t="shared" si="181"/>
        <v>3004024.8489232883</v>
      </c>
      <c r="BO232" s="810">
        <f t="shared" si="182"/>
        <v>0</v>
      </c>
      <c r="BP232" s="810">
        <f t="shared" si="183"/>
        <v>763806.18311754393</v>
      </c>
      <c r="BQ232" s="811">
        <f t="shared" si="184"/>
        <v>5083017.7079612082</v>
      </c>
      <c r="BR232" s="811">
        <f t="shared" si="185"/>
        <v>1834159.7447324705</v>
      </c>
      <c r="BS232" s="811">
        <f t="shared" si="186"/>
        <v>2110050.3680791403</v>
      </c>
      <c r="BT232" s="810">
        <f t="shared" si="187"/>
        <v>2226505.779735005</v>
      </c>
      <c r="BU232" s="810">
        <f t="shared" si="188"/>
        <v>750992.27048386482</v>
      </c>
      <c r="BV232" s="810">
        <f t="shared" si="189"/>
        <v>1160983.2466791314</v>
      </c>
      <c r="BW232" s="811">
        <f t="shared" si="190"/>
        <v>2013150.5570033386</v>
      </c>
      <c r="BX232" s="812">
        <f t="shared" si="191"/>
        <v>54524047.61604441</v>
      </c>
      <c r="BY232" s="813">
        <f t="shared" si="219"/>
        <v>516.57569106333938</v>
      </c>
      <c r="BZ232" s="814">
        <f t="shared" ca="1" si="215"/>
        <v>99.772138549174016</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2882.9306067701518</v>
      </c>
      <c r="BD233" s="818">
        <f t="shared" si="171"/>
        <v>358727.75085699756</v>
      </c>
      <c r="BE233" s="819">
        <f t="shared" si="172"/>
        <v>1355451.0574230796</v>
      </c>
      <c r="BF233" s="819">
        <f t="shared" si="173"/>
        <v>3253.1678475126191</v>
      </c>
      <c r="BG233" s="820">
        <f t="shared" si="174"/>
        <v>510509.16835487168</v>
      </c>
      <c r="BH233" s="820">
        <f t="shared" si="175"/>
        <v>740199.40963530517</v>
      </c>
      <c r="BI233" s="820">
        <f t="shared" si="176"/>
        <v>0</v>
      </c>
      <c r="BJ233" s="820">
        <f t="shared" si="177"/>
        <v>159090.78377815499</v>
      </c>
      <c r="BK233" s="820">
        <f t="shared" si="178"/>
        <v>277959.34516383981</v>
      </c>
      <c r="BL233" s="821">
        <f t="shared" si="179"/>
        <v>442497.24603416363</v>
      </c>
      <c r="BM233" s="821">
        <f t="shared" si="180"/>
        <v>484808.93283811363</v>
      </c>
      <c r="BN233" s="821">
        <f t="shared" si="181"/>
        <v>459320.27714644925</v>
      </c>
      <c r="BO233" s="821">
        <f t="shared" si="182"/>
        <v>0</v>
      </c>
      <c r="BP233" s="821">
        <f t="shared" si="183"/>
        <v>102742.48230038863</v>
      </c>
      <c r="BQ233" s="822">
        <f t="shared" si="184"/>
        <v>594559.28148959484</v>
      </c>
      <c r="BR233" s="822">
        <f t="shared" si="185"/>
        <v>267793.55438050051</v>
      </c>
      <c r="BS233" s="822">
        <f t="shared" si="186"/>
        <v>310226.10797451797</v>
      </c>
      <c r="BT233" s="821">
        <f t="shared" si="187"/>
        <v>326171.88767148956</v>
      </c>
      <c r="BU233" s="821">
        <f t="shared" si="188"/>
        <v>115138.99833156225</v>
      </c>
      <c r="BV233" s="821">
        <f t="shared" si="189"/>
        <v>166921.40916549918</v>
      </c>
      <c r="BW233" s="822">
        <f t="shared" si="190"/>
        <v>183277.65548844513</v>
      </c>
      <c r="BX233" s="823">
        <f t="shared" si="191"/>
        <v>6861531.4464872563</v>
      </c>
      <c r="BY233" s="842">
        <f t="shared" si="219"/>
        <v>65.008019464772346</v>
      </c>
      <c r="BZ233" s="825">
        <f t="shared" ca="1" si="215"/>
        <v>98.560953266160681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649.04394248905987</v>
      </c>
      <c r="BD234" s="828">
        <f t="shared" si="171"/>
        <v>70970.511398799936</v>
      </c>
      <c r="BE234" s="808">
        <f t="shared" si="172"/>
        <v>206539.49089405651</v>
      </c>
      <c r="BF234" s="808">
        <f t="shared" si="173"/>
        <v>416.30724256369626</v>
      </c>
      <c r="BG234" s="829">
        <f t="shared" si="174"/>
        <v>82074.628561865247</v>
      </c>
      <c r="BH234" s="829">
        <f t="shared" si="175"/>
        <v>94223.563880085378</v>
      </c>
      <c r="BI234" s="829">
        <f t="shared" si="176"/>
        <v>0</v>
      </c>
      <c r="BJ234" s="829">
        <f t="shared" si="177"/>
        <v>19966.005416859905</v>
      </c>
      <c r="BK234" s="829">
        <f t="shared" si="178"/>
        <v>44570.420603361184</v>
      </c>
      <c r="BL234" s="810">
        <f t="shared" si="179"/>
        <v>73885.97333386018</v>
      </c>
      <c r="BM234" s="810">
        <f t="shared" si="180"/>
        <v>74704.845953470358</v>
      </c>
      <c r="BN234" s="810">
        <f t="shared" si="181"/>
        <v>47284.565168165878</v>
      </c>
      <c r="BO234" s="810">
        <f t="shared" si="182"/>
        <v>0</v>
      </c>
      <c r="BP234" s="810">
        <f t="shared" si="183"/>
        <v>16699.321006449361</v>
      </c>
      <c r="BQ234" s="830">
        <f t="shared" si="184"/>
        <v>56987.330588874458</v>
      </c>
      <c r="BR234" s="830">
        <f t="shared" si="185"/>
        <v>21533.185098946637</v>
      </c>
      <c r="BS234" s="830">
        <f t="shared" si="186"/>
        <v>31009.212802539067</v>
      </c>
      <c r="BT234" s="810">
        <f t="shared" si="187"/>
        <v>20525.390707365736</v>
      </c>
      <c r="BU234" s="810">
        <f t="shared" si="188"/>
        <v>8606.1572288823791</v>
      </c>
      <c r="BV234" s="810">
        <f t="shared" si="189"/>
        <v>20617.424813660477</v>
      </c>
      <c r="BW234" s="830">
        <f t="shared" si="190"/>
        <v>27717.427033826723</v>
      </c>
      <c r="BX234" s="816">
        <f t="shared" si="191"/>
        <v>918980.8056761222</v>
      </c>
      <c r="BY234" s="755">
        <f t="shared" si="219"/>
        <v>8.7066746788327904</v>
      </c>
      <c r="BZ234" s="805">
        <f t="shared" ca="1" si="215"/>
        <v>95.518070988569221</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17.520655593872185</v>
      </c>
      <c r="BD235" s="828">
        <f t="shared" si="171"/>
        <v>4436.1012826564565</v>
      </c>
      <c r="BE235" s="808">
        <f t="shared" si="172"/>
        <v>20979.103690494554</v>
      </c>
      <c r="BF235" s="808">
        <f t="shared" si="173"/>
        <v>48.935179207493285</v>
      </c>
      <c r="BG235" s="829">
        <f t="shared" si="174"/>
        <v>8999.1608851585715</v>
      </c>
      <c r="BH235" s="829">
        <f t="shared" si="175"/>
        <v>16977.760993448712</v>
      </c>
      <c r="BI235" s="829">
        <f t="shared" si="176"/>
        <v>0</v>
      </c>
      <c r="BJ235" s="829">
        <f t="shared" si="177"/>
        <v>6900.3136162288638</v>
      </c>
      <c r="BK235" s="829">
        <f t="shared" si="178"/>
        <v>4961.9280880619144</v>
      </c>
      <c r="BL235" s="810">
        <f t="shared" si="179"/>
        <v>17018.17190006189</v>
      </c>
      <c r="BM235" s="810">
        <f t="shared" si="180"/>
        <v>18009.459936950214</v>
      </c>
      <c r="BN235" s="810">
        <f t="shared" si="181"/>
        <v>20081.52973227025</v>
      </c>
      <c r="BO235" s="810">
        <f t="shared" si="182"/>
        <v>0</v>
      </c>
      <c r="BP235" s="810">
        <f t="shared" si="183"/>
        <v>3344.8509205848482</v>
      </c>
      <c r="BQ235" s="830">
        <f t="shared" si="184"/>
        <v>20398.365381454754</v>
      </c>
      <c r="BR235" s="830">
        <f t="shared" si="185"/>
        <v>27502.253798710532</v>
      </c>
      <c r="BS235" s="830">
        <f t="shared" si="186"/>
        <v>22750.22666499819</v>
      </c>
      <c r="BT235" s="810">
        <f t="shared" si="187"/>
        <v>20562.195642111281</v>
      </c>
      <c r="BU235" s="810">
        <f t="shared" si="188"/>
        <v>8240.8026096592494</v>
      </c>
      <c r="BV235" s="810">
        <f t="shared" si="189"/>
        <v>16675.842378762252</v>
      </c>
      <c r="BW235" s="830">
        <f t="shared" si="190"/>
        <v>4230.1709830258551</v>
      </c>
      <c r="BX235" s="816">
        <f t="shared" si="191"/>
        <v>242134.69433943974</v>
      </c>
      <c r="BY235" s="755">
        <f t="shared" si="219"/>
        <v>2.2940501031695208</v>
      </c>
      <c r="BZ235" s="805">
        <f t="shared" ca="1" si="215"/>
        <v>94.019125940107898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620.59359999176195</v>
      </c>
      <c r="BD236" s="828">
        <f t="shared" si="171"/>
        <v>65278.686641567729</v>
      </c>
      <c r="BE236" s="808">
        <f t="shared" si="172"/>
        <v>366399.19230917183</v>
      </c>
      <c r="BF236" s="808">
        <f t="shared" si="173"/>
        <v>1282.7383755856704</v>
      </c>
      <c r="BG236" s="829">
        <f t="shared" si="174"/>
        <v>103645.56877698864</v>
      </c>
      <c r="BH236" s="829">
        <f t="shared" si="175"/>
        <v>150601.77250924267</v>
      </c>
      <c r="BI236" s="829">
        <f t="shared" si="176"/>
        <v>0</v>
      </c>
      <c r="BJ236" s="829">
        <f t="shared" si="177"/>
        <v>52234.26762255693</v>
      </c>
      <c r="BK236" s="829">
        <f t="shared" si="178"/>
        <v>81426.395366788463</v>
      </c>
      <c r="BL236" s="810">
        <f t="shared" si="179"/>
        <v>104508.34745005809</v>
      </c>
      <c r="BM236" s="810">
        <f t="shared" si="180"/>
        <v>136423.4750298291</v>
      </c>
      <c r="BN236" s="810">
        <f t="shared" si="181"/>
        <v>125612.55254401459</v>
      </c>
      <c r="BO236" s="810">
        <f t="shared" si="182"/>
        <v>0</v>
      </c>
      <c r="BP236" s="810">
        <f t="shared" si="183"/>
        <v>27609.925221566653</v>
      </c>
      <c r="BQ236" s="830">
        <f t="shared" si="184"/>
        <v>139109.18610052121</v>
      </c>
      <c r="BR236" s="830">
        <f t="shared" si="185"/>
        <v>77413.573644573815</v>
      </c>
      <c r="BS236" s="830">
        <f t="shared" si="186"/>
        <v>98104.656947073643</v>
      </c>
      <c r="BT236" s="810">
        <f t="shared" si="187"/>
        <v>88102.918175118117</v>
      </c>
      <c r="BU236" s="810">
        <f t="shared" si="188"/>
        <v>22773.748218256111</v>
      </c>
      <c r="BV236" s="810">
        <f t="shared" si="189"/>
        <v>35159.94784562273</v>
      </c>
      <c r="BW236" s="830">
        <f t="shared" si="190"/>
        <v>103532.77731985101</v>
      </c>
      <c r="BX236" s="816">
        <f t="shared" si="191"/>
        <v>1779840.3236983782</v>
      </c>
      <c r="BY236" s="755">
        <f t="shared" si="219"/>
        <v>16.862692433830524</v>
      </c>
      <c r="BZ236" s="805">
        <f t="shared" ca="1" si="215"/>
        <v>99.868883178495693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9587.3945983142876</v>
      </c>
      <c r="BD237" s="828">
        <f t="shared" si="171"/>
        <v>411995.91194100166</v>
      </c>
      <c r="BE237" s="808">
        <f t="shared" si="172"/>
        <v>1624698.1161346133</v>
      </c>
      <c r="BF237" s="808">
        <f t="shared" si="173"/>
        <v>8128.3736192561755</v>
      </c>
      <c r="BG237" s="829">
        <f t="shared" si="174"/>
        <v>613585.07158923405</v>
      </c>
      <c r="BH237" s="829">
        <f t="shared" si="175"/>
        <v>825012.01931690052</v>
      </c>
      <c r="BI237" s="829">
        <f t="shared" si="176"/>
        <v>0</v>
      </c>
      <c r="BJ237" s="829">
        <f t="shared" si="177"/>
        <v>469948.27151616511</v>
      </c>
      <c r="BK237" s="829">
        <f t="shared" si="178"/>
        <v>385426.5197785488</v>
      </c>
      <c r="BL237" s="810">
        <f t="shared" si="179"/>
        <v>550962.58826963545</v>
      </c>
      <c r="BM237" s="810">
        <f t="shared" si="180"/>
        <v>552862.36428780702</v>
      </c>
      <c r="BN237" s="810">
        <f t="shared" si="181"/>
        <v>660774.56510225544</v>
      </c>
      <c r="BO237" s="810">
        <f t="shared" si="182"/>
        <v>0</v>
      </c>
      <c r="BP237" s="810">
        <f t="shared" si="183"/>
        <v>152406.57586028602</v>
      </c>
      <c r="BQ237" s="830">
        <f t="shared" si="184"/>
        <v>1931437.9177666914</v>
      </c>
      <c r="BR237" s="830">
        <f t="shared" si="185"/>
        <v>394034.00769845373</v>
      </c>
      <c r="BS237" s="830">
        <f t="shared" si="186"/>
        <v>481497.43961259851</v>
      </c>
      <c r="BT237" s="810">
        <f t="shared" si="187"/>
        <v>734597.21834832849</v>
      </c>
      <c r="BU237" s="810">
        <f t="shared" si="188"/>
        <v>189727.59813542617</v>
      </c>
      <c r="BV237" s="810">
        <f t="shared" si="189"/>
        <v>394918.53359037143</v>
      </c>
      <c r="BW237" s="830">
        <f t="shared" si="190"/>
        <v>419423.60952941142</v>
      </c>
      <c r="BX237" s="816">
        <f t="shared" si="191"/>
        <v>10811024.096695298</v>
      </c>
      <c r="BY237" s="755">
        <f t="shared" si="219"/>
        <v>102.42658951477796</v>
      </c>
      <c r="BZ237" s="805">
        <f t="shared" ca="1" si="215"/>
        <v>109.18666519044054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2452.2015511743325</v>
      </c>
      <c r="BD238" s="828">
        <f t="shared" si="171"/>
        <v>348954.65095160773</v>
      </c>
      <c r="BE238" s="808">
        <f t="shared" si="172"/>
        <v>1079532.2284906211</v>
      </c>
      <c r="BF238" s="808">
        <f t="shared" si="173"/>
        <v>2335.821662565605</v>
      </c>
      <c r="BG238" s="829">
        <f t="shared" si="174"/>
        <v>378788.78219470248</v>
      </c>
      <c r="BH238" s="829">
        <f t="shared" si="175"/>
        <v>389233.37495588255</v>
      </c>
      <c r="BI238" s="829">
        <f t="shared" si="176"/>
        <v>0</v>
      </c>
      <c r="BJ238" s="829">
        <f t="shared" si="177"/>
        <v>59162.383469639426</v>
      </c>
      <c r="BK238" s="829">
        <f t="shared" si="178"/>
        <v>118565.3025800247</v>
      </c>
      <c r="BL238" s="810">
        <f t="shared" si="179"/>
        <v>204737.85554522907</v>
      </c>
      <c r="BM238" s="810">
        <f t="shared" si="180"/>
        <v>370328.47921591706</v>
      </c>
      <c r="BN238" s="810">
        <f t="shared" si="181"/>
        <v>240214.52068900439</v>
      </c>
      <c r="BO238" s="810">
        <f t="shared" si="182"/>
        <v>0</v>
      </c>
      <c r="BP238" s="810">
        <f t="shared" si="183"/>
        <v>53262.810343633508</v>
      </c>
      <c r="BQ238" s="830">
        <f t="shared" si="184"/>
        <v>231419.84119718615</v>
      </c>
      <c r="BR238" s="830">
        <f t="shared" si="185"/>
        <v>112621.60402467016</v>
      </c>
      <c r="BS238" s="830">
        <f t="shared" si="186"/>
        <v>118115.77371993085</v>
      </c>
      <c r="BT238" s="810">
        <f t="shared" si="187"/>
        <v>145438.30837753357</v>
      </c>
      <c r="BU238" s="810">
        <f t="shared" si="188"/>
        <v>84283.500928771871</v>
      </c>
      <c r="BV238" s="810">
        <f t="shared" si="189"/>
        <v>87833.977497755302</v>
      </c>
      <c r="BW238" s="830">
        <f t="shared" si="190"/>
        <v>163903.47368168688</v>
      </c>
      <c r="BX238" s="816">
        <f t="shared" si="191"/>
        <v>4191184.8910775366</v>
      </c>
      <c r="BY238" s="755">
        <f t="shared" si="219"/>
        <v>39.708428228382424</v>
      </c>
      <c r="BZ238" s="805">
        <f t="shared" ca="1" si="215"/>
        <v>96.474769314750418</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627.06172852868144</v>
      </c>
      <c r="BD239" s="828">
        <f t="shared" si="171"/>
        <v>92787.307325520262</v>
      </c>
      <c r="BE239" s="808">
        <f t="shared" si="172"/>
        <v>283805.66176560317</v>
      </c>
      <c r="BF239" s="808">
        <f t="shared" si="173"/>
        <v>631.19808127843203</v>
      </c>
      <c r="BG239" s="829">
        <f t="shared" si="174"/>
        <v>91245.821195037337</v>
      </c>
      <c r="BH239" s="829">
        <f t="shared" si="175"/>
        <v>100460.23293611794</v>
      </c>
      <c r="BI239" s="829">
        <f t="shared" si="176"/>
        <v>0</v>
      </c>
      <c r="BJ239" s="829">
        <f t="shared" si="177"/>
        <v>15901.591560796111</v>
      </c>
      <c r="BK239" s="829">
        <f t="shared" si="178"/>
        <v>25795.792517771442</v>
      </c>
      <c r="BL239" s="810">
        <f t="shared" si="179"/>
        <v>78866.790439311269</v>
      </c>
      <c r="BM239" s="810">
        <f t="shared" si="180"/>
        <v>96664.686229184459</v>
      </c>
      <c r="BN239" s="810">
        <f t="shared" si="181"/>
        <v>43384.555358569654</v>
      </c>
      <c r="BO239" s="810">
        <f t="shared" si="182"/>
        <v>0</v>
      </c>
      <c r="BP239" s="810">
        <f t="shared" si="183"/>
        <v>8512.6203211457396</v>
      </c>
      <c r="BQ239" s="830">
        <f t="shared" si="184"/>
        <v>82287.567841846205</v>
      </c>
      <c r="BR239" s="830">
        <f t="shared" si="185"/>
        <v>24645.330093897584</v>
      </c>
      <c r="BS239" s="830">
        <f t="shared" si="186"/>
        <v>24229.197407872816</v>
      </c>
      <c r="BT239" s="810">
        <f t="shared" si="187"/>
        <v>19687.395987535761</v>
      </c>
      <c r="BU239" s="810">
        <f t="shared" si="188"/>
        <v>22140.962543962942</v>
      </c>
      <c r="BV239" s="810">
        <f t="shared" si="189"/>
        <v>19784.190064486422</v>
      </c>
      <c r="BW239" s="830">
        <f t="shared" si="190"/>
        <v>22197.838146914015</v>
      </c>
      <c r="BX239" s="816">
        <f t="shared" si="191"/>
        <v>1053655.8015453804</v>
      </c>
      <c r="BY239" s="755">
        <f t="shared" si="219"/>
        <v>9.9826223038151038</v>
      </c>
      <c r="BZ239" s="805">
        <f t="shared" ca="1" si="215"/>
        <v>96.432799623193304</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3652.2762901363885</v>
      </c>
      <c r="BD240" s="828">
        <f t="shared" si="171"/>
        <v>623527.33691734576</v>
      </c>
      <c r="BE240" s="808">
        <f t="shared" si="172"/>
        <v>2262941.4834335484</v>
      </c>
      <c r="BF240" s="808">
        <f t="shared" si="173"/>
        <v>4280.5680381039028</v>
      </c>
      <c r="BG240" s="829">
        <f t="shared" si="174"/>
        <v>817967.0744603955</v>
      </c>
      <c r="BH240" s="829">
        <f t="shared" si="175"/>
        <v>955324.88993339497</v>
      </c>
      <c r="BI240" s="829">
        <f t="shared" si="176"/>
        <v>0</v>
      </c>
      <c r="BJ240" s="829">
        <f t="shared" si="177"/>
        <v>176367.19519189632</v>
      </c>
      <c r="BK240" s="829">
        <f t="shared" si="178"/>
        <v>391725.37973533385</v>
      </c>
      <c r="BL240" s="810">
        <f t="shared" si="179"/>
        <v>575055.18970011151</v>
      </c>
      <c r="BM240" s="810">
        <f t="shared" si="180"/>
        <v>625029.89623544062</v>
      </c>
      <c r="BN240" s="810">
        <f t="shared" si="181"/>
        <v>455510.75902761542</v>
      </c>
      <c r="BO240" s="810">
        <f t="shared" si="182"/>
        <v>0</v>
      </c>
      <c r="BP240" s="810">
        <f t="shared" si="183"/>
        <v>130209.9845286834</v>
      </c>
      <c r="BQ240" s="830">
        <f t="shared" si="184"/>
        <v>628267.51339363586</v>
      </c>
      <c r="BR240" s="830">
        <f t="shared" si="185"/>
        <v>308021.60868371616</v>
      </c>
      <c r="BS240" s="830">
        <f t="shared" si="186"/>
        <v>359103.87831103633</v>
      </c>
      <c r="BT240" s="810">
        <f t="shared" si="187"/>
        <v>296045.64892170433</v>
      </c>
      <c r="BU240" s="810">
        <f t="shared" si="188"/>
        <v>81321.856246196519</v>
      </c>
      <c r="BV240" s="810">
        <f t="shared" si="189"/>
        <v>87947.445710246146</v>
      </c>
      <c r="BW240" s="830">
        <f t="shared" si="190"/>
        <v>327425.03720773454</v>
      </c>
      <c r="BX240" s="816">
        <f t="shared" si="191"/>
        <v>9109725.0219662748</v>
      </c>
      <c r="BY240" s="755">
        <f t="shared" si="219"/>
        <v>86.30801828502662</v>
      </c>
      <c r="BZ240" s="805">
        <f t="shared" ca="1" si="215"/>
        <v>96.118739074500724</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782.16087724889587</v>
      </c>
      <c r="BD241" s="828">
        <f t="shared" si="171"/>
        <v>87011.162814407624</v>
      </c>
      <c r="BE241" s="808">
        <f t="shared" si="172"/>
        <v>394892.13675200182</v>
      </c>
      <c r="BF241" s="808">
        <f t="shared" si="173"/>
        <v>1264.445935229184</v>
      </c>
      <c r="BG241" s="829">
        <f t="shared" si="174"/>
        <v>151245.9373496263</v>
      </c>
      <c r="BH241" s="829">
        <f t="shared" si="175"/>
        <v>238923.38195244331</v>
      </c>
      <c r="BI241" s="829">
        <f t="shared" si="176"/>
        <v>0</v>
      </c>
      <c r="BJ241" s="829">
        <f t="shared" si="177"/>
        <v>43440.533223906306</v>
      </c>
      <c r="BK241" s="829">
        <f t="shared" si="178"/>
        <v>91616.251491618867</v>
      </c>
      <c r="BL241" s="810">
        <f t="shared" si="179"/>
        <v>138240.30609945525</v>
      </c>
      <c r="BM241" s="810">
        <f t="shared" si="180"/>
        <v>158611.79705960216</v>
      </c>
      <c r="BN241" s="810">
        <f t="shared" si="181"/>
        <v>145473.49715583358</v>
      </c>
      <c r="BO241" s="810">
        <f t="shared" si="182"/>
        <v>0</v>
      </c>
      <c r="BP241" s="810">
        <f t="shared" si="183"/>
        <v>35037.276611690635</v>
      </c>
      <c r="BQ241" s="830">
        <f t="shared" si="184"/>
        <v>181786.87970428329</v>
      </c>
      <c r="BR241" s="830">
        <f t="shared" si="185"/>
        <v>91705.66582079728</v>
      </c>
      <c r="BS241" s="830">
        <f t="shared" si="186"/>
        <v>112207.75560980412</v>
      </c>
      <c r="BT241" s="810">
        <f t="shared" si="187"/>
        <v>102380.3825342171</v>
      </c>
      <c r="BU241" s="810">
        <f t="shared" si="188"/>
        <v>38310.667886481373</v>
      </c>
      <c r="BV241" s="810">
        <f t="shared" si="189"/>
        <v>70285.630411660168</v>
      </c>
      <c r="BW241" s="830">
        <f t="shared" si="190"/>
        <v>56045.722085890098</v>
      </c>
      <c r="BX241" s="816">
        <f t="shared" si="191"/>
        <v>2139261.5913761971</v>
      </c>
      <c r="BY241" s="755">
        <f t="shared" si="219"/>
        <v>20.267947506619645</v>
      </c>
      <c r="BZ241" s="805">
        <f t="shared" ca="1" si="215"/>
        <v>98.046273655054136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2537.867244738813</v>
      </c>
      <c r="BD242" s="828">
        <f t="shared" si="171"/>
        <v>434274.01246978843</v>
      </c>
      <c r="BE242" s="808">
        <f t="shared" si="172"/>
        <v>2312870.781385723</v>
      </c>
      <c r="BF242" s="808">
        <f t="shared" si="173"/>
        <v>4904.1110954228643</v>
      </c>
      <c r="BG242" s="829">
        <f t="shared" si="174"/>
        <v>639838.54567144648</v>
      </c>
      <c r="BH242" s="829">
        <f t="shared" si="175"/>
        <v>798177.63291113288</v>
      </c>
      <c r="BI242" s="829">
        <f t="shared" si="176"/>
        <v>0</v>
      </c>
      <c r="BJ242" s="829">
        <f t="shared" si="177"/>
        <v>120326.81740979379</v>
      </c>
      <c r="BK242" s="829">
        <f t="shared" si="178"/>
        <v>382843.62782063632</v>
      </c>
      <c r="BL242" s="810">
        <f t="shared" si="179"/>
        <v>438043.84795066132</v>
      </c>
      <c r="BM242" s="810">
        <f t="shared" si="180"/>
        <v>575854.24686513259</v>
      </c>
      <c r="BN242" s="810">
        <f t="shared" si="181"/>
        <v>326711.4611676943</v>
      </c>
      <c r="BO242" s="810">
        <f t="shared" si="182"/>
        <v>0</v>
      </c>
      <c r="BP242" s="810">
        <f t="shared" si="183"/>
        <v>103465.41815932638</v>
      </c>
      <c r="BQ242" s="830">
        <f t="shared" si="184"/>
        <v>464174.76177092374</v>
      </c>
      <c r="BR242" s="830">
        <f t="shared" si="185"/>
        <v>230393.31908632885</v>
      </c>
      <c r="BS242" s="830">
        <f t="shared" si="186"/>
        <v>219432.87548566403</v>
      </c>
      <c r="BT242" s="810">
        <f t="shared" si="187"/>
        <v>177044.99340357352</v>
      </c>
      <c r="BU242" s="810">
        <f t="shared" si="188"/>
        <v>93981.151230315227</v>
      </c>
      <c r="BV242" s="810">
        <f t="shared" si="189"/>
        <v>121752.46008389491</v>
      </c>
      <c r="BW242" s="830">
        <f t="shared" si="190"/>
        <v>156475.69894830635</v>
      </c>
      <c r="BX242" s="816">
        <f t="shared" si="191"/>
        <v>7603103.630160505</v>
      </c>
      <c r="BY242" s="755">
        <f t="shared" si="219"/>
        <v>72.033876494902884</v>
      </c>
      <c r="BZ242" s="805">
        <f t="shared" ca="1" si="215"/>
        <v>95.987730486689699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1624.046039102682</v>
      </c>
      <c r="BD243" s="828">
        <f t="shared" si="171"/>
        <v>142671.45237823209</v>
      </c>
      <c r="BE243" s="808">
        <f t="shared" si="172"/>
        <v>186947.77330322674</v>
      </c>
      <c r="BF243" s="808">
        <f t="shared" si="173"/>
        <v>669.99895292237284</v>
      </c>
      <c r="BG243" s="829">
        <f t="shared" si="174"/>
        <v>52067.416370383085</v>
      </c>
      <c r="BH243" s="829">
        <f t="shared" si="175"/>
        <v>58767.1807941394</v>
      </c>
      <c r="BI243" s="829">
        <f t="shared" si="176"/>
        <v>0</v>
      </c>
      <c r="BJ243" s="829">
        <f t="shared" si="177"/>
        <v>14297.056200151066</v>
      </c>
      <c r="BK243" s="829">
        <f t="shared" si="178"/>
        <v>21664.071459572748</v>
      </c>
      <c r="BL243" s="810">
        <f t="shared" si="179"/>
        <v>7937.6182978854977</v>
      </c>
      <c r="BM243" s="810">
        <f t="shared" si="180"/>
        <v>1157.820814636679</v>
      </c>
      <c r="BN243" s="810">
        <f t="shared" si="181"/>
        <v>16472.003103583575</v>
      </c>
      <c r="BO243" s="810">
        <f t="shared" si="182"/>
        <v>0</v>
      </c>
      <c r="BP243" s="810">
        <f t="shared" si="183"/>
        <v>4198.214515397216</v>
      </c>
      <c r="BQ243" s="830">
        <f t="shared" si="184"/>
        <v>40633.938674939127</v>
      </c>
      <c r="BR243" s="830">
        <f t="shared" si="185"/>
        <v>14024.543360211634</v>
      </c>
      <c r="BS243" s="830">
        <f t="shared" si="186"/>
        <v>12294.339299099254</v>
      </c>
      <c r="BT243" s="810">
        <f t="shared" si="187"/>
        <v>22772.227060297912</v>
      </c>
      <c r="BU243" s="810">
        <f t="shared" si="188"/>
        <v>38.546757732220286</v>
      </c>
      <c r="BV243" s="810">
        <f t="shared" si="189"/>
        <v>345.91048822858744</v>
      </c>
      <c r="BW243" s="830">
        <f t="shared" si="190"/>
        <v>0</v>
      </c>
      <c r="BX243" s="816">
        <f t="shared" si="191"/>
        <v>598584.1578697419</v>
      </c>
      <c r="BY243" s="755">
        <f t="shared" si="219"/>
        <v>5.6711494933134556</v>
      </c>
      <c r="BZ243" s="805">
        <f t="shared" ca="1" si="215"/>
        <v>100.2908860485603</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2924.4559938123257</v>
      </c>
      <c r="BD244" s="828">
        <f t="shared" si="171"/>
        <v>259335.60032565056</v>
      </c>
      <c r="BE244" s="808">
        <f t="shared" si="172"/>
        <v>1155114.0627440766</v>
      </c>
      <c r="BF244" s="808">
        <f t="shared" si="173"/>
        <v>4248.4096050287999</v>
      </c>
      <c r="BG244" s="829">
        <f t="shared" si="174"/>
        <v>412148.29284229875</v>
      </c>
      <c r="BH244" s="829">
        <f t="shared" si="175"/>
        <v>510779.22096956125</v>
      </c>
      <c r="BI244" s="829">
        <f t="shared" si="176"/>
        <v>0</v>
      </c>
      <c r="BJ244" s="829">
        <f t="shared" si="177"/>
        <v>155702.73683868287</v>
      </c>
      <c r="BK244" s="829">
        <f t="shared" si="178"/>
        <v>170292.97293791868</v>
      </c>
      <c r="BL244" s="810">
        <f t="shared" si="179"/>
        <v>265526.56783110707</v>
      </c>
      <c r="BM244" s="810">
        <f t="shared" si="180"/>
        <v>271308.06589856645</v>
      </c>
      <c r="BN244" s="810">
        <f t="shared" si="181"/>
        <v>236905.67156484717</v>
      </c>
      <c r="BO244" s="810">
        <f t="shared" si="182"/>
        <v>0</v>
      </c>
      <c r="BP244" s="810">
        <f t="shared" si="183"/>
        <v>63939.780495133295</v>
      </c>
      <c r="BQ244" s="830">
        <f t="shared" si="184"/>
        <v>352497.80193943722</v>
      </c>
      <c r="BR244" s="830">
        <f t="shared" si="185"/>
        <v>103958.3218074528</v>
      </c>
      <c r="BS244" s="830">
        <f t="shared" si="186"/>
        <v>154637.52185200131</v>
      </c>
      <c r="BT244" s="810">
        <f t="shared" si="187"/>
        <v>96822.553491589817</v>
      </c>
      <c r="BU244" s="810">
        <f t="shared" si="188"/>
        <v>37278.710833558915</v>
      </c>
      <c r="BV244" s="810">
        <f t="shared" si="189"/>
        <v>63731.698488306451</v>
      </c>
      <c r="BW244" s="830">
        <f t="shared" si="190"/>
        <v>316838.78197991685</v>
      </c>
      <c r="BX244" s="816">
        <f t="shared" si="191"/>
        <v>4633991.2284389464</v>
      </c>
      <c r="BY244" s="755">
        <f t="shared" si="219"/>
        <v>43.90369618318455</v>
      </c>
      <c r="BZ244" s="805">
        <f t="shared" ca="1" si="215"/>
        <v>101.6394707017529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2857.4177768032764</v>
      </c>
      <c r="BD245" s="828">
        <f t="shared" si="171"/>
        <v>276684.78213815793</v>
      </c>
      <c r="BE245" s="808">
        <f t="shared" si="172"/>
        <v>1135511.3196357246</v>
      </c>
      <c r="BF245" s="808">
        <f t="shared" si="173"/>
        <v>2406.8351328125277</v>
      </c>
      <c r="BG245" s="829">
        <f t="shared" si="174"/>
        <v>341752.36985296442</v>
      </c>
      <c r="BH245" s="829">
        <f t="shared" si="175"/>
        <v>448702.23169333191</v>
      </c>
      <c r="BI245" s="829">
        <f t="shared" si="176"/>
        <v>0</v>
      </c>
      <c r="BJ245" s="829">
        <f t="shared" si="177"/>
        <v>105273.80386932788</v>
      </c>
      <c r="BK245" s="829">
        <f t="shared" si="178"/>
        <v>190560.01421101755</v>
      </c>
      <c r="BL245" s="810">
        <f t="shared" si="179"/>
        <v>273068.4578698012</v>
      </c>
      <c r="BM245" s="810">
        <f t="shared" si="180"/>
        <v>296550.02911289805</v>
      </c>
      <c r="BN245" s="810">
        <f t="shared" si="181"/>
        <v>226278.89116298239</v>
      </c>
      <c r="BO245" s="810">
        <f t="shared" si="182"/>
        <v>0</v>
      </c>
      <c r="BP245" s="810">
        <f t="shared" si="183"/>
        <v>62376.922833258635</v>
      </c>
      <c r="BQ245" s="830">
        <f t="shared" si="184"/>
        <v>359457.32211181062</v>
      </c>
      <c r="BR245" s="830">
        <f t="shared" si="185"/>
        <v>160512.77723420909</v>
      </c>
      <c r="BS245" s="830">
        <f t="shared" si="186"/>
        <v>166441.38239200212</v>
      </c>
      <c r="BT245" s="810">
        <f t="shared" si="187"/>
        <v>176354.65941413678</v>
      </c>
      <c r="BU245" s="810">
        <f t="shared" si="188"/>
        <v>49149.569533059177</v>
      </c>
      <c r="BV245" s="810">
        <f t="shared" si="189"/>
        <v>75008.776140636022</v>
      </c>
      <c r="BW245" s="830">
        <f t="shared" si="190"/>
        <v>232082.36459832959</v>
      </c>
      <c r="BX245" s="816">
        <f t="shared" si="191"/>
        <v>4581029.9267132636</v>
      </c>
      <c r="BY245" s="755">
        <f t="shared" si="219"/>
        <v>43.401926372710911</v>
      </c>
      <c r="BZ245" s="805">
        <f t="shared" ca="1" si="215"/>
        <v>99.367409404697725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1500.0301739417346</v>
      </c>
      <c r="BD246" s="828">
        <f t="shared" si="171"/>
        <v>201177.94198874387</v>
      </c>
      <c r="BE246" s="808">
        <f t="shared" si="172"/>
        <v>596247.05216490105</v>
      </c>
      <c r="BF246" s="808">
        <f t="shared" si="173"/>
        <v>3500.9728381124883</v>
      </c>
      <c r="BG246" s="829">
        <f t="shared" si="174"/>
        <v>183667.10647911436</v>
      </c>
      <c r="BH246" s="829">
        <f t="shared" si="175"/>
        <v>222200.13154884582</v>
      </c>
      <c r="BI246" s="829">
        <f t="shared" si="176"/>
        <v>0</v>
      </c>
      <c r="BJ246" s="829">
        <f t="shared" si="177"/>
        <v>60064.121984229125</v>
      </c>
      <c r="BK246" s="829">
        <f t="shared" si="178"/>
        <v>123565.78181760441</v>
      </c>
      <c r="BL246" s="810">
        <f t="shared" si="179"/>
        <v>158156.25363729123</v>
      </c>
      <c r="BM246" s="810">
        <f t="shared" si="180"/>
        <v>157974.92196647232</v>
      </c>
      <c r="BN246" s="810">
        <f t="shared" si="181"/>
        <v>169951.41163027287</v>
      </c>
      <c r="BO246" s="810">
        <f t="shared" si="182"/>
        <v>0</v>
      </c>
      <c r="BP246" s="810">
        <f t="shared" si="183"/>
        <v>35025.686349377444</v>
      </c>
      <c r="BQ246" s="830">
        <f t="shared" si="184"/>
        <v>300389.87088411971</v>
      </c>
      <c r="BR246" s="830">
        <f t="shared" si="185"/>
        <v>51934.916428325894</v>
      </c>
      <c r="BS246" s="830">
        <f t="shared" si="186"/>
        <v>82411.942724613386</v>
      </c>
      <c r="BT246" s="810">
        <f t="shared" si="187"/>
        <v>58009.783876309382</v>
      </c>
      <c r="BU246" s="810">
        <f t="shared" si="188"/>
        <v>41496.302811745831</v>
      </c>
      <c r="BV246" s="810">
        <f t="shared" si="189"/>
        <v>54337.31413065298</v>
      </c>
      <c r="BW246" s="830">
        <f t="shared" si="190"/>
        <v>22283.607046744666</v>
      </c>
      <c r="BX246" s="816">
        <f t="shared" si="191"/>
        <v>2523895.1504814187</v>
      </c>
      <c r="BY246" s="755">
        <f t="shared" si="219"/>
        <v>23.912070701583328</v>
      </c>
      <c r="BZ246" s="805">
        <f t="shared" ca="1" si="215"/>
        <v>101.85230063796466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17.065013858748237</v>
      </c>
      <c r="BD248" s="828">
        <f t="shared" si="171"/>
        <v>1516.7419144177063</v>
      </c>
      <c r="BE248" s="808">
        <f t="shared" si="172"/>
        <v>7499.8078464683731</v>
      </c>
      <c r="BF248" s="808">
        <f t="shared" si="173"/>
        <v>22.095267269042303</v>
      </c>
      <c r="BG248" s="829">
        <f t="shared" si="174"/>
        <v>2982.708777623146</v>
      </c>
      <c r="BH248" s="829">
        <f t="shared" si="175"/>
        <v>4390.7464426449742</v>
      </c>
      <c r="BI248" s="829">
        <f t="shared" si="176"/>
        <v>0</v>
      </c>
      <c r="BJ248" s="829">
        <f t="shared" si="177"/>
        <v>1271.5199813738343</v>
      </c>
      <c r="BK248" s="829">
        <f t="shared" si="178"/>
        <v>1792.49776754305</v>
      </c>
      <c r="BL248" s="810">
        <f t="shared" si="179"/>
        <v>3088.2489727036645</v>
      </c>
      <c r="BM248" s="810">
        <f t="shared" si="180"/>
        <v>3292.0464798085563</v>
      </c>
      <c r="BN248" s="810">
        <f t="shared" si="181"/>
        <v>2878.4353142549598</v>
      </c>
      <c r="BO248" s="810">
        <f t="shared" si="182"/>
        <v>0</v>
      </c>
      <c r="BP248" s="810">
        <f t="shared" si="183"/>
        <v>779.89349847290703</v>
      </c>
      <c r="BQ248" s="830">
        <f t="shared" si="184"/>
        <v>5232.7597415841892</v>
      </c>
      <c r="BR248" s="830">
        <f t="shared" si="185"/>
        <v>2100.1042441140562</v>
      </c>
      <c r="BS248" s="830">
        <f t="shared" si="186"/>
        <v>2354.5399506124895</v>
      </c>
      <c r="BT248" s="810">
        <f t="shared" si="187"/>
        <v>2395.8982078998838</v>
      </c>
      <c r="BU248" s="810">
        <f t="shared" si="188"/>
        <v>969.53186547658515</v>
      </c>
      <c r="BV248" s="810">
        <f t="shared" si="189"/>
        <v>1659.3233003185348</v>
      </c>
      <c r="BW248" s="830">
        <f t="shared" si="190"/>
        <v>1558.4034948995661</v>
      </c>
      <c r="BX248" s="816">
        <f t="shared" si="191"/>
        <v>45802.368081344262</v>
      </c>
      <c r="BY248" s="755">
        <f t="shared" si="219"/>
        <v>0.43394412151080791</v>
      </c>
      <c r="BZ248" s="805">
        <f t="shared" ca="1" si="215"/>
        <v>100.19131784166053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22.474347870698661</v>
      </c>
      <c r="BD249" s="828">
        <f t="shared" si="171"/>
        <v>2394.2934768203122</v>
      </c>
      <c r="BE249" s="808">
        <f t="shared" si="172"/>
        <v>11030.961491798329</v>
      </c>
      <c r="BF249" s="808">
        <f t="shared" si="173"/>
        <v>28.258048325190913</v>
      </c>
      <c r="BG249" s="829">
        <f t="shared" si="174"/>
        <v>4378.6728941523397</v>
      </c>
      <c r="BH249" s="829">
        <f t="shared" si="175"/>
        <v>6208.3577824969088</v>
      </c>
      <c r="BI249" s="829">
        <f t="shared" si="176"/>
        <v>0</v>
      </c>
      <c r="BJ249" s="829">
        <f t="shared" si="177"/>
        <v>1509.654691366743</v>
      </c>
      <c r="BK249" s="829">
        <f t="shared" si="178"/>
        <v>2523.4047958118917</v>
      </c>
      <c r="BL249" s="810">
        <f t="shared" si="179"/>
        <v>4509.8085941875333</v>
      </c>
      <c r="BM249" s="810">
        <f t="shared" si="180"/>
        <v>4626.6354256759087</v>
      </c>
      <c r="BN249" s="810">
        <f t="shared" si="181"/>
        <v>3439.5181115337482</v>
      </c>
      <c r="BO249" s="810">
        <f t="shared" si="182"/>
        <v>0</v>
      </c>
      <c r="BP249" s="810">
        <f t="shared" si="183"/>
        <v>1119.1611818968911</v>
      </c>
      <c r="BQ249" s="830">
        <f t="shared" si="184"/>
        <v>6081.1693968807058</v>
      </c>
      <c r="BR249" s="830">
        <f t="shared" si="185"/>
        <v>2440.0780519561199</v>
      </c>
      <c r="BS249" s="830">
        <f t="shared" si="186"/>
        <v>2747.0088011092112</v>
      </c>
      <c r="BT249" s="810">
        <f t="shared" si="187"/>
        <v>2840.6076585260016</v>
      </c>
      <c r="BU249" s="810">
        <f t="shared" si="188"/>
        <v>1191.5564327246882</v>
      </c>
      <c r="BV249" s="810">
        <f t="shared" si="189"/>
        <v>2032.6085456446151</v>
      </c>
      <c r="BW249" s="830">
        <f t="shared" si="190"/>
        <v>2005.2733027629758</v>
      </c>
      <c r="BX249" s="816">
        <f t="shared" si="191"/>
        <v>61129.503031540815</v>
      </c>
      <c r="BY249" s="755">
        <f t="shared" si="219"/>
        <v>0.57915757640092103</v>
      </c>
      <c r="BZ249" s="805">
        <f t="shared" ca="1" si="215"/>
        <v>98.506882303961277</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6.3192748076497463</v>
      </c>
      <c r="BD250" s="828">
        <f t="shared" si="171"/>
        <v>370.12257435557694</v>
      </c>
      <c r="BE250" s="808">
        <f t="shared" si="172"/>
        <v>1899.3536568180391</v>
      </c>
      <c r="BF250" s="808">
        <f t="shared" si="173"/>
        <v>5.4678034270639682</v>
      </c>
      <c r="BG250" s="829">
        <f t="shared" si="174"/>
        <v>764.07284192613281</v>
      </c>
      <c r="BH250" s="829">
        <f t="shared" si="175"/>
        <v>1154.2003324524228</v>
      </c>
      <c r="BI250" s="829">
        <f t="shared" si="176"/>
        <v>0</v>
      </c>
      <c r="BJ250" s="829">
        <f t="shared" si="177"/>
        <v>284.59573335237889</v>
      </c>
      <c r="BK250" s="829">
        <f t="shared" si="178"/>
        <v>444.37654555938053</v>
      </c>
      <c r="BL250" s="810">
        <f t="shared" si="179"/>
        <v>832.90035923251355</v>
      </c>
      <c r="BM250" s="810">
        <f t="shared" si="180"/>
        <v>928.22920587348369</v>
      </c>
      <c r="BN250" s="810">
        <f t="shared" si="181"/>
        <v>785.24559928952465</v>
      </c>
      <c r="BO250" s="810">
        <f t="shared" si="182"/>
        <v>0</v>
      </c>
      <c r="BP250" s="810">
        <f t="shared" si="183"/>
        <v>217.61349331923512</v>
      </c>
      <c r="BQ250" s="830">
        <f t="shared" si="184"/>
        <v>1127.8787249004588</v>
      </c>
      <c r="BR250" s="830">
        <f t="shared" si="185"/>
        <v>678.1882899099063</v>
      </c>
      <c r="BS250" s="830">
        <f t="shared" si="186"/>
        <v>605.85329609729297</v>
      </c>
      <c r="BT250" s="810">
        <f t="shared" si="187"/>
        <v>727.24452298162555</v>
      </c>
      <c r="BU250" s="810">
        <f t="shared" si="188"/>
        <v>270.59011090655679</v>
      </c>
      <c r="BV250" s="810">
        <f t="shared" si="189"/>
        <v>488.2621615373896</v>
      </c>
      <c r="BW250" s="830">
        <f t="shared" si="190"/>
        <v>546.91638397504744</v>
      </c>
      <c r="BX250" s="816">
        <f t="shared" si="191"/>
        <v>12137.43091072168</v>
      </c>
      <c r="BY250" s="755">
        <f t="shared" si="219"/>
        <v>0.1149933292662335</v>
      </c>
      <c r="BZ250" s="805">
        <f t="shared" ca="1" si="215"/>
        <v>98.605194092911034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23.38272588429539</v>
      </c>
      <c r="BD251" s="828">
        <f t="shared" si="171"/>
        <v>2296.6538894223313</v>
      </c>
      <c r="BE251" s="808">
        <f t="shared" si="172"/>
        <v>12001.787741116663</v>
      </c>
      <c r="BF251" s="808">
        <f t="shared" si="173"/>
        <v>28.424496984342284</v>
      </c>
      <c r="BG251" s="829">
        <f t="shared" si="174"/>
        <v>4744.320011827549</v>
      </c>
      <c r="BH251" s="829">
        <f t="shared" si="175"/>
        <v>6596.2397794035678</v>
      </c>
      <c r="BI251" s="829">
        <f t="shared" si="176"/>
        <v>0</v>
      </c>
      <c r="BJ251" s="829">
        <f t="shared" si="177"/>
        <v>1435.8384979346456</v>
      </c>
      <c r="BK251" s="829">
        <f t="shared" si="178"/>
        <v>2590.1617307824722</v>
      </c>
      <c r="BL251" s="810">
        <f t="shared" si="179"/>
        <v>4777.1902338847876</v>
      </c>
      <c r="BM251" s="810">
        <f t="shared" si="180"/>
        <v>4615.5355064037276</v>
      </c>
      <c r="BN251" s="810">
        <f t="shared" si="181"/>
        <v>3845.5351977325299</v>
      </c>
      <c r="BO251" s="810">
        <f t="shared" si="182"/>
        <v>0</v>
      </c>
      <c r="BP251" s="810">
        <f t="shared" si="183"/>
        <v>1123.1482728901306</v>
      </c>
      <c r="BQ251" s="830">
        <f t="shared" si="184"/>
        <v>5988.7858505998111</v>
      </c>
      <c r="BR251" s="830">
        <f t="shared" si="185"/>
        <v>2522.5670204090929</v>
      </c>
      <c r="BS251" s="830">
        <f t="shared" si="186"/>
        <v>2926.306008657682</v>
      </c>
      <c r="BT251" s="810">
        <f t="shared" si="187"/>
        <v>2782.0878591802793</v>
      </c>
      <c r="BU251" s="810">
        <f t="shared" si="188"/>
        <v>1211.1001580707616</v>
      </c>
      <c r="BV251" s="810">
        <f t="shared" si="189"/>
        <v>2043.8123755046654</v>
      </c>
      <c r="BW251" s="830">
        <f t="shared" si="190"/>
        <v>1856.3339572891805</v>
      </c>
      <c r="BX251" s="816">
        <f t="shared" si="191"/>
        <v>63409.211313978514</v>
      </c>
      <c r="BY251" s="755">
        <f t="shared" si="219"/>
        <v>0.60075615414621186</v>
      </c>
      <c r="BZ251" s="805">
        <f t="shared" ca="1" si="215"/>
        <v>97.985363596870201</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13.254223387224554</v>
      </c>
      <c r="BD252" s="828">
        <f t="shared" si="171"/>
        <v>1241.3597688005455</v>
      </c>
      <c r="BE252" s="808">
        <f t="shared" si="172"/>
        <v>6032.2543917737275</v>
      </c>
      <c r="BF252" s="808">
        <f t="shared" si="173"/>
        <v>15.336085141555969</v>
      </c>
      <c r="BG252" s="829">
        <f t="shared" si="174"/>
        <v>2196.3001127851589</v>
      </c>
      <c r="BH252" s="829">
        <f t="shared" si="175"/>
        <v>3298.1250493315329</v>
      </c>
      <c r="BI252" s="829">
        <f t="shared" si="176"/>
        <v>0</v>
      </c>
      <c r="BJ252" s="829">
        <f t="shared" si="177"/>
        <v>857.34389056389637</v>
      </c>
      <c r="BK252" s="829">
        <f t="shared" si="178"/>
        <v>1340.5323691450228</v>
      </c>
      <c r="BL252" s="810">
        <f t="shared" si="179"/>
        <v>2299.167649745104</v>
      </c>
      <c r="BM252" s="810">
        <f t="shared" si="180"/>
        <v>2491.7784178642992</v>
      </c>
      <c r="BN252" s="810">
        <f t="shared" si="181"/>
        <v>1953.0194669664293</v>
      </c>
      <c r="BO252" s="810">
        <f t="shared" si="182"/>
        <v>0</v>
      </c>
      <c r="BP252" s="810">
        <f t="shared" si="183"/>
        <v>543.35393276205787</v>
      </c>
      <c r="BQ252" s="830">
        <f t="shared" si="184"/>
        <v>3753.6698814930087</v>
      </c>
      <c r="BR252" s="830">
        <f t="shared" si="185"/>
        <v>1565.2137564284551</v>
      </c>
      <c r="BS252" s="830">
        <f t="shared" si="186"/>
        <v>1636.9801273669036</v>
      </c>
      <c r="BT252" s="810">
        <f t="shared" si="187"/>
        <v>1644.4771773700088</v>
      </c>
      <c r="BU252" s="810">
        <f t="shared" si="188"/>
        <v>665.45941737097246</v>
      </c>
      <c r="BV252" s="810">
        <f t="shared" si="189"/>
        <v>1166.7551372428318</v>
      </c>
      <c r="BW252" s="830">
        <f t="shared" si="190"/>
        <v>1178.4390461912897</v>
      </c>
      <c r="BX252" s="816">
        <f t="shared" si="191"/>
        <v>33892.819901730029</v>
      </c>
      <c r="BY252" s="755">
        <f t="shared" si="219"/>
        <v>0.32110981536281752</v>
      </c>
      <c r="BZ252" s="805">
        <f t="shared" ca="1" si="215"/>
        <v>99.841385150507406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9.2467630109861556</v>
      </c>
      <c r="BD253" s="828">
        <f t="shared" si="171"/>
        <v>812.7134901211416</v>
      </c>
      <c r="BE253" s="808">
        <f t="shared" si="172"/>
        <v>4848.4730781323797</v>
      </c>
      <c r="BF253" s="808">
        <f t="shared" si="173"/>
        <v>13.6394432993448</v>
      </c>
      <c r="BG253" s="829">
        <f t="shared" si="174"/>
        <v>2189.9453774757339</v>
      </c>
      <c r="BH253" s="829">
        <f t="shared" si="175"/>
        <v>3288.5823135351443</v>
      </c>
      <c r="BI253" s="829">
        <f t="shared" si="176"/>
        <v>0</v>
      </c>
      <c r="BJ253" s="829">
        <f t="shared" si="177"/>
        <v>781.56397122658052</v>
      </c>
      <c r="BK253" s="829">
        <f t="shared" si="178"/>
        <v>1329.3710069745559</v>
      </c>
      <c r="BL253" s="810">
        <f t="shared" si="179"/>
        <v>2614.0469087827555</v>
      </c>
      <c r="BM253" s="810">
        <f t="shared" si="180"/>
        <v>2830.8421601209943</v>
      </c>
      <c r="BN253" s="810">
        <f t="shared" si="181"/>
        <v>2453.8576611065091</v>
      </c>
      <c r="BO253" s="810">
        <f t="shared" si="182"/>
        <v>0</v>
      </c>
      <c r="BP253" s="810">
        <f t="shared" si="183"/>
        <v>682.96781369520954</v>
      </c>
      <c r="BQ253" s="830">
        <f t="shared" si="184"/>
        <v>3829.3039865137621</v>
      </c>
      <c r="BR253" s="830">
        <f t="shared" si="185"/>
        <v>1856.6228155034757</v>
      </c>
      <c r="BS253" s="830">
        <f t="shared" si="186"/>
        <v>2206.6846982467514</v>
      </c>
      <c r="BT253" s="810">
        <f t="shared" si="187"/>
        <v>2678.3965308500192</v>
      </c>
      <c r="BU253" s="810">
        <f t="shared" si="188"/>
        <v>1087.6942326961932</v>
      </c>
      <c r="BV253" s="810">
        <f t="shared" si="189"/>
        <v>2006.1595539389293</v>
      </c>
      <c r="BW253" s="830">
        <f t="shared" si="190"/>
        <v>1618.6435666255657</v>
      </c>
      <c r="BX253" s="816">
        <f t="shared" si="191"/>
        <v>37138.75537185603</v>
      </c>
      <c r="BY253" s="755">
        <f t="shared" si="219"/>
        <v>0.35186269289008926</v>
      </c>
      <c r="BZ253" s="805">
        <f t="shared" ca="1" si="215"/>
        <v>99.207860596387192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9.7759627408321972</v>
      </c>
      <c r="BD254" s="828">
        <f t="shared" si="171"/>
        <v>827.3889276384059</v>
      </c>
      <c r="BE254" s="808">
        <f t="shared" si="172"/>
        <v>3542.4165113926383</v>
      </c>
      <c r="BF254" s="808">
        <f t="shared" si="173"/>
        <v>10.244088321801023</v>
      </c>
      <c r="BG254" s="829">
        <f t="shared" si="174"/>
        <v>1335.2590065553206</v>
      </c>
      <c r="BH254" s="829">
        <f t="shared" si="175"/>
        <v>1769.0314454730765</v>
      </c>
      <c r="BI254" s="829">
        <f t="shared" si="176"/>
        <v>0</v>
      </c>
      <c r="BJ254" s="829">
        <f t="shared" si="177"/>
        <v>564.71926392956925</v>
      </c>
      <c r="BK254" s="829">
        <f t="shared" si="178"/>
        <v>819.18047590781941</v>
      </c>
      <c r="BL254" s="810">
        <f t="shared" si="179"/>
        <v>1197.3529623097425</v>
      </c>
      <c r="BM254" s="810">
        <f t="shared" si="180"/>
        <v>1366.6484195329274</v>
      </c>
      <c r="BN254" s="810">
        <f t="shared" si="181"/>
        <v>1130.3596649043513</v>
      </c>
      <c r="BO254" s="810">
        <f t="shared" si="182"/>
        <v>0</v>
      </c>
      <c r="BP254" s="810">
        <f t="shared" si="183"/>
        <v>339.30389999172434</v>
      </c>
      <c r="BQ254" s="830">
        <f t="shared" si="184"/>
        <v>2560.69230031611</v>
      </c>
      <c r="BR254" s="830">
        <f t="shared" si="185"/>
        <v>730.95305114150756</v>
      </c>
      <c r="BS254" s="830">
        <f t="shared" si="186"/>
        <v>1013.7963086850074</v>
      </c>
      <c r="BT254" s="810">
        <f t="shared" si="187"/>
        <v>1116.521557921782</v>
      </c>
      <c r="BU254" s="810">
        <f t="shared" si="188"/>
        <v>440.47078218012115</v>
      </c>
      <c r="BV254" s="810">
        <f t="shared" si="189"/>
        <v>766.41180307004822</v>
      </c>
      <c r="BW254" s="830">
        <f t="shared" si="190"/>
        <v>1232.8276423757316</v>
      </c>
      <c r="BX254" s="816">
        <f t="shared" si="191"/>
        <v>20773.354074388513</v>
      </c>
      <c r="BY254" s="755">
        <f t="shared" si="219"/>
        <v>0.19681241958131782</v>
      </c>
      <c r="BZ254" s="805">
        <f t="shared" ca="1" si="215"/>
        <v>103.10070308475228</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15.281641071582916</v>
      </c>
      <c r="BD255" s="828">
        <f t="shared" si="171"/>
        <v>990.77648665289416</v>
      </c>
      <c r="BE255" s="808">
        <f t="shared" si="172"/>
        <v>3952.5090074409536</v>
      </c>
      <c r="BF255" s="808">
        <f t="shared" si="173"/>
        <v>13.861213324606991</v>
      </c>
      <c r="BG255" s="829">
        <f t="shared" si="174"/>
        <v>1265.0365938578248</v>
      </c>
      <c r="BH255" s="829">
        <f t="shared" si="175"/>
        <v>1900.5695939616649</v>
      </c>
      <c r="BI255" s="829">
        <f t="shared" si="176"/>
        <v>0</v>
      </c>
      <c r="BJ255" s="829">
        <f t="shared" si="177"/>
        <v>716.09948501419785</v>
      </c>
      <c r="BK255" s="829">
        <f t="shared" si="178"/>
        <v>882.52515059245616</v>
      </c>
      <c r="BL255" s="810">
        <f t="shared" si="179"/>
        <v>1193.2482015335943</v>
      </c>
      <c r="BM255" s="810">
        <f t="shared" si="180"/>
        <v>1185.8650695387089</v>
      </c>
      <c r="BN255" s="810">
        <f t="shared" si="181"/>
        <v>1233.4177983056093</v>
      </c>
      <c r="BO255" s="810">
        <f t="shared" si="182"/>
        <v>0</v>
      </c>
      <c r="BP255" s="810">
        <f t="shared" si="183"/>
        <v>342.71925269184476</v>
      </c>
      <c r="BQ255" s="830">
        <f t="shared" si="184"/>
        <v>3124.5752412937159</v>
      </c>
      <c r="BR255" s="830">
        <f t="shared" si="185"/>
        <v>865.72884586499993</v>
      </c>
      <c r="BS255" s="830">
        <f t="shared" si="186"/>
        <v>978.06155316309048</v>
      </c>
      <c r="BT255" s="810">
        <f t="shared" si="187"/>
        <v>1240.2601168412368</v>
      </c>
      <c r="BU255" s="810">
        <f t="shared" si="188"/>
        <v>368.97602108508403</v>
      </c>
      <c r="BV255" s="810">
        <f t="shared" si="189"/>
        <v>860.28332770424174</v>
      </c>
      <c r="BW255" s="830">
        <f t="shared" si="190"/>
        <v>1413.7906589480165</v>
      </c>
      <c r="BX255" s="816">
        <f t="shared" si="191"/>
        <v>22543.58525888632</v>
      </c>
      <c r="BY255" s="755">
        <f t="shared" si="219"/>
        <v>0.21358407241078856</v>
      </c>
      <c r="BZ255" s="805">
        <f t="shared" ca="1" si="215"/>
        <v>106.65242033743935</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29.940445857471481</v>
      </c>
      <c r="BD256" s="828">
        <f t="shared" si="171"/>
        <v>2702.6976717500647</v>
      </c>
      <c r="BE256" s="808">
        <f t="shared" si="172"/>
        <v>13816.581565272783</v>
      </c>
      <c r="BF256" s="808">
        <f t="shared" si="173"/>
        <v>37.884340600607757</v>
      </c>
      <c r="BG256" s="829">
        <f t="shared" si="174"/>
        <v>5479.006384155502</v>
      </c>
      <c r="BH256" s="829">
        <f t="shared" si="175"/>
        <v>8307.1607013478042</v>
      </c>
      <c r="BI256" s="829">
        <f t="shared" si="176"/>
        <v>0</v>
      </c>
      <c r="BJ256" s="829">
        <f t="shared" si="177"/>
        <v>1860.4988927463987</v>
      </c>
      <c r="BK256" s="829">
        <f t="shared" si="178"/>
        <v>3342.5401309953868</v>
      </c>
      <c r="BL256" s="810">
        <f t="shared" si="179"/>
        <v>5739.8163390049604</v>
      </c>
      <c r="BM256" s="810">
        <f t="shared" si="180"/>
        <v>6187.5796576191597</v>
      </c>
      <c r="BN256" s="810">
        <f t="shared" si="181"/>
        <v>5166.1899403564366</v>
      </c>
      <c r="BO256" s="810">
        <f t="shared" si="182"/>
        <v>0</v>
      </c>
      <c r="BP256" s="810">
        <f t="shared" si="183"/>
        <v>1492.7121072912855</v>
      </c>
      <c r="BQ256" s="830">
        <f t="shared" si="184"/>
        <v>9075.7608183373104</v>
      </c>
      <c r="BR256" s="830">
        <f t="shared" si="185"/>
        <v>3728.9839840425288</v>
      </c>
      <c r="BS256" s="830">
        <f t="shared" si="186"/>
        <v>4219.9984470656182</v>
      </c>
      <c r="BT256" s="810">
        <f t="shared" si="187"/>
        <v>4613.4224930782575</v>
      </c>
      <c r="BU256" s="810">
        <f t="shared" si="188"/>
        <v>1866.8823663700098</v>
      </c>
      <c r="BV256" s="810">
        <f t="shared" si="189"/>
        <v>3273.2192748817756</v>
      </c>
      <c r="BW256" s="830">
        <f t="shared" si="190"/>
        <v>2775.2398237023358</v>
      </c>
      <c r="BX256" s="816">
        <f t="shared" si="191"/>
        <v>83716.115384475692</v>
      </c>
      <c r="BY256" s="755">
        <f t="shared" si="219"/>
        <v>0.79314929923045874</v>
      </c>
      <c r="BZ256" s="805">
        <f t="shared" ca="1" si="215"/>
        <v>99.452064670604983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12.206321196682204</v>
      </c>
      <c r="BD257" s="828">
        <f t="shared" si="171"/>
        <v>1122.6603311159029</v>
      </c>
      <c r="BE257" s="808">
        <f t="shared" si="172"/>
        <v>4171.8993605565738</v>
      </c>
      <c r="BF257" s="808">
        <f t="shared" si="173"/>
        <v>15.551012606047104</v>
      </c>
      <c r="BG257" s="829">
        <f t="shared" si="174"/>
        <v>1552.2350179954849</v>
      </c>
      <c r="BH257" s="829">
        <f t="shared" si="175"/>
        <v>2830.8544861026185</v>
      </c>
      <c r="BI257" s="829">
        <f t="shared" si="176"/>
        <v>0</v>
      </c>
      <c r="BJ257" s="829">
        <f t="shared" si="177"/>
        <v>871.57618178147072</v>
      </c>
      <c r="BK257" s="829">
        <f t="shared" si="178"/>
        <v>1176.5033516665087</v>
      </c>
      <c r="BL257" s="810">
        <f t="shared" si="179"/>
        <v>1625.3918029100662</v>
      </c>
      <c r="BM257" s="810">
        <f t="shared" si="180"/>
        <v>1831.8192904671857</v>
      </c>
      <c r="BN257" s="810">
        <f t="shared" si="181"/>
        <v>1769.2989815938249</v>
      </c>
      <c r="BO257" s="810">
        <f t="shared" si="182"/>
        <v>0</v>
      </c>
      <c r="BP257" s="810">
        <f t="shared" si="183"/>
        <v>433.3483380524429</v>
      </c>
      <c r="BQ257" s="830">
        <f t="shared" si="184"/>
        <v>3677.5971295328864</v>
      </c>
      <c r="BR257" s="830">
        <f t="shared" si="185"/>
        <v>1212.7735987721219</v>
      </c>
      <c r="BS257" s="830">
        <f t="shared" si="186"/>
        <v>1462.2166154418728</v>
      </c>
      <c r="BT257" s="810">
        <f t="shared" si="187"/>
        <v>1828.1047857092894</v>
      </c>
      <c r="BU257" s="810">
        <f t="shared" si="188"/>
        <v>367.27095272686046</v>
      </c>
      <c r="BV257" s="810">
        <f t="shared" si="189"/>
        <v>1063.1675226194188</v>
      </c>
      <c r="BW257" s="830">
        <f t="shared" si="190"/>
        <v>1766.4314358168613</v>
      </c>
      <c r="BX257" s="816">
        <f t="shared" si="191"/>
        <v>28790.906516664116</v>
      </c>
      <c r="BY257" s="755">
        <f t="shared" si="219"/>
        <v>0.27277289710621716</v>
      </c>
      <c r="BZ257" s="805">
        <f t="shared" ca="1" si="215"/>
        <v>105.29443759125417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17.224799744656881</v>
      </c>
      <c r="BD258" s="828">
        <f t="shared" si="171"/>
        <v>1564.4897777795547</v>
      </c>
      <c r="BE258" s="808">
        <f t="shared" si="172"/>
        <v>7166.4680610070445</v>
      </c>
      <c r="BF258" s="808">
        <f t="shared" si="173"/>
        <v>21.352710440972686</v>
      </c>
      <c r="BG258" s="829">
        <f t="shared" si="174"/>
        <v>2779.5411741637076</v>
      </c>
      <c r="BH258" s="829">
        <f t="shared" si="175"/>
        <v>4440.450970004199</v>
      </c>
      <c r="BI258" s="829">
        <f t="shared" si="176"/>
        <v>0</v>
      </c>
      <c r="BJ258" s="829">
        <f t="shared" si="177"/>
        <v>1306.6443148926951</v>
      </c>
      <c r="BK258" s="829">
        <f t="shared" si="178"/>
        <v>1913.0420008064098</v>
      </c>
      <c r="BL258" s="810">
        <f t="shared" si="179"/>
        <v>2807.9994389790527</v>
      </c>
      <c r="BM258" s="810">
        <f t="shared" si="180"/>
        <v>3202.4377756292788</v>
      </c>
      <c r="BN258" s="810">
        <f t="shared" si="181"/>
        <v>2954.384472159355</v>
      </c>
      <c r="BO258" s="810">
        <f t="shared" si="182"/>
        <v>0</v>
      </c>
      <c r="BP258" s="810">
        <f t="shared" si="183"/>
        <v>740.37262774182295</v>
      </c>
      <c r="BQ258" s="830">
        <f t="shared" si="184"/>
        <v>5687.5703320073162</v>
      </c>
      <c r="BR258" s="830">
        <f t="shared" si="185"/>
        <v>2202.7597620592028</v>
      </c>
      <c r="BS258" s="830">
        <f t="shared" si="186"/>
        <v>2386.0741897536245</v>
      </c>
      <c r="BT258" s="810">
        <f t="shared" si="187"/>
        <v>2767.7063714322921</v>
      </c>
      <c r="BU258" s="810">
        <f t="shared" si="188"/>
        <v>948.8488872045159</v>
      </c>
      <c r="BV258" s="810">
        <f t="shared" si="189"/>
        <v>1801.0878884421811</v>
      </c>
      <c r="BW258" s="830">
        <f t="shared" si="190"/>
        <v>1821.4965397739795</v>
      </c>
      <c r="BX258" s="816">
        <f t="shared" si="191"/>
        <v>46529.952094021864</v>
      </c>
      <c r="BY258" s="755">
        <f t="shared" si="219"/>
        <v>0.44083745079557235</v>
      </c>
      <c r="BZ258" s="805">
        <f t="shared" ca="1" si="215"/>
        <v>102.01125017701132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30.379448708215353</v>
      </c>
      <c r="BD259" s="828">
        <f t="shared" si="171"/>
        <v>2727.2715163998919</v>
      </c>
      <c r="BE259" s="808">
        <f t="shared" si="172"/>
        <v>13188.979512958897</v>
      </c>
      <c r="BF259" s="808">
        <f t="shared" si="173"/>
        <v>38.351802257251776</v>
      </c>
      <c r="BG259" s="829">
        <f t="shared" si="174"/>
        <v>4930.0219323080655</v>
      </c>
      <c r="BH259" s="829">
        <f t="shared" si="175"/>
        <v>7884.2432577739773</v>
      </c>
      <c r="BI259" s="829">
        <f t="shared" si="176"/>
        <v>0</v>
      </c>
      <c r="BJ259" s="829">
        <f t="shared" si="177"/>
        <v>2167.7067733795916</v>
      </c>
      <c r="BK259" s="829">
        <f t="shared" si="178"/>
        <v>3302.7793010002447</v>
      </c>
      <c r="BL259" s="810">
        <f t="shared" si="179"/>
        <v>5075.7436328373651</v>
      </c>
      <c r="BM259" s="810">
        <f t="shared" si="180"/>
        <v>5731.8359411753108</v>
      </c>
      <c r="BN259" s="810">
        <f t="shared" si="181"/>
        <v>5161.5915370285547</v>
      </c>
      <c r="BO259" s="810">
        <f t="shared" si="182"/>
        <v>0</v>
      </c>
      <c r="BP259" s="810">
        <f t="shared" si="183"/>
        <v>1347.0873645206484</v>
      </c>
      <c r="BQ259" s="830">
        <f t="shared" si="184"/>
        <v>9673.9429961533897</v>
      </c>
      <c r="BR259" s="830">
        <f t="shared" si="185"/>
        <v>3633.4435447333344</v>
      </c>
      <c r="BS259" s="830">
        <f t="shared" si="186"/>
        <v>4115.5719941392572</v>
      </c>
      <c r="BT259" s="810">
        <f t="shared" si="187"/>
        <v>4491.0748992769804</v>
      </c>
      <c r="BU259" s="810">
        <f t="shared" si="188"/>
        <v>1734.0369765915957</v>
      </c>
      <c r="BV259" s="810">
        <f t="shared" si="189"/>
        <v>3091.0169897229312</v>
      </c>
      <c r="BW259" s="830">
        <f t="shared" si="190"/>
        <v>2951.0165018963125</v>
      </c>
      <c r="BX259" s="816">
        <f t="shared" si="191"/>
        <v>81276.09592286183</v>
      </c>
      <c r="BY259" s="755">
        <f t="shared" si="219"/>
        <v>0.7700318896707864</v>
      </c>
      <c r="BZ259" s="805">
        <f t="shared" ca="1" si="215"/>
        <v>101.51322113169397</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21.171553133295895</v>
      </c>
      <c r="BD260" s="828">
        <f t="shared" si="171"/>
        <v>1941.9619798988726</v>
      </c>
      <c r="BE260" s="808">
        <f t="shared" si="172"/>
        <v>9172.0572967747394</v>
      </c>
      <c r="BF260" s="808">
        <f t="shared" si="173"/>
        <v>25.686225259233648</v>
      </c>
      <c r="BG260" s="829">
        <f t="shared" si="174"/>
        <v>3640.2856672463763</v>
      </c>
      <c r="BH260" s="829">
        <f t="shared" si="175"/>
        <v>5715.2507605035553</v>
      </c>
      <c r="BI260" s="829">
        <f t="shared" si="176"/>
        <v>0</v>
      </c>
      <c r="BJ260" s="829">
        <f t="shared" si="177"/>
        <v>1478.7495167963596</v>
      </c>
      <c r="BK260" s="829">
        <f t="shared" si="178"/>
        <v>2253.3402490608637</v>
      </c>
      <c r="BL260" s="810">
        <f t="shared" si="179"/>
        <v>3705.5823930322263</v>
      </c>
      <c r="BM260" s="810">
        <f t="shared" si="180"/>
        <v>4050.1039524827775</v>
      </c>
      <c r="BN260" s="810">
        <f t="shared" si="181"/>
        <v>3462.7668142354728</v>
      </c>
      <c r="BO260" s="810">
        <f t="shared" si="182"/>
        <v>0</v>
      </c>
      <c r="BP260" s="810">
        <f t="shared" si="183"/>
        <v>887.24748667241499</v>
      </c>
      <c r="BQ260" s="830">
        <f t="shared" si="184"/>
        <v>6316.2328099276165</v>
      </c>
      <c r="BR260" s="830">
        <f t="shared" si="185"/>
        <v>2376.4587440170494</v>
      </c>
      <c r="BS260" s="830">
        <f t="shared" si="186"/>
        <v>2703.8585074294169</v>
      </c>
      <c r="BT260" s="810">
        <f t="shared" si="187"/>
        <v>2844.697807011959</v>
      </c>
      <c r="BU260" s="810">
        <f t="shared" si="188"/>
        <v>1178.7583020732679</v>
      </c>
      <c r="BV260" s="810">
        <f t="shared" si="189"/>
        <v>1969.318977384044</v>
      </c>
      <c r="BW260" s="830">
        <f t="shared" si="190"/>
        <v>1887.1927611604037</v>
      </c>
      <c r="BX260" s="816">
        <f t="shared" si="191"/>
        <v>55630.721804099951</v>
      </c>
      <c r="BY260" s="755">
        <f t="shared" si="219"/>
        <v>0.52706062401443832</v>
      </c>
      <c r="BZ260" s="805">
        <f t="shared" ca="1" si="215"/>
        <v>100.73347770095434</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25.909532069514572</v>
      </c>
      <c r="BD261" s="828">
        <f t="shared" si="171"/>
        <v>2362.1997074777787</v>
      </c>
      <c r="BE261" s="808">
        <f t="shared" si="172"/>
        <v>11620.627482664448</v>
      </c>
      <c r="BF261" s="808">
        <f t="shared" si="173"/>
        <v>32.31595359095477</v>
      </c>
      <c r="BG261" s="829">
        <f t="shared" si="174"/>
        <v>4531.7033562337192</v>
      </c>
      <c r="BH261" s="829">
        <f t="shared" si="175"/>
        <v>6830.5280460598233</v>
      </c>
      <c r="BI261" s="829">
        <f t="shared" si="176"/>
        <v>0</v>
      </c>
      <c r="BJ261" s="829">
        <f t="shared" si="177"/>
        <v>1814.0479736977663</v>
      </c>
      <c r="BK261" s="829">
        <f t="shared" si="178"/>
        <v>2775.4440002289098</v>
      </c>
      <c r="BL261" s="810">
        <f t="shared" si="179"/>
        <v>4603.280475323344</v>
      </c>
      <c r="BM261" s="810">
        <f t="shared" si="180"/>
        <v>5014.9298076024606</v>
      </c>
      <c r="BN261" s="810">
        <f t="shared" si="181"/>
        <v>4281.2526509681529</v>
      </c>
      <c r="BO261" s="810">
        <f t="shared" si="182"/>
        <v>0</v>
      </c>
      <c r="BP261" s="810">
        <f t="shared" si="183"/>
        <v>1146.5545255904085</v>
      </c>
      <c r="BQ261" s="830">
        <f t="shared" si="184"/>
        <v>7748.0759084988531</v>
      </c>
      <c r="BR261" s="830">
        <f t="shared" si="185"/>
        <v>2931.1570601564895</v>
      </c>
      <c r="BS261" s="830">
        <f t="shared" si="186"/>
        <v>3286.8996708923864</v>
      </c>
      <c r="BT261" s="810">
        <f t="shared" si="187"/>
        <v>3418.1722594936537</v>
      </c>
      <c r="BU261" s="810">
        <f t="shared" si="188"/>
        <v>1401.4001503552454</v>
      </c>
      <c r="BV261" s="810">
        <f t="shared" si="189"/>
        <v>2420.4774246093011</v>
      </c>
      <c r="BW261" s="830">
        <f t="shared" si="190"/>
        <v>2320.3790267947961</v>
      </c>
      <c r="BX261" s="816">
        <f t="shared" si="191"/>
        <v>68565.355012307991</v>
      </c>
      <c r="BY261" s="755">
        <f t="shared" si="219"/>
        <v>0.64960686517454447</v>
      </c>
      <c r="BZ261" s="805">
        <f t="shared" ca="1" si="215"/>
        <v>100.46657034571575</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33.522924619727377</v>
      </c>
      <c r="BD262" s="828">
        <f t="shared" si="171"/>
        <v>3185.9525495712451</v>
      </c>
      <c r="BE262" s="808">
        <f t="shared" si="172"/>
        <v>15523.76197872079</v>
      </c>
      <c r="BF262" s="808">
        <f t="shared" si="173"/>
        <v>43.064350266456046</v>
      </c>
      <c r="BG262" s="829">
        <f t="shared" si="174"/>
        <v>6023.3508048922704</v>
      </c>
      <c r="BH262" s="829">
        <f t="shared" si="175"/>
        <v>9125.8747558232353</v>
      </c>
      <c r="BI262" s="829">
        <f t="shared" si="176"/>
        <v>0</v>
      </c>
      <c r="BJ262" s="829">
        <f t="shared" si="177"/>
        <v>2326.7816360785077</v>
      </c>
      <c r="BK262" s="829">
        <f t="shared" si="178"/>
        <v>3758.9609238280432</v>
      </c>
      <c r="BL262" s="810">
        <f t="shared" si="179"/>
        <v>6212.3889579571487</v>
      </c>
      <c r="BM262" s="810">
        <f t="shared" si="180"/>
        <v>6627.4046380263808</v>
      </c>
      <c r="BN262" s="810">
        <f t="shared" si="181"/>
        <v>5756.929198913549</v>
      </c>
      <c r="BO262" s="810">
        <f t="shared" si="182"/>
        <v>0</v>
      </c>
      <c r="BP262" s="810">
        <f t="shared" si="183"/>
        <v>1594.7570439310168</v>
      </c>
      <c r="BQ262" s="830">
        <f t="shared" si="184"/>
        <v>10338.774728661154</v>
      </c>
      <c r="BR262" s="830">
        <f t="shared" si="185"/>
        <v>4022.5409184660666</v>
      </c>
      <c r="BS262" s="830">
        <f t="shared" si="186"/>
        <v>4516.3871886717479</v>
      </c>
      <c r="BT262" s="810">
        <f t="shared" si="187"/>
        <v>4847.7632680836514</v>
      </c>
      <c r="BU262" s="810">
        <f t="shared" si="188"/>
        <v>2008.9156589264535</v>
      </c>
      <c r="BV262" s="810">
        <f t="shared" si="189"/>
        <v>3448.660372247602</v>
      </c>
      <c r="BW262" s="830">
        <f t="shared" si="190"/>
        <v>3081.6995627832648</v>
      </c>
      <c r="BX262" s="816">
        <f t="shared" si="191"/>
        <v>92477.491460468314</v>
      </c>
      <c r="BY262" s="755">
        <f t="shared" si="219"/>
        <v>0.87615696463697723</v>
      </c>
      <c r="BZ262" s="805">
        <f t="shared" ca="1" si="215"/>
        <v>100.2433884725373</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26.019892267358042</v>
      </c>
      <c r="BD263" s="828">
        <f t="shared" ref="BD263:BD326" si="227">IF(OR(J263="",J263="*"),"",BD$5*J263)</f>
        <v>2274.5304603058485</v>
      </c>
      <c r="BE263" s="808">
        <f t="shared" ref="BE263:BE326" si="228">IF(OR(L263="",L263="*"),"",BE$5*L263)</f>
        <v>9614.2027771712619</v>
      </c>
      <c r="BF263" s="808">
        <f t="shared" ref="BF263:BF326" si="229">IF(OR(N263="",N263="*"),"",BF$5*N263)</f>
        <v>28.225678824890878</v>
      </c>
      <c r="BG263" s="829">
        <f t="shared" ref="BG263:BG326" si="230">IF(OR(P263="",P263="*"),"",BG$5*P263)</f>
        <v>3499.7984954425642</v>
      </c>
      <c r="BH263" s="829">
        <f t="shared" ref="BH263:BH326" si="231">IF(OR(R263="",R263="*"),"",BH$5*R263)</f>
        <v>5090.3612413285737</v>
      </c>
      <c r="BI263" s="829">
        <f t="shared" ref="BI263:BI326" si="232">IF(OR(T263="",T263="*"),"",BI$5*T263)</f>
        <v>0</v>
      </c>
      <c r="BJ263" s="829">
        <f t="shared" ref="BJ263:BJ326" si="233">IF(OR(V263="",V263="*"),"",BJ$5*V263)</f>
        <v>1420.5336149154405</v>
      </c>
      <c r="BK263" s="829">
        <f t="shared" ref="BK263:BK326" si="234">IF(OR(X263="",X263="*"),"",BK$5*X263)</f>
        <v>2060.6537078452984</v>
      </c>
      <c r="BL263" s="810">
        <f t="shared" ref="BL263:BL326" si="235">IF(OR(Z263="",Z263="*"),"",BL$5*Z263)</f>
        <v>3445.984426017309</v>
      </c>
      <c r="BM263" s="810">
        <f t="shared" ref="BM263:BM326" si="236">IF(OR(AB263="",AB263="*"),"",BM$5*AB263)</f>
        <v>3510.3283841840412</v>
      </c>
      <c r="BN263" s="810">
        <f t="shared" ref="BN263:BN326" si="237">IF(OR(AD263="",AD263="*"),"",BN$5*AD263)</f>
        <v>2928.6266912982255</v>
      </c>
      <c r="BO263" s="810">
        <f t="shared" ref="BO263:BO326" si="238">IF(OR(AF263="",AF263="*"),"",BO$5*AF263)</f>
        <v>0</v>
      </c>
      <c r="BP263" s="810">
        <f t="shared" ref="BP263:BP326" si="239">IF(OR(AH263="",AH263="*"),"",BP$5*AH263)</f>
        <v>827.01659962663518</v>
      </c>
      <c r="BQ263" s="830">
        <f t="shared" ref="BQ263:BQ326" si="240">IF(OR(AJ263="",AJ263="*"),"",BQ$5*AJ263)</f>
        <v>6063.997089232038</v>
      </c>
      <c r="BR263" s="830">
        <f t="shared" ref="BR263:BR326" si="241">IF(OR(AL263="",AL263="*"),"",BR$5*AL263)</f>
        <v>1945.8462180825768</v>
      </c>
      <c r="BS263" s="830">
        <f t="shared" ref="BS263:BS326" si="242">IF(OR(AN263="",AN263="*"),"",BS$5*AN263)</f>
        <v>2366.5688054267835</v>
      </c>
      <c r="BT263" s="810">
        <f t="shared" ref="BT263:BT326" si="243">IF(OR(AP263="",AP263="*"),"",BT$5*AP263)</f>
        <v>2636.6346285752084</v>
      </c>
      <c r="BU263" s="810">
        <f t="shared" ref="BU263:BU326" si="244">IF(OR(AR263="",AR263="*"),"",BU$5*AR263)</f>
        <v>1066.9490388172217</v>
      </c>
      <c r="BV263" s="810">
        <f t="shared" ref="BV263:BV326" si="245">IF(OR(AT263="",AT263="*"),"",BV$5*AT263)</f>
        <v>1854.8866575009424</v>
      </c>
      <c r="BW263" s="830">
        <f t="shared" ref="BW263:BW326" si="246">IF(OR(AV263="",AV263="*"),"",BW$5*AV263)</f>
        <v>2207.6671270239303</v>
      </c>
      <c r="BX263" s="816">
        <f t="shared" ref="BX263:BX326" si="247">IF(SUM(BB263:BW263)=0,"",SUM(BB263:BW263))</f>
        <v>52868.83153388615</v>
      </c>
      <c r="BY263" s="755">
        <f t="shared" si="219"/>
        <v>0.50089372266801346</v>
      </c>
      <c r="BZ263" s="805">
        <f t="shared" ca="1" si="215"/>
        <v>101.65937150823474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28.597766380697749</v>
      </c>
      <c r="BD264" s="828">
        <f t="shared" si="227"/>
        <v>2776.7605398140699</v>
      </c>
      <c r="BE264" s="808">
        <f t="shared" si="228"/>
        <v>13185.661979002869</v>
      </c>
      <c r="BF264" s="808">
        <f t="shared" si="229"/>
        <v>36.051635267809104</v>
      </c>
      <c r="BG264" s="829">
        <f t="shared" si="230"/>
        <v>5123.8771633362203</v>
      </c>
      <c r="BH264" s="829">
        <f t="shared" si="231"/>
        <v>7678.6958034988602</v>
      </c>
      <c r="BI264" s="829">
        <f t="shared" si="232"/>
        <v>0</v>
      </c>
      <c r="BJ264" s="829">
        <f t="shared" si="233"/>
        <v>1924.4971384884839</v>
      </c>
      <c r="BK264" s="829">
        <f t="shared" si="234"/>
        <v>3109.6709640818908</v>
      </c>
      <c r="BL264" s="810">
        <f t="shared" si="235"/>
        <v>5379.2018153596964</v>
      </c>
      <c r="BM264" s="810">
        <f t="shared" si="236"/>
        <v>5713.2724172540611</v>
      </c>
      <c r="BN264" s="810">
        <f t="shared" si="237"/>
        <v>4868.5371403698009</v>
      </c>
      <c r="BO264" s="810">
        <f t="shared" si="238"/>
        <v>0</v>
      </c>
      <c r="BP264" s="810">
        <f t="shared" si="239"/>
        <v>1390.4078259399698</v>
      </c>
      <c r="BQ264" s="830">
        <f t="shared" si="240"/>
        <v>8700.5711341599308</v>
      </c>
      <c r="BR264" s="830">
        <f t="shared" si="241"/>
        <v>3380.6150430381713</v>
      </c>
      <c r="BS264" s="830">
        <f t="shared" si="242"/>
        <v>3781.2554765951459</v>
      </c>
      <c r="BT264" s="810">
        <f t="shared" si="243"/>
        <v>4241.5543241159785</v>
      </c>
      <c r="BU264" s="810">
        <f t="shared" si="244"/>
        <v>1724.5662490190045</v>
      </c>
      <c r="BV264" s="810">
        <f t="shared" si="245"/>
        <v>2959.1558603309213</v>
      </c>
      <c r="BW264" s="830">
        <f t="shared" si="246"/>
        <v>2702.2236208897571</v>
      </c>
      <c r="BX264" s="816">
        <f t="shared" si="247"/>
        <v>78705.173896943335</v>
      </c>
      <c r="BY264" s="755">
        <f t="shared" si="219"/>
        <v>0.74567427353118776</v>
      </c>
      <c r="BZ264" s="805">
        <f t="shared" ref="BZ264:BZ327" ca="1" si="271">IFERROR(IF(DA264&gt;0,BY264/DA264*100,""),"")</f>
        <v>100.06826764947823</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12.679510813928928</v>
      </c>
      <c r="BD265" s="828">
        <f t="shared" si="227"/>
        <v>814.95515005930497</v>
      </c>
      <c r="BE265" s="808">
        <f t="shared" si="228"/>
        <v>3986.4610387798416</v>
      </c>
      <c r="BF265" s="808">
        <f t="shared" si="229"/>
        <v>13.320593396832672</v>
      </c>
      <c r="BG265" s="829">
        <f t="shared" si="230"/>
        <v>1695.4539195284704</v>
      </c>
      <c r="BH265" s="829">
        <f t="shared" si="231"/>
        <v>2685.4186443383828</v>
      </c>
      <c r="BI265" s="829">
        <f t="shared" si="232"/>
        <v>0</v>
      </c>
      <c r="BJ265" s="829">
        <f t="shared" si="233"/>
        <v>710.02727143662855</v>
      </c>
      <c r="BK265" s="829">
        <f t="shared" si="234"/>
        <v>1159.5362801531264</v>
      </c>
      <c r="BL265" s="810">
        <f t="shared" si="235"/>
        <v>1905.7570415093719</v>
      </c>
      <c r="BM265" s="810">
        <f t="shared" si="236"/>
        <v>2313.608746061027</v>
      </c>
      <c r="BN265" s="810">
        <f t="shared" si="237"/>
        <v>2175.7209936554677</v>
      </c>
      <c r="BO265" s="810">
        <f t="shared" si="238"/>
        <v>0</v>
      </c>
      <c r="BP265" s="810">
        <f t="shared" si="239"/>
        <v>536.23576934021946</v>
      </c>
      <c r="BQ265" s="830">
        <f t="shared" si="240"/>
        <v>3920.7458627987185</v>
      </c>
      <c r="BR265" s="830">
        <f t="shared" si="241"/>
        <v>1713.0858660932843</v>
      </c>
      <c r="BS265" s="830">
        <f t="shared" si="242"/>
        <v>1892.1905903174409</v>
      </c>
      <c r="BT265" s="810">
        <f t="shared" si="243"/>
        <v>2269.8464555835326</v>
      </c>
      <c r="BU265" s="810">
        <f t="shared" si="244"/>
        <v>809.72644279075109</v>
      </c>
      <c r="BV265" s="810">
        <f t="shared" si="245"/>
        <v>1559.0880190747832</v>
      </c>
      <c r="BW265" s="830">
        <f t="shared" si="246"/>
        <v>1377.4988338363758</v>
      </c>
      <c r="BX265" s="816">
        <f t="shared" si="247"/>
        <v>31551.357029567487</v>
      </c>
      <c r="BY265" s="755">
        <f t="shared" si="219"/>
        <v>0.29892615779938692</v>
      </c>
      <c r="BZ265" s="805">
        <f t="shared" ca="1" si="271"/>
        <v>101.35640072885872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9.5014138268573023E-2</v>
      </c>
      <c r="BD267" s="828">
        <f t="shared" si="227"/>
        <v>8.7388003486490184</v>
      </c>
      <c r="BE267" s="808">
        <f t="shared" si="228"/>
        <v>44.910003098327763</v>
      </c>
      <c r="BF267" s="808">
        <f t="shared" si="229"/>
        <v>0.28734743911923027</v>
      </c>
      <c r="BG267" s="829">
        <f t="shared" si="230"/>
        <v>35.128711786338364</v>
      </c>
      <c r="BH267" s="829">
        <f t="shared" si="231"/>
        <v>57.010383882386144</v>
      </c>
      <c r="BI267" s="829">
        <f t="shared" si="232"/>
        <v>0</v>
      </c>
      <c r="BJ267" s="829">
        <f t="shared" si="233"/>
        <v>14.140740503721396</v>
      </c>
      <c r="BK267" s="829">
        <f t="shared" si="234"/>
        <v>23.172033755121586</v>
      </c>
      <c r="BL267" s="810">
        <f t="shared" si="235"/>
        <v>89.249660508720382</v>
      </c>
      <c r="BM267" s="810">
        <f t="shared" si="236"/>
        <v>64.590972400423652</v>
      </c>
      <c r="BN267" s="810">
        <f t="shared" si="237"/>
        <v>127.63695711498269</v>
      </c>
      <c r="BO267" s="810">
        <f t="shared" si="238"/>
        <v>0</v>
      </c>
      <c r="BP267" s="810">
        <f t="shared" si="239"/>
        <v>23.79670994392843</v>
      </c>
      <c r="BQ267" s="830">
        <f t="shared" si="240"/>
        <v>182.47086256270023</v>
      </c>
      <c r="BR267" s="830">
        <f t="shared" si="241"/>
        <v>45.44507798482659</v>
      </c>
      <c r="BS267" s="830">
        <f t="shared" si="242"/>
        <v>118.64369607341229</v>
      </c>
      <c r="BT267" s="810">
        <f t="shared" si="243"/>
        <v>247.57588813689586</v>
      </c>
      <c r="BU267" s="810">
        <f t="shared" si="244"/>
        <v>100.18485421498221</v>
      </c>
      <c r="BV267" s="810">
        <f t="shared" si="245"/>
        <v>197.65061963531139</v>
      </c>
      <c r="BW267" s="830">
        <f t="shared" si="246"/>
        <v>49.723462200241677</v>
      </c>
      <c r="BX267" s="816">
        <f t="shared" si="247"/>
        <v>1430.4517957283574</v>
      </c>
      <c r="BY267" s="755">
        <f t="shared" si="219"/>
        <v>1.3552490272085547E-2</v>
      </c>
      <c r="BZ267" s="805">
        <f t="shared" ca="1" si="271"/>
        <v>106.03357768389175</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5.0196722434493038E-2</v>
      </c>
      <c r="BD268" s="828">
        <f t="shared" si="227"/>
        <v>4.6167774975935041</v>
      </c>
      <c r="BE268" s="808">
        <f t="shared" si="228"/>
        <v>37.727015653220917</v>
      </c>
      <c r="BF268" s="808">
        <f t="shared" si="229"/>
        <v>0.10439852135100912</v>
      </c>
      <c r="BG268" s="829">
        <f t="shared" si="230"/>
        <v>17.51664127471615</v>
      </c>
      <c r="BH268" s="829">
        <f t="shared" si="231"/>
        <v>26.304271001941711</v>
      </c>
      <c r="BI268" s="829">
        <f t="shared" si="232"/>
        <v>0</v>
      </c>
      <c r="BJ268" s="829">
        <f t="shared" si="233"/>
        <v>6.5244582661535491</v>
      </c>
      <c r="BK268" s="829">
        <f t="shared" si="234"/>
        <v>9.5966738545409846</v>
      </c>
      <c r="BL268" s="810">
        <f t="shared" si="235"/>
        <v>25.829842095511815</v>
      </c>
      <c r="BM268" s="810">
        <f t="shared" si="236"/>
        <v>27.715232029490778</v>
      </c>
      <c r="BN268" s="810">
        <f t="shared" si="237"/>
        <v>22.700692759465866</v>
      </c>
      <c r="BO268" s="810">
        <f t="shared" si="238"/>
        <v>0</v>
      </c>
      <c r="BP268" s="810">
        <f t="shared" si="239"/>
        <v>6.209454494468071</v>
      </c>
      <c r="BQ268" s="830">
        <f t="shared" si="240"/>
        <v>59.5367718563989</v>
      </c>
      <c r="BR268" s="830">
        <f t="shared" si="241"/>
        <v>24.293058341554829</v>
      </c>
      <c r="BS268" s="830">
        <f t="shared" si="242"/>
        <v>26.789249801091245</v>
      </c>
      <c r="BT268" s="810">
        <f t="shared" si="243"/>
        <v>74.131591862567618</v>
      </c>
      <c r="BU268" s="810">
        <f t="shared" si="244"/>
        <v>29.936239989554775</v>
      </c>
      <c r="BV268" s="810">
        <f t="shared" si="245"/>
        <v>77.229017867494449</v>
      </c>
      <c r="BW268" s="830">
        <f t="shared" si="246"/>
        <v>13.544503812330454</v>
      </c>
      <c r="BX268" s="816">
        <f t="shared" si="247"/>
        <v>490.35608770188117</v>
      </c>
      <c r="BY268" s="755">
        <f t="shared" si="219"/>
        <v>4.6457672521945364E-3</v>
      </c>
      <c r="BZ268" s="805">
        <f t="shared" ca="1" si="271"/>
        <v>104.52020493185184</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2.0812257845452367</v>
      </c>
      <c r="BD269" s="828">
        <f t="shared" si="227"/>
        <v>217.8491713704629</v>
      </c>
      <c r="BE269" s="808">
        <f t="shared" si="228"/>
        <v>1830.365269112539</v>
      </c>
      <c r="BF269" s="808">
        <f t="shared" si="229"/>
        <v>4.5554445329102009</v>
      </c>
      <c r="BG269" s="829">
        <f t="shared" si="230"/>
        <v>782.09975017080842</v>
      </c>
      <c r="BH269" s="829">
        <f t="shared" si="231"/>
        <v>1364.675541575629</v>
      </c>
      <c r="BI269" s="829">
        <f t="shared" si="232"/>
        <v>0</v>
      </c>
      <c r="BJ269" s="829">
        <f t="shared" si="233"/>
        <v>175.40149337075968</v>
      </c>
      <c r="BK269" s="829">
        <f t="shared" si="234"/>
        <v>555.91399946075626</v>
      </c>
      <c r="BL269" s="810">
        <f t="shared" si="235"/>
        <v>993.63799940676529</v>
      </c>
      <c r="BM269" s="810">
        <f t="shared" si="236"/>
        <v>1078.4657091071356</v>
      </c>
      <c r="BN269" s="810">
        <f t="shared" si="237"/>
        <v>1175.6408719566402</v>
      </c>
      <c r="BO269" s="810">
        <f t="shared" si="238"/>
        <v>0</v>
      </c>
      <c r="BP269" s="810">
        <f t="shared" si="239"/>
        <v>231.77617038224008</v>
      </c>
      <c r="BQ269" s="830">
        <f t="shared" si="240"/>
        <v>1150.9615737499694</v>
      </c>
      <c r="BR269" s="830">
        <f t="shared" si="241"/>
        <v>741.49180080521364</v>
      </c>
      <c r="BS269" s="830">
        <f t="shared" si="242"/>
        <v>825.32910894521626</v>
      </c>
      <c r="BT269" s="810">
        <f t="shared" si="243"/>
        <v>1018.1518639015609</v>
      </c>
      <c r="BU269" s="810">
        <f t="shared" si="244"/>
        <v>235.78277421030552</v>
      </c>
      <c r="BV269" s="810">
        <f t="shared" si="245"/>
        <v>628.82057351317337</v>
      </c>
      <c r="BW269" s="830">
        <f t="shared" si="246"/>
        <v>274.69943278886791</v>
      </c>
      <c r="BX269" s="816">
        <f t="shared" si="247"/>
        <v>13287.6997741455</v>
      </c>
      <c r="BY269" s="755">
        <f t="shared" ref="BY269:BY332" si="273">IF(BX269&lt;&gt;"", BX269 / $BX$5, "")</f>
        <v>0.12589129005623453</v>
      </c>
      <c r="BZ269" s="805">
        <f t="shared" ca="1" si="271"/>
        <v>97.247378506572019</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0.39783556025149303</v>
      </c>
      <c r="BD270" s="828">
        <f t="shared" si="227"/>
        <v>25.077501355521523</v>
      </c>
      <c r="BE270" s="808">
        <f t="shared" si="228"/>
        <v>272.00773490674862</v>
      </c>
      <c r="BF270" s="808">
        <f t="shared" si="229"/>
        <v>0.82093787003341434</v>
      </c>
      <c r="BG270" s="829">
        <f t="shared" si="230"/>
        <v>154.33569294522931</v>
      </c>
      <c r="BH270" s="829">
        <f t="shared" si="231"/>
        <v>408.43436431798915</v>
      </c>
      <c r="BI270" s="829">
        <f t="shared" si="232"/>
        <v>0</v>
      </c>
      <c r="BJ270" s="829">
        <f t="shared" si="233"/>
        <v>105.27682691950899</v>
      </c>
      <c r="BK270" s="829">
        <f t="shared" si="234"/>
        <v>166.00931676329469</v>
      </c>
      <c r="BL270" s="810">
        <f t="shared" si="235"/>
        <v>389.15799666849273</v>
      </c>
      <c r="BM270" s="810">
        <f t="shared" si="236"/>
        <v>518.14818773225136</v>
      </c>
      <c r="BN270" s="810">
        <f t="shared" si="237"/>
        <v>773.92484934695187</v>
      </c>
      <c r="BO270" s="810">
        <f t="shared" si="238"/>
        <v>0</v>
      </c>
      <c r="BP270" s="810">
        <f t="shared" si="239"/>
        <v>102.09611766491861</v>
      </c>
      <c r="BQ270" s="830">
        <f t="shared" si="240"/>
        <v>1408.6676894581933</v>
      </c>
      <c r="BR270" s="830">
        <f t="shared" si="241"/>
        <v>710.84941551718373</v>
      </c>
      <c r="BS270" s="830">
        <f t="shared" si="242"/>
        <v>693.50483065757601</v>
      </c>
      <c r="BT270" s="810">
        <f t="shared" si="243"/>
        <v>1304.6835794341496</v>
      </c>
      <c r="BU270" s="810">
        <f t="shared" si="244"/>
        <v>393.73800931830942</v>
      </c>
      <c r="BV270" s="810">
        <f t="shared" si="245"/>
        <v>863.902062805333</v>
      </c>
      <c r="BW270" s="830">
        <f t="shared" si="246"/>
        <v>257.14745465049691</v>
      </c>
      <c r="BX270" s="816">
        <f t="shared" si="247"/>
        <v>8548.1804038924347</v>
      </c>
      <c r="BY270" s="755">
        <f t="shared" si="273"/>
        <v>8.0987791489189234E-2</v>
      </c>
      <c r="BZ270" s="805">
        <f t="shared" ca="1" si="271"/>
        <v>105.20089538124193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7.8900546026796201</v>
      </c>
      <c r="BD272" s="828">
        <f t="shared" si="227"/>
        <v>704.20414046710039</v>
      </c>
      <c r="BE272" s="808">
        <f t="shared" si="228"/>
        <v>3102.3535668460631</v>
      </c>
      <c r="BF272" s="808">
        <f t="shared" si="229"/>
        <v>8.8615682646089287</v>
      </c>
      <c r="BG272" s="829">
        <f t="shared" si="230"/>
        <v>1011.9651504835693</v>
      </c>
      <c r="BH272" s="829">
        <f t="shared" si="231"/>
        <v>1437.1907956216703</v>
      </c>
      <c r="BI272" s="829">
        <f t="shared" si="232"/>
        <v>0</v>
      </c>
      <c r="BJ272" s="829">
        <f t="shared" si="233"/>
        <v>423.54826611598332</v>
      </c>
      <c r="BK272" s="829">
        <f t="shared" si="234"/>
        <v>544.6848730765314</v>
      </c>
      <c r="BL272" s="810">
        <f t="shared" si="235"/>
        <v>920.31653721930581</v>
      </c>
      <c r="BM272" s="810">
        <f t="shared" si="236"/>
        <v>989.5818359521403</v>
      </c>
      <c r="BN272" s="810">
        <f t="shared" si="237"/>
        <v>768.24355795723591</v>
      </c>
      <c r="BO272" s="810">
        <f t="shared" si="238"/>
        <v>0</v>
      </c>
      <c r="BP272" s="810">
        <f t="shared" si="239"/>
        <v>218.36702577966361</v>
      </c>
      <c r="BQ272" s="830">
        <f t="shared" si="240"/>
        <v>1690.432582047029</v>
      </c>
      <c r="BR272" s="830">
        <f t="shared" si="241"/>
        <v>476.06678751554205</v>
      </c>
      <c r="BS272" s="830">
        <f t="shared" si="242"/>
        <v>552.05958317094712</v>
      </c>
      <c r="BT272" s="810">
        <f t="shared" si="243"/>
        <v>665.57916426557142</v>
      </c>
      <c r="BU272" s="810">
        <f t="shared" si="244"/>
        <v>241.06178170211396</v>
      </c>
      <c r="BV272" s="810">
        <f t="shared" si="245"/>
        <v>471.57478513478861</v>
      </c>
      <c r="BW272" s="830">
        <f t="shared" si="246"/>
        <v>792.32091613824934</v>
      </c>
      <c r="BX272" s="816">
        <f t="shared" si="247"/>
        <v>15026.302972360792</v>
      </c>
      <c r="BY272" s="755">
        <f t="shared" si="273"/>
        <v>0.14236329072147336</v>
      </c>
      <c r="BZ272" s="805">
        <f t="shared" ca="1" si="271"/>
        <v>103.08788034990877</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19.078637879174114</v>
      </c>
      <c r="BD273" s="828">
        <f t="shared" si="227"/>
        <v>1796.5691617981777</v>
      </c>
      <c r="BE273" s="808">
        <f t="shared" si="228"/>
        <v>8970.8919099183749</v>
      </c>
      <c r="BF273" s="808">
        <f t="shared" si="229"/>
        <v>24.585898519066177</v>
      </c>
      <c r="BG273" s="829">
        <f t="shared" si="230"/>
        <v>3638.0373915141131</v>
      </c>
      <c r="BH273" s="829">
        <f t="shared" si="231"/>
        <v>5342.2623980326352</v>
      </c>
      <c r="BI273" s="829">
        <f t="shared" si="232"/>
        <v>0</v>
      </c>
      <c r="BJ273" s="829">
        <f t="shared" si="233"/>
        <v>1302.1170042705585</v>
      </c>
      <c r="BK273" s="829">
        <f t="shared" si="234"/>
        <v>2188.7299591382657</v>
      </c>
      <c r="BL273" s="810">
        <f t="shared" si="235"/>
        <v>3686.5767883084832</v>
      </c>
      <c r="BM273" s="810">
        <f t="shared" si="236"/>
        <v>3956.416712502255</v>
      </c>
      <c r="BN273" s="810">
        <f t="shared" si="237"/>
        <v>3238.6473358667859</v>
      </c>
      <c r="BO273" s="810">
        <f t="shared" si="238"/>
        <v>0</v>
      </c>
      <c r="BP273" s="810">
        <f t="shared" si="239"/>
        <v>951.50691734130783</v>
      </c>
      <c r="BQ273" s="830">
        <f t="shared" si="240"/>
        <v>5602.0210004177361</v>
      </c>
      <c r="BR273" s="830">
        <f t="shared" si="241"/>
        <v>2127.784313245762</v>
      </c>
      <c r="BS273" s="830">
        <f t="shared" si="242"/>
        <v>2476.9600907374556</v>
      </c>
      <c r="BT273" s="810">
        <f t="shared" si="243"/>
        <v>2443.7331553754816</v>
      </c>
      <c r="BU273" s="810">
        <f t="shared" si="244"/>
        <v>1070.1208042950534</v>
      </c>
      <c r="BV273" s="810">
        <f t="shared" si="245"/>
        <v>1728.9711516540165</v>
      </c>
      <c r="BW273" s="830">
        <f t="shared" si="246"/>
        <v>1761.5642083673217</v>
      </c>
      <c r="BX273" s="816">
        <f t="shared" si="247"/>
        <v>52326.574839182031</v>
      </c>
      <c r="BY273" s="755">
        <f t="shared" si="273"/>
        <v>0.49575623491631404</v>
      </c>
      <c r="BZ273" s="805">
        <f t="shared" ca="1" si="271"/>
        <v>99.444769624174626</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6.6191056443850558</v>
      </c>
      <c r="BD274" s="828">
        <f t="shared" si="227"/>
        <v>602.25090554677035</v>
      </c>
      <c r="BE274" s="808">
        <f t="shared" si="228"/>
        <v>3453.343732177219</v>
      </c>
      <c r="BF274" s="808">
        <f t="shared" si="229"/>
        <v>9.5075775768085933</v>
      </c>
      <c r="BG274" s="829">
        <f t="shared" si="230"/>
        <v>1503.0141713047337</v>
      </c>
      <c r="BH274" s="829">
        <f t="shared" si="231"/>
        <v>2461.5314938684787</v>
      </c>
      <c r="BI274" s="829">
        <f t="shared" si="232"/>
        <v>0</v>
      </c>
      <c r="BJ274" s="829">
        <f t="shared" si="233"/>
        <v>558.36535571684863</v>
      </c>
      <c r="BK274" s="829">
        <f t="shared" si="234"/>
        <v>997.25920839458524</v>
      </c>
      <c r="BL274" s="810">
        <f t="shared" si="235"/>
        <v>1723.5367393772292</v>
      </c>
      <c r="BM274" s="810">
        <f t="shared" si="236"/>
        <v>1938.6532086016543</v>
      </c>
      <c r="BN274" s="810">
        <f t="shared" si="237"/>
        <v>1881.6411454664189</v>
      </c>
      <c r="BO274" s="810">
        <f t="shared" si="238"/>
        <v>0</v>
      </c>
      <c r="BP274" s="810">
        <f t="shared" si="239"/>
        <v>469.37769697431895</v>
      </c>
      <c r="BQ274" s="830">
        <f t="shared" si="240"/>
        <v>2939.774500120167</v>
      </c>
      <c r="BR274" s="830">
        <f t="shared" si="241"/>
        <v>1499.6768557650144</v>
      </c>
      <c r="BS274" s="830">
        <f t="shared" si="242"/>
        <v>1577.8547930415202</v>
      </c>
      <c r="BT274" s="810">
        <f t="shared" si="243"/>
        <v>1883.1931580518913</v>
      </c>
      <c r="BU274" s="810">
        <f t="shared" si="244"/>
        <v>773.80708740241744</v>
      </c>
      <c r="BV274" s="810">
        <f t="shared" si="245"/>
        <v>1386.2666616063016</v>
      </c>
      <c r="BW274" s="830">
        <f t="shared" si="246"/>
        <v>677.67378172388976</v>
      </c>
      <c r="BX274" s="816">
        <f t="shared" si="247"/>
        <v>26343.347178360651</v>
      </c>
      <c r="BY274" s="755">
        <f t="shared" si="273"/>
        <v>0.24958405269932118</v>
      </c>
      <c r="BZ274" s="805">
        <f t="shared" ca="1" si="271"/>
        <v>99.202215724170443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4.4122018737611342</v>
      </c>
      <c r="BD275" s="828">
        <f t="shared" si="227"/>
        <v>391.97579218794442</v>
      </c>
      <c r="BE275" s="808">
        <f t="shared" si="228"/>
        <v>1819.4107910583086</v>
      </c>
      <c r="BF275" s="808">
        <f t="shared" si="229"/>
        <v>5.0449556395161608</v>
      </c>
      <c r="BG275" s="829">
        <f t="shared" si="230"/>
        <v>719.98328669756336</v>
      </c>
      <c r="BH275" s="829">
        <f t="shared" si="231"/>
        <v>1080.0153124771953</v>
      </c>
      <c r="BI275" s="829">
        <f t="shared" si="232"/>
        <v>0</v>
      </c>
      <c r="BJ275" s="829">
        <f t="shared" si="233"/>
        <v>275.96937389660417</v>
      </c>
      <c r="BK275" s="829">
        <f t="shared" si="234"/>
        <v>464.32595939060906</v>
      </c>
      <c r="BL275" s="810">
        <f t="shared" si="235"/>
        <v>793.56993509496749</v>
      </c>
      <c r="BM275" s="810">
        <f t="shared" si="236"/>
        <v>759.34824294394082</v>
      </c>
      <c r="BN275" s="810">
        <f t="shared" si="237"/>
        <v>751.46796070954588</v>
      </c>
      <c r="BO275" s="810">
        <f t="shared" si="238"/>
        <v>0</v>
      </c>
      <c r="BP275" s="810">
        <f t="shared" si="239"/>
        <v>205.74835990470598</v>
      </c>
      <c r="BQ275" s="830">
        <f t="shared" si="240"/>
        <v>1428.771917415045</v>
      </c>
      <c r="BR275" s="830">
        <f t="shared" si="241"/>
        <v>576.47204347366767</v>
      </c>
      <c r="BS275" s="830">
        <f t="shared" si="242"/>
        <v>640.12553305006645</v>
      </c>
      <c r="BT275" s="810">
        <f t="shared" si="243"/>
        <v>797.49452230704424</v>
      </c>
      <c r="BU275" s="810">
        <f t="shared" si="244"/>
        <v>258.01032660041074</v>
      </c>
      <c r="BV275" s="810">
        <f t="shared" si="245"/>
        <v>521.18740160488517</v>
      </c>
      <c r="BW275" s="830">
        <f t="shared" si="246"/>
        <v>359.44109377053184</v>
      </c>
      <c r="BX275" s="816">
        <f t="shared" si="247"/>
        <v>11852.775010096317</v>
      </c>
      <c r="BY275" s="755">
        <f t="shared" si="273"/>
        <v>0.11229642166288943</v>
      </c>
      <c r="BZ275" s="805">
        <f t="shared" ca="1" si="271"/>
        <v>100.4569300624436</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30.985706375041772</v>
      </c>
      <c r="BD277" s="828">
        <f t="shared" si="227"/>
        <v>2663.2049936642479</v>
      </c>
      <c r="BE277" s="808">
        <f t="shared" si="228"/>
        <v>14044.32991836421</v>
      </c>
      <c r="BF277" s="808">
        <f t="shared" si="229"/>
        <v>39.949126870044431</v>
      </c>
      <c r="BG277" s="829">
        <f t="shared" si="230"/>
        <v>5537.8007106087152</v>
      </c>
      <c r="BH277" s="829">
        <f t="shared" si="231"/>
        <v>8620.9693735863093</v>
      </c>
      <c r="BI277" s="829">
        <f t="shared" si="232"/>
        <v>0</v>
      </c>
      <c r="BJ277" s="829">
        <f t="shared" si="233"/>
        <v>2264.7816463975141</v>
      </c>
      <c r="BK277" s="829">
        <f t="shared" si="234"/>
        <v>3566.7556997041934</v>
      </c>
      <c r="BL277" s="810">
        <f t="shared" si="235"/>
        <v>5781.2573023792293</v>
      </c>
      <c r="BM277" s="810">
        <f t="shared" si="236"/>
        <v>6331.8502916272855</v>
      </c>
      <c r="BN277" s="810">
        <f t="shared" si="237"/>
        <v>5624.8653553666954</v>
      </c>
      <c r="BO277" s="810">
        <f t="shared" si="238"/>
        <v>0</v>
      </c>
      <c r="BP277" s="810">
        <f t="shared" si="239"/>
        <v>1534.6296079644283</v>
      </c>
      <c r="BQ277" s="830">
        <f t="shared" si="240"/>
        <v>10303.179185798872</v>
      </c>
      <c r="BR277" s="830">
        <f t="shared" si="241"/>
        <v>3953.6952148458272</v>
      </c>
      <c r="BS277" s="830">
        <f t="shared" si="242"/>
        <v>4410.1488473517775</v>
      </c>
      <c r="BT277" s="810">
        <f t="shared" si="243"/>
        <v>4836.2961605527307</v>
      </c>
      <c r="BU277" s="810">
        <f t="shared" si="244"/>
        <v>1957.0711406174521</v>
      </c>
      <c r="BV277" s="810">
        <f t="shared" si="245"/>
        <v>3429.0040910094945</v>
      </c>
      <c r="BW277" s="830">
        <f t="shared" si="246"/>
        <v>3038.4042160918252</v>
      </c>
      <c r="BX277" s="816">
        <f t="shared" si="247"/>
        <v>87969.178589175892</v>
      </c>
      <c r="BY277" s="755">
        <f t="shared" si="273"/>
        <v>0.83344397947091775</v>
      </c>
      <c r="BZ277" s="805">
        <f t="shared" ca="1" si="271"/>
        <v>100.81998078133161</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26.737812668178798</v>
      </c>
      <c r="BD279" s="828">
        <f t="shared" si="227"/>
        <v>2613.4960740804981</v>
      </c>
      <c r="BE279" s="808">
        <f t="shared" si="228"/>
        <v>12868.411162069191</v>
      </c>
      <c r="BF279" s="808">
        <f t="shared" si="229"/>
        <v>34.041709143241391</v>
      </c>
      <c r="BG279" s="829">
        <f t="shared" si="230"/>
        <v>4997.9974114979277</v>
      </c>
      <c r="BH279" s="829">
        <f t="shared" si="231"/>
        <v>7109.2714594902927</v>
      </c>
      <c r="BI279" s="829">
        <f t="shared" si="232"/>
        <v>0</v>
      </c>
      <c r="BJ279" s="829">
        <f t="shared" si="233"/>
        <v>1713.2157881687936</v>
      </c>
      <c r="BK279" s="829">
        <f t="shared" si="234"/>
        <v>2889.5837392269914</v>
      </c>
      <c r="BL279" s="810">
        <f t="shared" si="235"/>
        <v>4964.6693302030708</v>
      </c>
      <c r="BM279" s="810">
        <f t="shared" si="236"/>
        <v>5042.1806141279876</v>
      </c>
      <c r="BN279" s="810">
        <f t="shared" si="237"/>
        <v>3975.6190559764664</v>
      </c>
      <c r="BO279" s="810">
        <f t="shared" si="238"/>
        <v>0</v>
      </c>
      <c r="BP279" s="810">
        <f t="shared" si="239"/>
        <v>1180.2791224228001</v>
      </c>
      <c r="BQ279" s="830">
        <f t="shared" si="240"/>
        <v>6814.8332905355255</v>
      </c>
      <c r="BR279" s="830">
        <f t="shared" si="241"/>
        <v>2579.7561425696967</v>
      </c>
      <c r="BS279" s="830">
        <f t="shared" si="242"/>
        <v>2942.3295995245435</v>
      </c>
      <c r="BT279" s="810">
        <f t="shared" si="243"/>
        <v>2835.2661194238599</v>
      </c>
      <c r="BU279" s="810">
        <f t="shared" si="244"/>
        <v>1303.4450994536764</v>
      </c>
      <c r="BV279" s="810">
        <f t="shared" si="245"/>
        <v>2055.5740931530177</v>
      </c>
      <c r="BW279" s="830">
        <f t="shared" si="246"/>
        <v>1929.2390270239309</v>
      </c>
      <c r="BX279" s="816">
        <f t="shared" si="247"/>
        <v>67875.946650759681</v>
      </c>
      <c r="BY279" s="755">
        <f t="shared" si="273"/>
        <v>0.64307522241574699</v>
      </c>
      <c r="BZ279" s="805">
        <f t="shared" ca="1" si="271"/>
        <v>98.773846082496988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15.45276838215368</v>
      </c>
      <c r="BD280" s="828">
        <f t="shared" si="227"/>
        <v>1565.4630146916609</v>
      </c>
      <c r="BE280" s="808">
        <f t="shared" si="228"/>
        <v>7138.0438145921607</v>
      </c>
      <c r="BF280" s="808">
        <f t="shared" si="229"/>
        <v>17.909947222158912</v>
      </c>
      <c r="BG280" s="829">
        <f t="shared" si="230"/>
        <v>2505.6977232290146</v>
      </c>
      <c r="BH280" s="829">
        <f t="shared" si="231"/>
        <v>3461.0998915455875</v>
      </c>
      <c r="BI280" s="829">
        <f t="shared" si="232"/>
        <v>0</v>
      </c>
      <c r="BJ280" s="829">
        <f t="shared" si="233"/>
        <v>864.01006828845823</v>
      </c>
      <c r="BK280" s="829">
        <f t="shared" si="234"/>
        <v>1425.0973119361986</v>
      </c>
      <c r="BL280" s="810">
        <f t="shared" si="235"/>
        <v>2331.677399279507</v>
      </c>
      <c r="BM280" s="810">
        <f t="shared" si="236"/>
        <v>2279.3619900105014</v>
      </c>
      <c r="BN280" s="810">
        <f t="shared" si="237"/>
        <v>1824.2572514686922</v>
      </c>
      <c r="BO280" s="810">
        <f t="shared" si="238"/>
        <v>0</v>
      </c>
      <c r="BP280" s="810">
        <f t="shared" si="239"/>
        <v>535.68125643706992</v>
      </c>
      <c r="BQ280" s="830">
        <f t="shared" si="240"/>
        <v>3246.8195709452957</v>
      </c>
      <c r="BR280" s="830">
        <f t="shared" si="241"/>
        <v>1175.6164898988948</v>
      </c>
      <c r="BS280" s="830">
        <f t="shared" si="242"/>
        <v>1362.6025068510976</v>
      </c>
      <c r="BT280" s="810">
        <f t="shared" si="243"/>
        <v>1288.0690816034094</v>
      </c>
      <c r="BU280" s="810">
        <f t="shared" si="244"/>
        <v>553.34995755663874</v>
      </c>
      <c r="BV280" s="810">
        <f t="shared" si="245"/>
        <v>864.58971467530205</v>
      </c>
      <c r="BW280" s="830">
        <f t="shared" si="246"/>
        <v>995.41561925609381</v>
      </c>
      <c r="BX280" s="816">
        <f t="shared" si="247"/>
        <v>33450.215377869892</v>
      </c>
      <c r="BY280" s="755">
        <f t="shared" si="273"/>
        <v>0.31691645944414343</v>
      </c>
      <c r="BZ280" s="805">
        <f t="shared" ca="1" si="271"/>
        <v>99.132786400767102</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14.104578670569701</v>
      </c>
      <c r="BD281" s="828">
        <f t="shared" si="227"/>
        <v>1476.2222449972342</v>
      </c>
      <c r="BE281" s="808">
        <f t="shared" si="228"/>
        <v>5976.8761360396884</v>
      </c>
      <c r="BF281" s="808">
        <f t="shared" si="229"/>
        <v>15.594467977958736</v>
      </c>
      <c r="BG281" s="829">
        <f t="shared" si="230"/>
        <v>2088.3373856758876</v>
      </c>
      <c r="BH281" s="829">
        <f t="shared" si="231"/>
        <v>2502.443432187069</v>
      </c>
      <c r="BI281" s="829">
        <f t="shared" si="232"/>
        <v>0</v>
      </c>
      <c r="BJ281" s="829">
        <f t="shared" si="233"/>
        <v>654.81669325088524</v>
      </c>
      <c r="BK281" s="829">
        <f t="shared" si="234"/>
        <v>998.89590826199094</v>
      </c>
      <c r="BL281" s="810">
        <f t="shared" si="235"/>
        <v>1655.8963626636466</v>
      </c>
      <c r="BM281" s="810">
        <f t="shared" si="236"/>
        <v>1489.2209115808971</v>
      </c>
      <c r="BN281" s="810">
        <f t="shared" si="237"/>
        <v>1114.8593732026613</v>
      </c>
      <c r="BO281" s="810">
        <f t="shared" si="238"/>
        <v>0</v>
      </c>
      <c r="BP281" s="810">
        <f t="shared" si="239"/>
        <v>357.73297326840139</v>
      </c>
      <c r="BQ281" s="830">
        <f t="shared" si="240"/>
        <v>1937.7035269371545</v>
      </c>
      <c r="BR281" s="830">
        <f t="shared" si="241"/>
        <v>594.05960644476727</v>
      </c>
      <c r="BS281" s="830">
        <f t="shared" si="242"/>
        <v>666.55727775587332</v>
      </c>
      <c r="BT281" s="810">
        <f t="shared" si="243"/>
        <v>627.81790066973088</v>
      </c>
      <c r="BU281" s="810">
        <f t="shared" si="244"/>
        <v>261.10508438462296</v>
      </c>
      <c r="BV281" s="810">
        <f t="shared" si="245"/>
        <v>383.08268851736108</v>
      </c>
      <c r="BW281" s="830">
        <f t="shared" si="246"/>
        <v>658.05428805303563</v>
      </c>
      <c r="BX281" s="816">
        <f t="shared" si="247"/>
        <v>23473.380840539437</v>
      </c>
      <c r="BY281" s="755">
        <f t="shared" si="273"/>
        <v>0.22239320922547287</v>
      </c>
      <c r="BZ281" s="805">
        <f t="shared" ca="1" si="271"/>
        <v>98.340105376840555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15.697201341056335</v>
      </c>
      <c r="BD282" s="828">
        <f t="shared" si="227"/>
        <v>1713.5152368884806</v>
      </c>
      <c r="BE282" s="808">
        <f t="shared" si="228"/>
        <v>7239.3120639559193</v>
      </c>
      <c r="BF282" s="808">
        <f t="shared" si="229"/>
        <v>18.975403253701536</v>
      </c>
      <c r="BG282" s="829">
        <f t="shared" si="230"/>
        <v>2563.550361558554</v>
      </c>
      <c r="BH282" s="829">
        <f t="shared" si="231"/>
        <v>3240.1934163792871</v>
      </c>
      <c r="BI282" s="829">
        <f t="shared" si="232"/>
        <v>0</v>
      </c>
      <c r="BJ282" s="829">
        <f t="shared" si="233"/>
        <v>863.24778384538877</v>
      </c>
      <c r="BK282" s="829">
        <f t="shared" si="234"/>
        <v>1273.5425097009602</v>
      </c>
      <c r="BL282" s="810">
        <f t="shared" si="235"/>
        <v>2268.8238428055456</v>
      </c>
      <c r="BM282" s="810">
        <f t="shared" si="236"/>
        <v>2037.0639907807576</v>
      </c>
      <c r="BN282" s="810">
        <f t="shared" si="237"/>
        <v>1538.124488240989</v>
      </c>
      <c r="BO282" s="810">
        <f t="shared" si="238"/>
        <v>0</v>
      </c>
      <c r="BP282" s="810">
        <f t="shared" si="239"/>
        <v>485.94666266928732</v>
      </c>
      <c r="BQ282" s="830">
        <f t="shared" si="240"/>
        <v>2861.1267802176121</v>
      </c>
      <c r="BR282" s="830">
        <f t="shared" si="241"/>
        <v>806.25883572468001</v>
      </c>
      <c r="BS282" s="830">
        <f t="shared" si="242"/>
        <v>918.36646542285916</v>
      </c>
      <c r="BT282" s="810">
        <f t="shared" si="243"/>
        <v>972.68714350923949</v>
      </c>
      <c r="BU282" s="810">
        <f t="shared" si="244"/>
        <v>393.61070418689945</v>
      </c>
      <c r="BV282" s="810">
        <f t="shared" si="245"/>
        <v>666.65189261318017</v>
      </c>
      <c r="BW282" s="830">
        <f t="shared" si="246"/>
        <v>884.55161425570611</v>
      </c>
      <c r="BX282" s="816">
        <f t="shared" si="247"/>
        <v>30761.246397350104</v>
      </c>
      <c r="BY282" s="755">
        <f t="shared" si="273"/>
        <v>0.29144043427555072</v>
      </c>
      <c r="BZ282" s="805">
        <f t="shared" ca="1" si="271"/>
        <v>99.26055332264967</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4.5603494532558564</v>
      </c>
      <c r="BD283" s="828">
        <f t="shared" si="227"/>
        <v>276.82518185403001</v>
      </c>
      <c r="BE283" s="808">
        <f t="shared" si="228"/>
        <v>1644.4330122551601</v>
      </c>
      <c r="BF283" s="808">
        <f t="shared" si="229"/>
        <v>4.90780542057432</v>
      </c>
      <c r="BG283" s="829">
        <f t="shared" si="230"/>
        <v>697.04004600491305</v>
      </c>
      <c r="BH283" s="829">
        <f t="shared" si="231"/>
        <v>1282.5446280704709</v>
      </c>
      <c r="BI283" s="829">
        <f t="shared" si="232"/>
        <v>0</v>
      </c>
      <c r="BJ283" s="829">
        <f t="shared" si="233"/>
        <v>350.44525467922944</v>
      </c>
      <c r="BK283" s="829">
        <f t="shared" si="234"/>
        <v>565.02094500500311</v>
      </c>
      <c r="BL283" s="810">
        <f t="shared" si="235"/>
        <v>808.91174992053982</v>
      </c>
      <c r="BM283" s="810">
        <f t="shared" si="236"/>
        <v>907.83502651871595</v>
      </c>
      <c r="BN283" s="810">
        <f t="shared" si="237"/>
        <v>987.78566938915492</v>
      </c>
      <c r="BO283" s="810">
        <f t="shared" si="238"/>
        <v>0</v>
      </c>
      <c r="BP283" s="810">
        <f t="shared" si="239"/>
        <v>224.55488893891135</v>
      </c>
      <c r="BQ283" s="830">
        <f t="shared" si="240"/>
        <v>1721.7654114254744</v>
      </c>
      <c r="BR283" s="830">
        <f t="shared" si="241"/>
        <v>718.28568887769723</v>
      </c>
      <c r="BS283" s="830">
        <f t="shared" si="242"/>
        <v>756.11554834370997</v>
      </c>
      <c r="BT283" s="810">
        <f t="shared" si="243"/>
        <v>849.34084098125788</v>
      </c>
      <c r="BU283" s="810">
        <f t="shared" si="244"/>
        <v>332.3139548808893</v>
      </c>
      <c r="BV283" s="810">
        <f t="shared" si="245"/>
        <v>628.6914816337752</v>
      </c>
      <c r="BW283" s="830">
        <f t="shared" si="246"/>
        <v>506.48652652868327</v>
      </c>
      <c r="BX283" s="816">
        <f t="shared" si="247"/>
        <v>13267.864010181445</v>
      </c>
      <c r="BY283" s="755">
        <f t="shared" si="273"/>
        <v>0.12570336062095752</v>
      </c>
      <c r="BZ283" s="805">
        <f t="shared" ca="1" si="271"/>
        <v>102.85032524601674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20.171512035004127</v>
      </c>
      <c r="BD284" s="828">
        <f t="shared" si="227"/>
        <v>2243.3807085609524</v>
      </c>
      <c r="BE284" s="808">
        <f t="shared" si="228"/>
        <v>10602.312730395257</v>
      </c>
      <c r="BF284" s="808">
        <f t="shared" si="229"/>
        <v>26.485069881090386</v>
      </c>
      <c r="BG284" s="829">
        <f t="shared" si="230"/>
        <v>3969.927003884658</v>
      </c>
      <c r="BH284" s="829">
        <f t="shared" si="231"/>
        <v>5238.4753686228305</v>
      </c>
      <c r="BI284" s="829">
        <f t="shared" si="232"/>
        <v>0</v>
      </c>
      <c r="BJ284" s="829">
        <f t="shared" si="233"/>
        <v>1205.5349144661734</v>
      </c>
      <c r="BK284" s="829">
        <f t="shared" si="234"/>
        <v>2042.9387758544874</v>
      </c>
      <c r="BL284" s="810">
        <f t="shared" si="235"/>
        <v>3779.6468750640665</v>
      </c>
      <c r="BM284" s="810">
        <f t="shared" si="236"/>
        <v>3609.6549477695112</v>
      </c>
      <c r="BN284" s="810">
        <f t="shared" si="237"/>
        <v>2471.1472963950559</v>
      </c>
      <c r="BO284" s="810">
        <f t="shared" si="238"/>
        <v>0</v>
      </c>
      <c r="BP284" s="810">
        <f t="shared" si="239"/>
        <v>821.46473543653701</v>
      </c>
      <c r="BQ284" s="830">
        <f t="shared" si="240"/>
        <v>4147.9855687638228</v>
      </c>
      <c r="BR284" s="830">
        <f t="shared" si="241"/>
        <v>1468.2236782941045</v>
      </c>
      <c r="BS284" s="830">
        <f t="shared" si="242"/>
        <v>1745.0020166268619</v>
      </c>
      <c r="BT284" s="810">
        <f t="shared" si="243"/>
        <v>1480.9623221486233</v>
      </c>
      <c r="BU284" s="810">
        <f t="shared" si="244"/>
        <v>795.79976296374809</v>
      </c>
      <c r="BV284" s="810">
        <f t="shared" si="245"/>
        <v>1046.8722428929946</v>
      </c>
      <c r="BW284" s="830">
        <f t="shared" si="246"/>
        <v>1089.1962275309143</v>
      </c>
      <c r="BX284" s="816">
        <f t="shared" si="247"/>
        <v>47805.181757586688</v>
      </c>
      <c r="BY284" s="755">
        <f t="shared" si="273"/>
        <v>0.45291932427201287</v>
      </c>
      <c r="BZ284" s="805">
        <f t="shared" ca="1" si="271"/>
        <v>97.152374362201101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37.672232327461906</v>
      </c>
      <c r="BD286" s="828">
        <f t="shared" si="227"/>
        <v>3424.2299767997692</v>
      </c>
      <c r="BE286" s="808">
        <f t="shared" si="228"/>
        <v>17054.500142686775</v>
      </c>
      <c r="BF286" s="808">
        <f t="shared" si="229"/>
        <v>47.365818582753072</v>
      </c>
      <c r="BG286" s="829">
        <f t="shared" si="230"/>
        <v>6752.3544469584458</v>
      </c>
      <c r="BH286" s="829">
        <f t="shared" si="231"/>
        <v>10106.009864678617</v>
      </c>
      <c r="BI286" s="829">
        <f t="shared" si="232"/>
        <v>0</v>
      </c>
      <c r="BJ286" s="829">
        <f t="shared" si="233"/>
        <v>2523.6995901369623</v>
      </c>
      <c r="BK286" s="829">
        <f t="shared" si="234"/>
        <v>4130.8404627802547</v>
      </c>
      <c r="BL286" s="810">
        <f t="shared" si="235"/>
        <v>6998.2874606625446</v>
      </c>
      <c r="BM286" s="810">
        <f t="shared" si="236"/>
        <v>7509.1113629006868</v>
      </c>
      <c r="BN286" s="810">
        <f t="shared" si="237"/>
        <v>6522.8282901178127</v>
      </c>
      <c r="BO286" s="810">
        <f t="shared" si="238"/>
        <v>0</v>
      </c>
      <c r="BP286" s="810">
        <f t="shared" si="239"/>
        <v>1812.4424992872537</v>
      </c>
      <c r="BQ286" s="830">
        <f t="shared" si="240"/>
        <v>11498.972002308983</v>
      </c>
      <c r="BR286" s="830">
        <f t="shared" si="241"/>
        <v>4597.4151201432778</v>
      </c>
      <c r="BS286" s="830">
        <f t="shared" si="242"/>
        <v>5140.0046405516332</v>
      </c>
      <c r="BT286" s="810">
        <f t="shared" si="243"/>
        <v>5670.9943589936238</v>
      </c>
      <c r="BU286" s="810">
        <f t="shared" si="244"/>
        <v>2293.3519296533618</v>
      </c>
      <c r="BV286" s="810">
        <f t="shared" si="245"/>
        <v>4023.5656004742327</v>
      </c>
      <c r="BW286" s="830">
        <f t="shared" si="246"/>
        <v>3527.6319864176303</v>
      </c>
      <c r="BX286" s="816">
        <f t="shared" si="247"/>
        <v>103671.27778646209</v>
      </c>
      <c r="BY286" s="755">
        <f t="shared" si="273"/>
        <v>0.98220994785798144</v>
      </c>
      <c r="BZ286" s="805">
        <f t="shared" ca="1" si="271"/>
        <v>100.02711202769477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35.817560850217902</v>
      </c>
      <c r="BD287" s="828">
        <f t="shared" si="227"/>
        <v>3412.4724521748853</v>
      </c>
      <c r="BE287" s="808">
        <f t="shared" si="228"/>
        <v>17052.41001143711</v>
      </c>
      <c r="BF287" s="808">
        <f t="shared" si="229"/>
        <v>46.037708898200165</v>
      </c>
      <c r="BG287" s="829">
        <f t="shared" si="230"/>
        <v>6763.6214539036046</v>
      </c>
      <c r="BH287" s="829">
        <f t="shared" si="231"/>
        <v>9964.0160638663056</v>
      </c>
      <c r="BI287" s="829">
        <f t="shared" si="232"/>
        <v>0</v>
      </c>
      <c r="BJ287" s="829">
        <f t="shared" si="233"/>
        <v>2374.2384507282304</v>
      </c>
      <c r="BK287" s="829">
        <f t="shared" si="234"/>
        <v>4094.7380882219827</v>
      </c>
      <c r="BL287" s="810">
        <f t="shared" si="235"/>
        <v>6957.030564948288</v>
      </c>
      <c r="BM287" s="810">
        <f t="shared" si="236"/>
        <v>7454.8727028166031</v>
      </c>
      <c r="BN287" s="810">
        <f t="shared" si="237"/>
        <v>6293.0045650688726</v>
      </c>
      <c r="BO287" s="810">
        <f t="shared" si="238"/>
        <v>0</v>
      </c>
      <c r="BP287" s="810">
        <f t="shared" si="239"/>
        <v>1788.9586859360325</v>
      </c>
      <c r="BQ287" s="830">
        <f t="shared" si="240"/>
        <v>10642.983789267213</v>
      </c>
      <c r="BR287" s="830">
        <f t="shared" si="241"/>
        <v>4322.6272573142205</v>
      </c>
      <c r="BS287" s="830">
        <f t="shared" si="242"/>
        <v>4898.0584271562193</v>
      </c>
      <c r="BT287" s="810">
        <f t="shared" si="243"/>
        <v>5076.0500314764731</v>
      </c>
      <c r="BU287" s="810">
        <f t="shared" si="244"/>
        <v>2140.0059499876861</v>
      </c>
      <c r="BV287" s="810">
        <f t="shared" si="245"/>
        <v>3545.877420087792</v>
      </c>
      <c r="BW287" s="830">
        <f t="shared" si="246"/>
        <v>3235.4662092229396</v>
      </c>
      <c r="BX287" s="816">
        <f t="shared" si="247"/>
        <v>100098.28739336289</v>
      </c>
      <c r="BY287" s="755">
        <f t="shared" si="273"/>
        <v>0.94835846283112946</v>
      </c>
      <c r="BZ287" s="805">
        <f t="shared" ca="1" si="271"/>
        <v>99.288336043447785</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31.740989162556769</v>
      </c>
      <c r="BD288" s="828">
        <f t="shared" si="227"/>
        <v>2762.350315572688</v>
      </c>
      <c r="BE288" s="808">
        <f t="shared" si="228"/>
        <v>13603.77155042197</v>
      </c>
      <c r="BF288" s="808">
        <f t="shared" si="229"/>
        <v>37.785226616943604</v>
      </c>
      <c r="BG288" s="829">
        <f t="shared" si="230"/>
        <v>5078.3547565671124</v>
      </c>
      <c r="BH288" s="829">
        <f t="shared" si="231"/>
        <v>7932.1106622940088</v>
      </c>
      <c r="BI288" s="829">
        <f t="shared" si="232"/>
        <v>0</v>
      </c>
      <c r="BJ288" s="829">
        <f t="shared" si="233"/>
        <v>2037.6958919488743</v>
      </c>
      <c r="BK288" s="829">
        <f t="shared" si="234"/>
        <v>3285.9703576843881</v>
      </c>
      <c r="BL288" s="810">
        <f t="shared" si="235"/>
        <v>5100.32223036098</v>
      </c>
      <c r="BM288" s="810">
        <f t="shared" si="236"/>
        <v>5609.2930951771286</v>
      </c>
      <c r="BN288" s="810">
        <f t="shared" si="237"/>
        <v>4900.0511965765809</v>
      </c>
      <c r="BO288" s="810">
        <f t="shared" si="238"/>
        <v>0</v>
      </c>
      <c r="BP288" s="810">
        <f t="shared" si="239"/>
        <v>1338.1754286865084</v>
      </c>
      <c r="BQ288" s="830">
        <f t="shared" si="240"/>
        <v>8618.6545413531039</v>
      </c>
      <c r="BR288" s="830">
        <f t="shared" si="241"/>
        <v>3321.2258259122264</v>
      </c>
      <c r="BS288" s="830">
        <f t="shared" si="242"/>
        <v>3803.9843853465136</v>
      </c>
      <c r="BT288" s="810">
        <f t="shared" si="243"/>
        <v>3863.3815166098907</v>
      </c>
      <c r="BU288" s="810">
        <f t="shared" si="244"/>
        <v>1524.9911400268454</v>
      </c>
      <c r="BV288" s="810">
        <f t="shared" si="245"/>
        <v>2577.8079809567971</v>
      </c>
      <c r="BW288" s="830">
        <f t="shared" si="246"/>
        <v>2645.5025460818511</v>
      </c>
      <c r="BX288" s="816">
        <f t="shared" si="247"/>
        <v>78073.169637356987</v>
      </c>
      <c r="BY288" s="755">
        <f t="shared" si="273"/>
        <v>0.73968649288346633</v>
      </c>
      <c r="BZ288" s="805">
        <f t="shared" ca="1" si="271"/>
        <v>100.43639270307195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4.8036714131996465</v>
      </c>
      <c r="BD289" s="828">
        <f t="shared" si="227"/>
        <v>403.33667331808033</v>
      </c>
      <c r="BE289" s="808">
        <f t="shared" si="228"/>
        <v>1437.9037611801264</v>
      </c>
      <c r="BF289" s="808">
        <f t="shared" si="229"/>
        <v>3.9789796227744763</v>
      </c>
      <c r="BG289" s="829">
        <f t="shared" si="230"/>
        <v>494.55408906395405</v>
      </c>
      <c r="BH289" s="829">
        <f t="shared" si="231"/>
        <v>525.2265089552933</v>
      </c>
      <c r="BI289" s="829">
        <f t="shared" si="232"/>
        <v>0</v>
      </c>
      <c r="BJ289" s="829">
        <f t="shared" si="233"/>
        <v>193.44506329827306</v>
      </c>
      <c r="BK289" s="829">
        <f t="shared" si="234"/>
        <v>258.13287402378558</v>
      </c>
      <c r="BL289" s="810">
        <f t="shared" si="235"/>
        <v>406.41263922191996</v>
      </c>
      <c r="BM289" s="810">
        <f t="shared" si="236"/>
        <v>329.00646347996758</v>
      </c>
      <c r="BN289" s="810">
        <f t="shared" si="237"/>
        <v>284.09349111971449</v>
      </c>
      <c r="BO289" s="810">
        <f t="shared" si="238"/>
        <v>0</v>
      </c>
      <c r="BP289" s="810">
        <f t="shared" si="239"/>
        <v>83.987582361703005</v>
      </c>
      <c r="BQ289" s="830">
        <f t="shared" si="240"/>
        <v>603.88325765553907</v>
      </c>
      <c r="BR289" s="830">
        <f t="shared" si="241"/>
        <v>160.68921087630108</v>
      </c>
      <c r="BS289" s="830">
        <f t="shared" si="242"/>
        <v>229.38975714863068</v>
      </c>
      <c r="BT289" s="810">
        <f t="shared" si="243"/>
        <v>236.98677626835783</v>
      </c>
      <c r="BU289" s="810">
        <f t="shared" si="244"/>
        <v>88.252518056000511</v>
      </c>
      <c r="BV289" s="810">
        <f t="shared" si="245"/>
        <v>154.11837046413103</v>
      </c>
      <c r="BW289" s="830">
        <f t="shared" si="246"/>
        <v>366.70825140824559</v>
      </c>
      <c r="BX289" s="816">
        <f t="shared" si="247"/>
        <v>6264.9099389359972</v>
      </c>
      <c r="BY289" s="755">
        <f t="shared" si="273"/>
        <v>5.9355464655619639E-2</v>
      </c>
      <c r="BZ289" s="805">
        <f t="shared" ca="1" si="271"/>
        <v>101.55906750099707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20.257484861581322</v>
      </c>
      <c r="BD290" s="828">
        <f t="shared" si="227"/>
        <v>1663.4768398071164</v>
      </c>
      <c r="BE290" s="808">
        <f t="shared" si="228"/>
        <v>8583.5767480027062</v>
      </c>
      <c r="BF290" s="808">
        <f t="shared" si="229"/>
        <v>23.745285967493281</v>
      </c>
      <c r="BG290" s="829">
        <f t="shared" si="230"/>
        <v>3320.7330385685559</v>
      </c>
      <c r="BH290" s="829">
        <f t="shared" si="231"/>
        <v>4986.6558549492311</v>
      </c>
      <c r="BI290" s="829">
        <f t="shared" si="232"/>
        <v>0</v>
      </c>
      <c r="BJ290" s="829">
        <f t="shared" si="233"/>
        <v>1289.2648778792934</v>
      </c>
      <c r="BK290" s="829">
        <f t="shared" si="234"/>
        <v>2026.8405495118716</v>
      </c>
      <c r="BL290" s="810">
        <f t="shared" si="235"/>
        <v>3319.6886246493486</v>
      </c>
      <c r="BM290" s="810">
        <f t="shared" si="236"/>
        <v>3520.2731603498319</v>
      </c>
      <c r="BN290" s="810">
        <f t="shared" si="237"/>
        <v>3064.7327833312143</v>
      </c>
      <c r="BO290" s="810">
        <f t="shared" si="238"/>
        <v>0</v>
      </c>
      <c r="BP290" s="810">
        <f t="shared" si="239"/>
        <v>851.57108211537513</v>
      </c>
      <c r="BQ290" s="830">
        <f t="shared" si="240"/>
        <v>5500.2609208972681</v>
      </c>
      <c r="BR290" s="830">
        <f t="shared" si="241"/>
        <v>1890.7157977652739</v>
      </c>
      <c r="BS290" s="830">
        <f t="shared" si="242"/>
        <v>2302.9713520945957</v>
      </c>
      <c r="BT290" s="810">
        <f t="shared" si="243"/>
        <v>2177.9851969864294</v>
      </c>
      <c r="BU290" s="810">
        <f t="shared" si="244"/>
        <v>982.37139302014839</v>
      </c>
      <c r="BV290" s="810">
        <f t="shared" si="245"/>
        <v>1607.905098415815</v>
      </c>
      <c r="BW290" s="830">
        <f t="shared" si="246"/>
        <v>1783.8036344403072</v>
      </c>
      <c r="BX290" s="816">
        <f t="shared" si="247"/>
        <v>48916.82972361346</v>
      </c>
      <c r="BY290" s="755">
        <f t="shared" si="273"/>
        <v>0.46345138015152643</v>
      </c>
      <c r="BZ290" s="805">
        <f t="shared" ca="1" si="271"/>
        <v>100.73447314539334</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10.740135344859105</v>
      </c>
      <c r="BD291" s="828">
        <f t="shared" si="227"/>
        <v>902.50427927926421</v>
      </c>
      <c r="BE291" s="808">
        <f t="shared" si="228"/>
        <v>4785.3860338879404</v>
      </c>
      <c r="BF291" s="808">
        <f t="shared" si="229"/>
        <v>13.291556439935473</v>
      </c>
      <c r="BG291" s="829">
        <f t="shared" si="230"/>
        <v>1949.6021125932673</v>
      </c>
      <c r="BH291" s="829">
        <f t="shared" si="231"/>
        <v>2769.8277456941155</v>
      </c>
      <c r="BI291" s="829">
        <f t="shared" si="232"/>
        <v>0</v>
      </c>
      <c r="BJ291" s="829">
        <f t="shared" si="233"/>
        <v>684.25711709291261</v>
      </c>
      <c r="BK291" s="829">
        <f t="shared" si="234"/>
        <v>1073.6243121166719</v>
      </c>
      <c r="BL291" s="810">
        <f t="shared" si="235"/>
        <v>1837.9157503296017</v>
      </c>
      <c r="BM291" s="810">
        <f t="shared" si="236"/>
        <v>1908.3779761201624</v>
      </c>
      <c r="BN291" s="810">
        <f t="shared" si="237"/>
        <v>1528.4187862698579</v>
      </c>
      <c r="BO291" s="810">
        <f t="shared" si="238"/>
        <v>0</v>
      </c>
      <c r="BP291" s="810">
        <f t="shared" si="239"/>
        <v>460.42988275898136</v>
      </c>
      <c r="BQ291" s="830">
        <f t="shared" si="240"/>
        <v>2819.7311082139613</v>
      </c>
      <c r="BR291" s="830">
        <f t="shared" si="241"/>
        <v>946.13003341935155</v>
      </c>
      <c r="BS291" s="830">
        <f t="shared" si="242"/>
        <v>1165.9498386184514</v>
      </c>
      <c r="BT291" s="810">
        <f t="shared" si="243"/>
        <v>1051.6150035206444</v>
      </c>
      <c r="BU291" s="810">
        <f t="shared" si="244"/>
        <v>505.21722167486809</v>
      </c>
      <c r="BV291" s="810">
        <f t="shared" si="245"/>
        <v>758.06967429931558</v>
      </c>
      <c r="BW291" s="830">
        <f t="shared" si="246"/>
        <v>1051.2317663709737</v>
      </c>
      <c r="BX291" s="816">
        <f t="shared" si="247"/>
        <v>26222.320334045136</v>
      </c>
      <c r="BY291" s="755">
        <f t="shared" si="273"/>
        <v>0.24843741138281875</v>
      </c>
      <c r="BZ291" s="805">
        <f t="shared" ca="1" si="271"/>
        <v>100.02758602432296</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0.37198657219300679</v>
      </c>
      <c r="BD292" s="828">
        <f t="shared" si="227"/>
        <v>32.049749335140341</v>
      </c>
      <c r="BE292" s="808">
        <f t="shared" si="228"/>
        <v>205.77291617939434</v>
      </c>
      <c r="BF292" s="808">
        <f t="shared" si="229"/>
        <v>0.68280677830650238</v>
      </c>
      <c r="BG292" s="829">
        <f t="shared" si="230"/>
        <v>71.779131312836128</v>
      </c>
      <c r="BH292" s="829">
        <f t="shared" si="231"/>
        <v>128.01732299057088</v>
      </c>
      <c r="BI292" s="829">
        <f t="shared" si="232"/>
        <v>0</v>
      </c>
      <c r="BJ292" s="829">
        <f t="shared" si="233"/>
        <v>66.826444208047874</v>
      </c>
      <c r="BK292" s="829">
        <f t="shared" si="234"/>
        <v>54.884539780141793</v>
      </c>
      <c r="BL292" s="810">
        <f t="shared" si="235"/>
        <v>65.482648220804322</v>
      </c>
      <c r="BM292" s="810">
        <f t="shared" si="236"/>
        <v>88.001071476069455</v>
      </c>
      <c r="BN292" s="810">
        <f t="shared" si="237"/>
        <v>99.160104534760109</v>
      </c>
      <c r="BO292" s="810">
        <f t="shared" si="238"/>
        <v>0</v>
      </c>
      <c r="BP292" s="810">
        <f t="shared" si="239"/>
        <v>18.988853938059687</v>
      </c>
      <c r="BQ292" s="830">
        <f t="shared" si="240"/>
        <v>261.59647027532657</v>
      </c>
      <c r="BR292" s="830">
        <f t="shared" si="241"/>
        <v>53.111308675876309</v>
      </c>
      <c r="BS292" s="830">
        <f t="shared" si="242"/>
        <v>54.717744373162517</v>
      </c>
      <c r="BT292" s="810">
        <f t="shared" si="243"/>
        <v>54.00320002327382</v>
      </c>
      <c r="BU292" s="810">
        <f t="shared" si="244"/>
        <v>24.43311434751763</v>
      </c>
      <c r="BV292" s="810">
        <f t="shared" si="245"/>
        <v>52.922898285691332</v>
      </c>
      <c r="BW292" s="830">
        <f t="shared" si="246"/>
        <v>44.699389609176677</v>
      </c>
      <c r="BX292" s="816">
        <f t="shared" si="247"/>
        <v>1377.5017009163494</v>
      </c>
      <c r="BY292" s="755">
        <f t="shared" si="273"/>
        <v>1.3050826638967204E-2</v>
      </c>
      <c r="BZ292" s="805">
        <f t="shared" ca="1" si="271"/>
        <v>111.9319883908268</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12.091397183218071</v>
      </c>
      <c r="BD293" s="828">
        <f t="shared" si="227"/>
        <v>1133.4912770297788</v>
      </c>
      <c r="BE293" s="808">
        <f t="shared" si="228"/>
        <v>4476.677367912368</v>
      </c>
      <c r="BF293" s="808">
        <f t="shared" si="229"/>
        <v>12.914554504090223</v>
      </c>
      <c r="BG293" s="829">
        <f t="shared" si="230"/>
        <v>1341.8067873440484</v>
      </c>
      <c r="BH293" s="829">
        <f t="shared" si="231"/>
        <v>1946.1074865849041</v>
      </c>
      <c r="BI293" s="829">
        <f t="shared" si="232"/>
        <v>0</v>
      </c>
      <c r="BJ293" s="829">
        <f t="shared" si="233"/>
        <v>606.46549034026498</v>
      </c>
      <c r="BK293" s="829">
        <f t="shared" si="234"/>
        <v>789.84290946876547</v>
      </c>
      <c r="BL293" s="810">
        <f t="shared" si="235"/>
        <v>1135.9760317144001</v>
      </c>
      <c r="BM293" s="810">
        <f t="shared" si="236"/>
        <v>1164.3003953857785</v>
      </c>
      <c r="BN293" s="810">
        <f t="shared" si="237"/>
        <v>938.21356358815467</v>
      </c>
      <c r="BO293" s="810">
        <f t="shared" si="238"/>
        <v>0</v>
      </c>
      <c r="BP293" s="810">
        <f t="shared" si="239"/>
        <v>269.34497771261283</v>
      </c>
      <c r="BQ293" s="830">
        <f t="shared" si="240"/>
        <v>2086.7754047691774</v>
      </c>
      <c r="BR293" s="830">
        <f t="shared" si="241"/>
        <v>541.41328241175245</v>
      </c>
      <c r="BS293" s="830">
        <f t="shared" si="242"/>
        <v>626.21548875927647</v>
      </c>
      <c r="BT293" s="810">
        <f t="shared" si="243"/>
        <v>653.68413849040041</v>
      </c>
      <c r="BU293" s="810">
        <f t="shared" si="244"/>
        <v>264.52192339948328</v>
      </c>
      <c r="BV293" s="810">
        <f t="shared" si="245"/>
        <v>444.03945488230102</v>
      </c>
      <c r="BW293" s="830">
        <f t="shared" si="246"/>
        <v>727.29052071039462</v>
      </c>
      <c r="BX293" s="816">
        <f t="shared" si="247"/>
        <v>19171.172452191171</v>
      </c>
      <c r="BY293" s="755">
        <f t="shared" si="273"/>
        <v>0.18163291411752996</v>
      </c>
      <c r="BZ293" s="805">
        <f t="shared" ca="1" si="271"/>
        <v>102.76398836949325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1.9403556790736372</v>
      </c>
      <c r="BD294" s="828">
        <f t="shared" si="227"/>
        <v>166.91008776739352</v>
      </c>
      <c r="BE294" s="808">
        <f t="shared" si="228"/>
        <v>425.16437041254107</v>
      </c>
      <c r="BF294" s="808">
        <f t="shared" si="229"/>
        <v>1.1995362920922241</v>
      </c>
      <c r="BG294" s="829">
        <f t="shared" si="230"/>
        <v>133.61791778303993</v>
      </c>
      <c r="BH294" s="829">
        <f t="shared" si="231"/>
        <v>172.90530991186094</v>
      </c>
      <c r="BI294" s="829">
        <f t="shared" si="232"/>
        <v>0</v>
      </c>
      <c r="BJ294" s="829">
        <f t="shared" si="233"/>
        <v>53.771278315565823</v>
      </c>
      <c r="BK294" s="829">
        <f t="shared" si="234"/>
        <v>58.652408307704292</v>
      </c>
      <c r="BL294" s="810">
        <f t="shared" si="235"/>
        <v>90.276662533698811</v>
      </c>
      <c r="BM294" s="810">
        <f t="shared" si="236"/>
        <v>96.86619994491771</v>
      </c>
      <c r="BN294" s="810">
        <f t="shared" si="237"/>
        <v>65.63298732592591</v>
      </c>
      <c r="BO294" s="810">
        <f t="shared" si="238"/>
        <v>0</v>
      </c>
      <c r="BP294" s="810">
        <f t="shared" si="239"/>
        <v>21.665663307697383</v>
      </c>
      <c r="BQ294" s="830">
        <f t="shared" si="240"/>
        <v>189.39450358845386</v>
      </c>
      <c r="BR294" s="830">
        <f t="shared" si="241"/>
        <v>27.579058079104581</v>
      </c>
      <c r="BS294" s="830">
        <f t="shared" si="242"/>
        <v>45.547218993965039</v>
      </c>
      <c r="BT294" s="810">
        <f t="shared" si="243"/>
        <v>72.2693705006605</v>
      </c>
      <c r="BU294" s="810">
        <f t="shared" si="244"/>
        <v>25.323418610139516</v>
      </c>
      <c r="BV294" s="810">
        <f t="shared" si="245"/>
        <v>57.386155612089937</v>
      </c>
      <c r="BW294" s="830">
        <f t="shared" si="246"/>
        <v>110.01186898675391</v>
      </c>
      <c r="BX294" s="816">
        <f t="shared" si="247"/>
        <v>1816.1143719526785</v>
      </c>
      <c r="BY294" s="755">
        <f t="shared" si="273"/>
        <v>1.7206362655758735E-2</v>
      </c>
      <c r="BZ294" s="805">
        <f t="shared" ca="1" si="271"/>
        <v>105.14062361224686</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8.0675896225195523</v>
      </c>
      <c r="BD295" s="828">
        <f t="shared" si="227"/>
        <v>880.11743617122329</v>
      </c>
      <c r="BE295" s="808">
        <f t="shared" si="228"/>
        <v>3525.0578751000676</v>
      </c>
      <c r="BF295" s="808">
        <f t="shared" si="229"/>
        <v>9.2324719671719997</v>
      </c>
      <c r="BG295" s="829">
        <f t="shared" si="230"/>
        <v>1057.4547643390752</v>
      </c>
      <c r="BH295" s="829">
        <f t="shared" si="231"/>
        <v>1408.1703530631687</v>
      </c>
      <c r="BI295" s="829">
        <f t="shared" si="232"/>
        <v>0</v>
      </c>
      <c r="BJ295" s="829">
        <f t="shared" si="233"/>
        <v>373.76458701048068</v>
      </c>
      <c r="BK295" s="829">
        <f t="shared" si="234"/>
        <v>599.63936176165146</v>
      </c>
      <c r="BL295" s="810">
        <f t="shared" si="235"/>
        <v>927.94846126564721</v>
      </c>
      <c r="BM295" s="810">
        <f t="shared" si="236"/>
        <v>850.79689788140388</v>
      </c>
      <c r="BN295" s="810">
        <f t="shared" si="237"/>
        <v>677.26335354302751</v>
      </c>
      <c r="BO295" s="810">
        <f t="shared" si="238"/>
        <v>0</v>
      </c>
      <c r="BP295" s="810">
        <f t="shared" si="239"/>
        <v>186.44012082502948</v>
      </c>
      <c r="BQ295" s="830">
        <f t="shared" si="240"/>
        <v>1114.0687912072267</v>
      </c>
      <c r="BR295" s="830">
        <f t="shared" si="241"/>
        <v>345.2598868459483</v>
      </c>
      <c r="BS295" s="830">
        <f t="shared" si="242"/>
        <v>426.14785652355812</v>
      </c>
      <c r="BT295" s="810">
        <f t="shared" si="243"/>
        <v>386.74202606335302</v>
      </c>
      <c r="BU295" s="810">
        <f t="shared" si="244"/>
        <v>156.5002706505071</v>
      </c>
      <c r="BV295" s="810">
        <f t="shared" si="245"/>
        <v>274.39313351783318</v>
      </c>
      <c r="BW295" s="830">
        <f t="shared" si="246"/>
        <v>444.63280960739064</v>
      </c>
      <c r="BX295" s="816">
        <f t="shared" si="247"/>
        <v>13651.698046966283</v>
      </c>
      <c r="BY295" s="755">
        <f t="shared" si="273"/>
        <v>0.12933990892349792</v>
      </c>
      <c r="BZ295" s="805">
        <f t="shared" ca="1" si="271"/>
        <v>99.764085855157418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3.1935062489186632</v>
      </c>
      <c r="BD296" s="828">
        <f t="shared" si="227"/>
        <v>220.3874972393796</v>
      </c>
      <c r="BE296" s="808">
        <f t="shared" si="228"/>
        <v>858.02922809667723</v>
      </c>
      <c r="BF296" s="808">
        <f t="shared" si="229"/>
        <v>2.5930897043818946</v>
      </c>
      <c r="BG296" s="829">
        <f t="shared" si="230"/>
        <v>258.60888967589449</v>
      </c>
      <c r="BH296" s="829">
        <f t="shared" si="231"/>
        <v>385.09367646460936</v>
      </c>
      <c r="BI296" s="829">
        <f t="shared" si="232"/>
        <v>0</v>
      </c>
      <c r="BJ296" s="829">
        <f t="shared" si="233"/>
        <v>125.71994028850662</v>
      </c>
      <c r="BK296" s="829">
        <f t="shared" si="234"/>
        <v>127.62641991657142</v>
      </c>
      <c r="BL296" s="810">
        <f t="shared" si="235"/>
        <v>232.47498224925593</v>
      </c>
      <c r="BM296" s="810">
        <f t="shared" si="236"/>
        <v>249.44395905577096</v>
      </c>
      <c r="BN296" s="810">
        <f t="shared" si="237"/>
        <v>158.17558117006558</v>
      </c>
      <c r="BO296" s="810">
        <f t="shared" si="238"/>
        <v>0</v>
      </c>
      <c r="BP296" s="810">
        <f t="shared" si="239"/>
        <v>60.207235015423528</v>
      </c>
      <c r="BQ296" s="830">
        <f t="shared" si="240"/>
        <v>429.76724909358626</v>
      </c>
      <c r="BR296" s="830">
        <f t="shared" si="241"/>
        <v>91.888032154260884</v>
      </c>
      <c r="BS296" s="830">
        <f t="shared" si="242"/>
        <v>126.61301167250113</v>
      </c>
      <c r="BT296" s="810">
        <f t="shared" si="243"/>
        <v>173.7584640475925</v>
      </c>
      <c r="BU296" s="810">
        <f t="shared" si="244"/>
        <v>71.033972077504245</v>
      </c>
      <c r="BV296" s="810">
        <f t="shared" si="245"/>
        <v>124.54441199077569</v>
      </c>
      <c r="BW296" s="830">
        <f t="shared" si="246"/>
        <v>301.36249952193265</v>
      </c>
      <c r="BX296" s="816">
        <f t="shared" si="247"/>
        <v>4000.5216456836083</v>
      </c>
      <c r="BY296" s="755">
        <f t="shared" si="273"/>
        <v>3.7902032664294386E-2</v>
      </c>
      <c r="BZ296" s="805">
        <f t="shared" ca="1" si="271"/>
        <v>105.1370433725312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8.555344837869244</v>
      </c>
      <c r="BD297" s="828">
        <f t="shared" si="227"/>
        <v>1274.7938095407073</v>
      </c>
      <c r="BE297" s="808">
        <f t="shared" si="228"/>
        <v>5613.2103765059455</v>
      </c>
      <c r="BF297" s="808">
        <f t="shared" si="229"/>
        <v>12.293241431453282</v>
      </c>
      <c r="BG297" s="829">
        <f t="shared" si="230"/>
        <v>2160.217902455312</v>
      </c>
      <c r="BH297" s="829">
        <f t="shared" si="231"/>
        <v>2627.6529358128082</v>
      </c>
      <c r="BI297" s="829">
        <f t="shared" si="232"/>
        <v>0</v>
      </c>
      <c r="BJ297" s="829">
        <f t="shared" si="233"/>
        <v>470.33742940813568</v>
      </c>
      <c r="BK297" s="829">
        <f t="shared" si="234"/>
        <v>1078.5821938795109</v>
      </c>
      <c r="BL297" s="810">
        <f t="shared" si="235"/>
        <v>1957.023030280503</v>
      </c>
      <c r="BM297" s="810">
        <f t="shared" si="236"/>
        <v>1857.0560431171389</v>
      </c>
      <c r="BN297" s="810">
        <f t="shared" si="237"/>
        <v>1129.2189797950939</v>
      </c>
      <c r="BO297" s="810">
        <f t="shared" si="238"/>
        <v>0</v>
      </c>
      <c r="BP297" s="810">
        <f t="shared" si="239"/>
        <v>428.28253684484343</v>
      </c>
      <c r="BQ297" s="830">
        <f t="shared" si="240"/>
        <v>1470.4925452125726</v>
      </c>
      <c r="BR297" s="830">
        <f t="shared" si="241"/>
        <v>562.13563007870891</v>
      </c>
      <c r="BS297" s="830">
        <f t="shared" si="242"/>
        <v>633.16004765820162</v>
      </c>
      <c r="BT297" s="810">
        <f t="shared" si="243"/>
        <v>484.71842516445787</v>
      </c>
      <c r="BU297" s="810">
        <f t="shared" si="244"/>
        <v>353.10400205517539</v>
      </c>
      <c r="BV297" s="810">
        <f t="shared" si="245"/>
        <v>417.13130176952546</v>
      </c>
      <c r="BW297" s="830">
        <f t="shared" si="246"/>
        <v>358.72341921285505</v>
      </c>
      <c r="BX297" s="816">
        <f t="shared" si="247"/>
        <v>22896.689195060815</v>
      </c>
      <c r="BY297" s="755">
        <f t="shared" si="273"/>
        <v>0.21692947536273025</v>
      </c>
      <c r="BZ297" s="805">
        <f t="shared" ca="1" si="271"/>
        <v>94.603096211430511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28.474275774910573</v>
      </c>
      <c r="BD298" s="828">
        <f t="shared" si="227"/>
        <v>2619.4639815837086</v>
      </c>
      <c r="BE298" s="808">
        <f t="shared" si="228"/>
        <v>13006.346312144806</v>
      </c>
      <c r="BF298" s="808">
        <f t="shared" si="229"/>
        <v>35.531515232103118</v>
      </c>
      <c r="BG298" s="829">
        <f t="shared" si="230"/>
        <v>5019.4300240093007</v>
      </c>
      <c r="BH298" s="829">
        <f t="shared" si="231"/>
        <v>7333.4660265768407</v>
      </c>
      <c r="BI298" s="829">
        <f t="shared" si="232"/>
        <v>0</v>
      </c>
      <c r="BJ298" s="829">
        <f t="shared" si="233"/>
        <v>1835.9414230380339</v>
      </c>
      <c r="BK298" s="829">
        <f t="shared" si="234"/>
        <v>2988.4358929922619</v>
      </c>
      <c r="BL298" s="810">
        <f t="shared" si="235"/>
        <v>4988.6801410931539</v>
      </c>
      <c r="BM298" s="810">
        <f t="shared" si="236"/>
        <v>5194.8888251948001</v>
      </c>
      <c r="BN298" s="810">
        <f t="shared" si="237"/>
        <v>4245.5942360337003</v>
      </c>
      <c r="BO298" s="810">
        <f t="shared" si="238"/>
        <v>0</v>
      </c>
      <c r="BP298" s="810">
        <f t="shared" si="239"/>
        <v>1240.2108240898235</v>
      </c>
      <c r="BQ298" s="830">
        <f t="shared" si="240"/>
        <v>7788.8069398932084</v>
      </c>
      <c r="BR298" s="830">
        <f t="shared" si="241"/>
        <v>2645.6935155937276</v>
      </c>
      <c r="BS298" s="830">
        <f t="shared" si="242"/>
        <v>3220.3528732487316</v>
      </c>
      <c r="BT298" s="810">
        <f t="shared" si="243"/>
        <v>3088.6433328514695</v>
      </c>
      <c r="BU298" s="810">
        <f t="shared" si="244"/>
        <v>1394.6930011779491</v>
      </c>
      <c r="BV298" s="810">
        <f t="shared" si="245"/>
        <v>2247.4654817731184</v>
      </c>
      <c r="BW298" s="830">
        <f t="shared" si="246"/>
        <v>2471.0600453569068</v>
      </c>
      <c r="BX298" s="816">
        <f t="shared" si="247"/>
        <v>71393.178667658547</v>
      </c>
      <c r="BY298" s="755">
        <f t="shared" si="273"/>
        <v>0.67639843738603445</v>
      </c>
      <c r="BZ298" s="805">
        <f t="shared" ca="1" si="271"/>
        <v>100.11417942650628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2.6882583403728639</v>
      </c>
      <c r="BD299" s="828">
        <f t="shared" si="227"/>
        <v>248.56648717687608</v>
      </c>
      <c r="BE299" s="808">
        <f t="shared" si="228"/>
        <v>1475.8476169813855</v>
      </c>
      <c r="BF299" s="808">
        <f t="shared" si="229"/>
        <v>4.1459915066189277</v>
      </c>
      <c r="BG299" s="829">
        <f t="shared" si="230"/>
        <v>709.25560863665351</v>
      </c>
      <c r="BH299" s="829">
        <f t="shared" si="231"/>
        <v>1153.5041533784108</v>
      </c>
      <c r="BI299" s="829">
        <f t="shared" si="232"/>
        <v>0</v>
      </c>
      <c r="BJ299" s="829">
        <f t="shared" si="233"/>
        <v>283.37933048069635</v>
      </c>
      <c r="BK299" s="829">
        <f t="shared" si="234"/>
        <v>515.76519535760997</v>
      </c>
      <c r="BL299" s="810">
        <f t="shared" si="235"/>
        <v>844.75076315497574</v>
      </c>
      <c r="BM299" s="810">
        <f t="shared" si="236"/>
        <v>909.69949702790996</v>
      </c>
      <c r="BN299" s="810">
        <f t="shared" si="237"/>
        <v>861.07104329814831</v>
      </c>
      <c r="BO299" s="810">
        <f t="shared" si="238"/>
        <v>0</v>
      </c>
      <c r="BP299" s="810">
        <f t="shared" si="239"/>
        <v>231.89983669072888</v>
      </c>
      <c r="BQ299" s="830">
        <f t="shared" si="240"/>
        <v>1544.0762980054801</v>
      </c>
      <c r="BR299" s="830">
        <f t="shared" si="241"/>
        <v>656.31441656283982</v>
      </c>
      <c r="BS299" s="830">
        <f t="shared" si="242"/>
        <v>764.66623676360621</v>
      </c>
      <c r="BT299" s="810">
        <f t="shared" si="243"/>
        <v>862.79609582205046</v>
      </c>
      <c r="BU299" s="810">
        <f t="shared" si="244"/>
        <v>352.74017918954956</v>
      </c>
      <c r="BV299" s="810">
        <f t="shared" si="245"/>
        <v>663.92434452831628</v>
      </c>
      <c r="BW299" s="830">
        <f t="shared" si="246"/>
        <v>361.31520896598482</v>
      </c>
      <c r="BX299" s="816">
        <f t="shared" si="247"/>
        <v>12446.406561868214</v>
      </c>
      <c r="BY299" s="755">
        <f t="shared" si="273"/>
        <v>0.11792064881588848</v>
      </c>
      <c r="BZ299" s="805">
        <f t="shared" ca="1" si="271"/>
        <v>100.16076460629988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2.7100242697602868</v>
      </c>
      <c r="BD300" s="828">
        <f t="shared" si="227"/>
        <v>237.20428756617341</v>
      </c>
      <c r="BE300" s="808">
        <f t="shared" si="228"/>
        <v>1539.1204372322509</v>
      </c>
      <c r="BF300" s="808">
        <f t="shared" si="229"/>
        <v>4.2984968422007519</v>
      </c>
      <c r="BG300" s="829">
        <f t="shared" si="230"/>
        <v>607.49254982620289</v>
      </c>
      <c r="BH300" s="829">
        <f t="shared" si="231"/>
        <v>1060.9380442502284</v>
      </c>
      <c r="BI300" s="829">
        <f t="shared" si="232"/>
        <v>0</v>
      </c>
      <c r="BJ300" s="829">
        <f t="shared" si="233"/>
        <v>255.97542618656718</v>
      </c>
      <c r="BK300" s="829">
        <f t="shared" si="234"/>
        <v>441.61496603510096</v>
      </c>
      <c r="BL300" s="810">
        <f t="shared" si="235"/>
        <v>677.18114358555397</v>
      </c>
      <c r="BM300" s="810">
        <f t="shared" si="236"/>
        <v>800.06673965810478</v>
      </c>
      <c r="BN300" s="810">
        <f t="shared" si="237"/>
        <v>711.66466334433949</v>
      </c>
      <c r="BO300" s="810">
        <f t="shared" si="238"/>
        <v>0</v>
      </c>
      <c r="BP300" s="810">
        <f t="shared" si="239"/>
        <v>186.25924052932655</v>
      </c>
      <c r="BQ300" s="830">
        <f t="shared" si="240"/>
        <v>1355.3944829305733</v>
      </c>
      <c r="BR300" s="830">
        <f t="shared" si="241"/>
        <v>517.51981245046215</v>
      </c>
      <c r="BS300" s="830">
        <f t="shared" si="242"/>
        <v>589.88653066556378</v>
      </c>
      <c r="BT300" s="810">
        <f t="shared" si="243"/>
        <v>575.36509802105411</v>
      </c>
      <c r="BU300" s="810">
        <f t="shared" si="244"/>
        <v>235.48640593777307</v>
      </c>
      <c r="BV300" s="810">
        <f t="shared" si="245"/>
        <v>406.72810208318413</v>
      </c>
      <c r="BW300" s="830">
        <f t="shared" si="246"/>
        <v>360.71436622785217</v>
      </c>
      <c r="BX300" s="816">
        <f t="shared" si="247"/>
        <v>10565.620817642272</v>
      </c>
      <c r="BY300" s="755">
        <f t="shared" si="273"/>
        <v>0.10010157194897414</v>
      </c>
      <c r="BZ300" s="805">
        <f t="shared" ca="1" si="271"/>
        <v>101.36149988388503</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4.5288523849597722</v>
      </c>
      <c r="BD301" s="828">
        <f t="shared" si="227"/>
        <v>418.75474219339117</v>
      </c>
      <c r="BE301" s="808">
        <f t="shared" si="228"/>
        <v>2424.3686894623679</v>
      </c>
      <c r="BF301" s="808">
        <f t="shared" si="229"/>
        <v>6.7942488954207354</v>
      </c>
      <c r="BG301" s="829">
        <f t="shared" si="230"/>
        <v>968.46424570339968</v>
      </c>
      <c r="BH301" s="829">
        <f t="shared" si="231"/>
        <v>1473.7069273544605</v>
      </c>
      <c r="BI301" s="829">
        <f t="shared" si="232"/>
        <v>0</v>
      </c>
      <c r="BJ301" s="829">
        <f t="shared" si="233"/>
        <v>361.92563607932669</v>
      </c>
      <c r="BK301" s="829">
        <f t="shared" si="234"/>
        <v>629.41616866928689</v>
      </c>
      <c r="BL301" s="810">
        <f t="shared" si="235"/>
        <v>1050.1643684829769</v>
      </c>
      <c r="BM301" s="810">
        <f t="shared" si="236"/>
        <v>1130.1924953046152</v>
      </c>
      <c r="BN301" s="810">
        <f t="shared" si="237"/>
        <v>1063.1416803362447</v>
      </c>
      <c r="BO301" s="810">
        <f t="shared" si="238"/>
        <v>0</v>
      </c>
      <c r="BP301" s="810">
        <f t="shared" si="239"/>
        <v>272.94329880278934</v>
      </c>
      <c r="BQ301" s="830">
        <f t="shared" si="240"/>
        <v>1699.8589747330839</v>
      </c>
      <c r="BR301" s="830">
        <f t="shared" si="241"/>
        <v>578.65089845050022</v>
      </c>
      <c r="BS301" s="830">
        <f t="shared" si="242"/>
        <v>721.08781133805428</v>
      </c>
      <c r="BT301" s="810">
        <f t="shared" si="243"/>
        <v>600.63242442368596</v>
      </c>
      <c r="BU301" s="810">
        <f t="shared" si="244"/>
        <v>279.39475205394558</v>
      </c>
      <c r="BV301" s="810">
        <f t="shared" si="245"/>
        <v>470.41781820876184</v>
      </c>
      <c r="BW301" s="830">
        <f t="shared" si="246"/>
        <v>496.92766689495545</v>
      </c>
      <c r="BX301" s="816">
        <f t="shared" si="247"/>
        <v>14651.371699772228</v>
      </c>
      <c r="BY301" s="755">
        <f t="shared" si="273"/>
        <v>0.13881108963393521</v>
      </c>
      <c r="BZ301" s="805">
        <f t="shared" ca="1" si="271"/>
        <v>100.63257208948689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18.547140779817592</v>
      </c>
      <c r="BD302" s="828">
        <f t="shared" si="227"/>
        <v>1714.9384646472658</v>
      </c>
      <c r="BE302" s="808">
        <f t="shared" si="228"/>
        <v>7567.0095684687894</v>
      </c>
      <c r="BF302" s="808">
        <f t="shared" si="229"/>
        <v>20.292777987862657</v>
      </c>
      <c r="BG302" s="829">
        <f t="shared" si="230"/>
        <v>2734.2176198430307</v>
      </c>
      <c r="BH302" s="829">
        <f t="shared" si="231"/>
        <v>3645.3169015937201</v>
      </c>
      <c r="BI302" s="829">
        <f t="shared" si="232"/>
        <v>0</v>
      </c>
      <c r="BJ302" s="829">
        <f t="shared" si="233"/>
        <v>934.66103029144062</v>
      </c>
      <c r="BK302" s="829">
        <f t="shared" si="234"/>
        <v>1401.6395629302558</v>
      </c>
      <c r="BL302" s="810">
        <f t="shared" si="235"/>
        <v>2416.5838658696425</v>
      </c>
      <c r="BM302" s="810">
        <f t="shared" si="236"/>
        <v>2354.9300932041474</v>
      </c>
      <c r="BN302" s="810">
        <f t="shared" si="237"/>
        <v>1609.7168490549677</v>
      </c>
      <c r="BO302" s="810">
        <f t="shared" si="238"/>
        <v>0</v>
      </c>
      <c r="BP302" s="810">
        <f t="shared" si="239"/>
        <v>549.10844806697514</v>
      </c>
      <c r="BQ302" s="830">
        <f t="shared" si="240"/>
        <v>3189.4771842240598</v>
      </c>
      <c r="BR302" s="830">
        <f t="shared" si="241"/>
        <v>893.20838812991599</v>
      </c>
      <c r="BS302" s="830">
        <f t="shared" si="242"/>
        <v>1144.7122944814969</v>
      </c>
      <c r="BT302" s="810">
        <f t="shared" si="243"/>
        <v>1049.8497145846652</v>
      </c>
      <c r="BU302" s="810">
        <f t="shared" si="244"/>
        <v>527.07166399667869</v>
      </c>
      <c r="BV302" s="810">
        <f t="shared" si="245"/>
        <v>706.39521695285339</v>
      </c>
      <c r="BW302" s="830">
        <f t="shared" si="246"/>
        <v>1252.1028032681072</v>
      </c>
      <c r="BX302" s="816">
        <f t="shared" si="247"/>
        <v>33729.779588375692</v>
      </c>
      <c r="BY302" s="755">
        <f t="shared" si="273"/>
        <v>0.31956512698723522</v>
      </c>
      <c r="BZ302" s="805">
        <f t="shared" ca="1" si="271"/>
        <v>99.490977643217093</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18.522363260757601</v>
      </c>
      <c r="BD303" s="828">
        <f t="shared" si="227"/>
        <v>1703.5699893775741</v>
      </c>
      <c r="BE303" s="808">
        <f t="shared" si="228"/>
        <v>6922.7438142139281</v>
      </c>
      <c r="BF303" s="808">
        <f t="shared" si="229"/>
        <v>19.65431335891968</v>
      </c>
      <c r="BG303" s="829">
        <f t="shared" si="230"/>
        <v>2176.0463818017793</v>
      </c>
      <c r="BH303" s="829">
        <f t="shared" si="231"/>
        <v>3126.5589566573667</v>
      </c>
      <c r="BI303" s="829">
        <f t="shared" si="232"/>
        <v>0</v>
      </c>
      <c r="BJ303" s="829">
        <f t="shared" si="233"/>
        <v>947.53084051356154</v>
      </c>
      <c r="BK303" s="829">
        <f t="shared" si="234"/>
        <v>1288.1225108184631</v>
      </c>
      <c r="BL303" s="810">
        <f t="shared" si="235"/>
        <v>1932.4098549435755</v>
      </c>
      <c r="BM303" s="810">
        <f t="shared" si="236"/>
        <v>1903.395442771237</v>
      </c>
      <c r="BN303" s="810">
        <f t="shared" si="237"/>
        <v>1572.6456851755104</v>
      </c>
      <c r="BO303" s="810">
        <f t="shared" si="238"/>
        <v>0</v>
      </c>
      <c r="BP303" s="810">
        <f t="shared" si="239"/>
        <v>432.32416935145557</v>
      </c>
      <c r="BQ303" s="830">
        <f t="shared" si="240"/>
        <v>3491.7552844888787</v>
      </c>
      <c r="BR303" s="830">
        <f t="shared" si="241"/>
        <v>889.62498009572607</v>
      </c>
      <c r="BS303" s="830">
        <f t="shared" si="242"/>
        <v>1097.6751087600719</v>
      </c>
      <c r="BT303" s="810">
        <f t="shared" si="243"/>
        <v>1129.9172746125582</v>
      </c>
      <c r="BU303" s="810">
        <f t="shared" si="244"/>
        <v>450.66007773748902</v>
      </c>
      <c r="BV303" s="810">
        <f t="shared" si="245"/>
        <v>801.6753305886682</v>
      </c>
      <c r="BW303" s="830">
        <f t="shared" si="246"/>
        <v>1331.3700274956582</v>
      </c>
      <c r="BX303" s="816">
        <f t="shared" si="247"/>
        <v>31236.202406023174</v>
      </c>
      <c r="BY303" s="755">
        <f t="shared" si="273"/>
        <v>0.2959402969807689</v>
      </c>
      <c r="BZ303" s="805">
        <f t="shared" ca="1" si="271"/>
        <v>102.97642575718571</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11.044503498166524</v>
      </c>
      <c r="BD304" s="828">
        <f t="shared" si="227"/>
        <v>1011.8915177978246</v>
      </c>
      <c r="BE304" s="808">
        <f t="shared" si="228"/>
        <v>3222.1535616695769</v>
      </c>
      <c r="BF304" s="808">
        <f t="shared" si="229"/>
        <v>8.9163709766020798</v>
      </c>
      <c r="BG304" s="829">
        <f t="shared" si="230"/>
        <v>876.51293497033078</v>
      </c>
      <c r="BH304" s="829">
        <f t="shared" si="231"/>
        <v>1081.2518784972392</v>
      </c>
      <c r="BI304" s="829">
        <f t="shared" si="232"/>
        <v>0</v>
      </c>
      <c r="BJ304" s="829">
        <f t="shared" si="233"/>
        <v>352.69483376346108</v>
      </c>
      <c r="BK304" s="829">
        <f t="shared" si="234"/>
        <v>443.53185403479949</v>
      </c>
      <c r="BL304" s="810">
        <f t="shared" si="235"/>
        <v>661.68913563962622</v>
      </c>
      <c r="BM304" s="810">
        <f t="shared" si="236"/>
        <v>633.45298615194156</v>
      </c>
      <c r="BN304" s="810">
        <f t="shared" si="237"/>
        <v>465.6423350392796</v>
      </c>
      <c r="BO304" s="810">
        <f t="shared" si="238"/>
        <v>0</v>
      </c>
      <c r="BP304" s="810">
        <f t="shared" si="239"/>
        <v>139.74786004576336</v>
      </c>
      <c r="BQ304" s="830">
        <f t="shared" si="240"/>
        <v>1110.9330478514958</v>
      </c>
      <c r="BR304" s="830">
        <f t="shared" si="241"/>
        <v>218.68153581489415</v>
      </c>
      <c r="BS304" s="830">
        <f t="shared" si="242"/>
        <v>291.7570887491629</v>
      </c>
      <c r="BT304" s="810">
        <f t="shared" si="243"/>
        <v>348.50487934483021</v>
      </c>
      <c r="BU304" s="810">
        <f t="shared" si="244"/>
        <v>141.02710402503232</v>
      </c>
      <c r="BV304" s="810">
        <f t="shared" si="245"/>
        <v>236.30453751775545</v>
      </c>
      <c r="BW304" s="830">
        <f t="shared" si="246"/>
        <v>607.20113696872136</v>
      </c>
      <c r="BX304" s="816">
        <f t="shared" si="247"/>
        <v>11862.9391023565</v>
      </c>
      <c r="BY304" s="755">
        <f t="shared" si="273"/>
        <v>0.11239271904382325</v>
      </c>
      <c r="BZ304" s="805">
        <f t="shared" ca="1" si="271"/>
        <v>103.09144898140164</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7.3527450540797679</v>
      </c>
      <c r="BD306" s="828">
        <f t="shared" si="227"/>
        <v>508.73609164682654</v>
      </c>
      <c r="BE306" s="808">
        <f t="shared" si="228"/>
        <v>3227.2457268471635</v>
      </c>
      <c r="BF306" s="808">
        <f t="shared" si="229"/>
        <v>8.9304620597638547</v>
      </c>
      <c r="BG306" s="829">
        <f t="shared" si="230"/>
        <v>1280.7097932636252</v>
      </c>
      <c r="BH306" s="829">
        <f t="shared" si="231"/>
        <v>2139.0773623243945</v>
      </c>
      <c r="BI306" s="829">
        <f t="shared" si="232"/>
        <v>0</v>
      </c>
      <c r="BJ306" s="829">
        <f t="shared" si="233"/>
        <v>521.2629765912576</v>
      </c>
      <c r="BK306" s="829">
        <f t="shared" si="234"/>
        <v>923.96295682379434</v>
      </c>
      <c r="BL306" s="810">
        <f t="shared" si="235"/>
        <v>1446.4299184995925</v>
      </c>
      <c r="BM306" s="810">
        <f t="shared" si="236"/>
        <v>1583.5849674886322</v>
      </c>
      <c r="BN306" s="810">
        <f t="shared" si="237"/>
        <v>1491.0372623081405</v>
      </c>
      <c r="BO306" s="810">
        <f t="shared" si="238"/>
        <v>0</v>
      </c>
      <c r="BP306" s="810">
        <f t="shared" si="239"/>
        <v>362.16242273756711</v>
      </c>
      <c r="BQ306" s="830">
        <f t="shared" si="240"/>
        <v>2649.918052647969</v>
      </c>
      <c r="BR306" s="830">
        <f t="shared" si="241"/>
        <v>1031.7156576471154</v>
      </c>
      <c r="BS306" s="830">
        <f t="shared" si="242"/>
        <v>1194.2083981587436</v>
      </c>
      <c r="BT306" s="810">
        <f t="shared" si="243"/>
        <v>1240.7525878056313</v>
      </c>
      <c r="BU306" s="810">
        <f t="shared" si="244"/>
        <v>462.94880205513601</v>
      </c>
      <c r="BV306" s="810">
        <f t="shared" si="245"/>
        <v>832.28006056157756</v>
      </c>
      <c r="BW306" s="830">
        <f t="shared" si="246"/>
        <v>792.64878433485865</v>
      </c>
      <c r="BX306" s="816">
        <f t="shared" si="247"/>
        <v>21704.96502885587</v>
      </c>
      <c r="BY306" s="755">
        <f t="shared" si="273"/>
        <v>0.20563875573293797</v>
      </c>
      <c r="BZ306" s="805">
        <f t="shared" ca="1" si="271"/>
        <v>101.23829645680453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2.724350422670923</v>
      </c>
      <c r="BD307" s="828">
        <f t="shared" si="227"/>
        <v>172.88279860758232</v>
      </c>
      <c r="BE307" s="808">
        <f t="shared" si="228"/>
        <v>1328.6248726946972</v>
      </c>
      <c r="BF307" s="808">
        <f t="shared" si="229"/>
        <v>3.6493911802936463</v>
      </c>
      <c r="BG307" s="829">
        <f t="shared" si="230"/>
        <v>610.27103039998076</v>
      </c>
      <c r="BH307" s="829">
        <f t="shared" si="231"/>
        <v>954.15654489674034</v>
      </c>
      <c r="BI307" s="829">
        <f t="shared" si="232"/>
        <v>0</v>
      </c>
      <c r="BJ307" s="829">
        <f t="shared" si="233"/>
        <v>212.48294052846387</v>
      </c>
      <c r="BK307" s="829">
        <f t="shared" si="234"/>
        <v>441.42479828759184</v>
      </c>
      <c r="BL307" s="810">
        <f t="shared" si="235"/>
        <v>659.16519422557064</v>
      </c>
      <c r="BM307" s="810">
        <f t="shared" si="236"/>
        <v>722.78242432530635</v>
      </c>
      <c r="BN307" s="810">
        <f t="shared" si="237"/>
        <v>720.57008262139379</v>
      </c>
      <c r="BO307" s="810">
        <f t="shared" si="238"/>
        <v>0</v>
      </c>
      <c r="BP307" s="810">
        <f t="shared" si="239"/>
        <v>166.77948057151656</v>
      </c>
      <c r="BQ307" s="830">
        <f t="shared" si="240"/>
        <v>1138.0569318569103</v>
      </c>
      <c r="BR307" s="830">
        <f t="shared" si="241"/>
        <v>480.03617768813461</v>
      </c>
      <c r="BS307" s="830">
        <f t="shared" si="242"/>
        <v>586.60598931683364</v>
      </c>
      <c r="BT307" s="810">
        <f t="shared" si="243"/>
        <v>541.93810510676656</v>
      </c>
      <c r="BU307" s="810">
        <f t="shared" si="244"/>
        <v>206.5037607117556</v>
      </c>
      <c r="BV307" s="810">
        <f t="shared" si="245"/>
        <v>360.11537302251224</v>
      </c>
      <c r="BW307" s="830">
        <f t="shared" si="246"/>
        <v>269.8836802877297</v>
      </c>
      <c r="BX307" s="816">
        <f t="shared" si="247"/>
        <v>9578.6539267524513</v>
      </c>
      <c r="BY307" s="755">
        <f t="shared" si="273"/>
        <v>9.0750778564955156E-2</v>
      </c>
      <c r="BZ307" s="805">
        <f t="shared" ca="1" si="271"/>
        <v>99.537351452855134</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3.0383130320061382</v>
      </c>
      <c r="BD308" s="828">
        <f t="shared" si="227"/>
        <v>163.67202962942679</v>
      </c>
      <c r="BE308" s="808">
        <f t="shared" si="228"/>
        <v>1049.2925301722764</v>
      </c>
      <c r="BF308" s="808">
        <f t="shared" si="229"/>
        <v>2.9569838149139809</v>
      </c>
      <c r="BG308" s="829">
        <f t="shared" si="230"/>
        <v>411.79988526425012</v>
      </c>
      <c r="BH308" s="829">
        <f t="shared" si="231"/>
        <v>727.54751257798034</v>
      </c>
      <c r="BI308" s="829">
        <f t="shared" si="232"/>
        <v>0</v>
      </c>
      <c r="BJ308" s="829">
        <f t="shared" si="233"/>
        <v>183.27835403283507</v>
      </c>
      <c r="BK308" s="829">
        <f t="shared" si="234"/>
        <v>307.60024553454519</v>
      </c>
      <c r="BL308" s="810">
        <f t="shared" si="235"/>
        <v>471.30640995858562</v>
      </c>
      <c r="BM308" s="810">
        <f t="shared" si="236"/>
        <v>535.91007307913208</v>
      </c>
      <c r="BN308" s="810">
        <f t="shared" si="237"/>
        <v>552.40499384308168</v>
      </c>
      <c r="BO308" s="810">
        <f t="shared" si="238"/>
        <v>0</v>
      </c>
      <c r="BP308" s="810">
        <f t="shared" si="239"/>
        <v>119.89968140427835</v>
      </c>
      <c r="BQ308" s="830">
        <f t="shared" si="240"/>
        <v>1085.3104814684059</v>
      </c>
      <c r="BR308" s="830">
        <f t="shared" si="241"/>
        <v>388.06638421090457</v>
      </c>
      <c r="BS308" s="830">
        <f t="shared" si="242"/>
        <v>460.55607007944599</v>
      </c>
      <c r="BT308" s="810">
        <f t="shared" si="243"/>
        <v>521.71882450804696</v>
      </c>
      <c r="BU308" s="810">
        <f t="shared" si="244"/>
        <v>172.91887534695897</v>
      </c>
      <c r="BV308" s="810">
        <f t="shared" si="245"/>
        <v>348.36922343157164</v>
      </c>
      <c r="BW308" s="830">
        <f t="shared" si="246"/>
        <v>443.41028682558311</v>
      </c>
      <c r="BX308" s="816">
        <f t="shared" si="247"/>
        <v>7949.0571582142275</v>
      </c>
      <c r="BY308" s="755">
        <f t="shared" si="273"/>
        <v>7.5311534531016189E-2</v>
      </c>
      <c r="BZ308" s="805">
        <f t="shared" ca="1" si="271"/>
        <v>104.28970632687953</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0.71185271839989328</v>
      </c>
      <c r="BD309" s="828">
        <f t="shared" si="227"/>
        <v>49.568029770639107</v>
      </c>
      <c r="BE309" s="808">
        <f t="shared" si="228"/>
        <v>410.43148418539141</v>
      </c>
      <c r="BF309" s="808">
        <f t="shared" si="229"/>
        <v>0.95311621649709122</v>
      </c>
      <c r="BG309" s="829">
        <f t="shared" si="230"/>
        <v>191.7043346105587</v>
      </c>
      <c r="BH309" s="829">
        <f t="shared" si="231"/>
        <v>254.60579149729929</v>
      </c>
      <c r="BI309" s="829">
        <f t="shared" si="232"/>
        <v>0</v>
      </c>
      <c r="BJ309" s="829">
        <f t="shared" si="233"/>
        <v>54.662355037257214</v>
      </c>
      <c r="BK309" s="829">
        <f t="shared" si="234"/>
        <v>112.62664082322723</v>
      </c>
      <c r="BL309" s="810">
        <f t="shared" si="235"/>
        <v>161.36775665204576</v>
      </c>
      <c r="BM309" s="810">
        <f t="shared" si="236"/>
        <v>187.97891375588827</v>
      </c>
      <c r="BN309" s="810">
        <f t="shared" si="237"/>
        <v>149.17732683172278</v>
      </c>
      <c r="BO309" s="810">
        <f t="shared" si="238"/>
        <v>0</v>
      </c>
      <c r="BP309" s="810">
        <f t="shared" si="239"/>
        <v>42.342458020686244</v>
      </c>
      <c r="BQ309" s="830">
        <f t="shared" si="240"/>
        <v>187.19739395613445</v>
      </c>
      <c r="BR309" s="830">
        <f t="shared" si="241"/>
        <v>80.591407537303724</v>
      </c>
      <c r="BS309" s="830">
        <f t="shared" si="242"/>
        <v>105.33309253080108</v>
      </c>
      <c r="BT309" s="810">
        <f t="shared" si="243"/>
        <v>85.504848220003652</v>
      </c>
      <c r="BU309" s="810">
        <f t="shared" si="244"/>
        <v>32.81571741431879</v>
      </c>
      <c r="BV309" s="810">
        <f t="shared" si="245"/>
        <v>39.422893002353518</v>
      </c>
      <c r="BW309" s="830">
        <f t="shared" si="246"/>
        <v>56.80711325218892</v>
      </c>
      <c r="BX309" s="816">
        <f t="shared" si="247"/>
        <v>2203.8025260327172</v>
      </c>
      <c r="BY309" s="755">
        <f t="shared" si="273"/>
        <v>2.0879425916235275E-2</v>
      </c>
      <c r="BZ309" s="805">
        <f t="shared" ca="1" si="271"/>
        <v>96.248442153289233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10.02649724103718</v>
      </c>
      <c r="BD311" s="828">
        <f t="shared" si="227"/>
        <v>827.01690104585737</v>
      </c>
      <c r="BE311" s="808">
        <f t="shared" si="228"/>
        <v>4766.6299113698105</v>
      </c>
      <c r="BF311" s="808">
        <f t="shared" si="229"/>
        <v>12.916112781878351</v>
      </c>
      <c r="BG311" s="829">
        <f t="shared" si="230"/>
        <v>1848.1501704072957</v>
      </c>
      <c r="BH311" s="829">
        <f t="shared" si="231"/>
        <v>3235.7833064482907</v>
      </c>
      <c r="BI311" s="829">
        <f t="shared" si="232"/>
        <v>0</v>
      </c>
      <c r="BJ311" s="829">
        <f t="shared" si="233"/>
        <v>659.74436245836284</v>
      </c>
      <c r="BK311" s="829">
        <f t="shared" si="234"/>
        <v>1393.6663321436927</v>
      </c>
      <c r="BL311" s="810">
        <f t="shared" si="235"/>
        <v>1780.2681128324498</v>
      </c>
      <c r="BM311" s="810">
        <f t="shared" si="236"/>
        <v>2227.4067921849405</v>
      </c>
      <c r="BN311" s="810">
        <f t="shared" si="237"/>
        <v>1939.9154882426201</v>
      </c>
      <c r="BO311" s="810">
        <f t="shared" si="238"/>
        <v>0</v>
      </c>
      <c r="BP311" s="810">
        <f t="shared" si="239"/>
        <v>475.66711435435576</v>
      </c>
      <c r="BQ311" s="830">
        <f t="shared" si="240"/>
        <v>2632.9085054763368</v>
      </c>
      <c r="BR311" s="830">
        <f t="shared" si="241"/>
        <v>1119.0998832170087</v>
      </c>
      <c r="BS311" s="830">
        <f t="shared" si="242"/>
        <v>1303.7601351986953</v>
      </c>
      <c r="BT311" s="810">
        <f t="shared" si="243"/>
        <v>1119.4379721714188</v>
      </c>
      <c r="BU311" s="810">
        <f t="shared" si="244"/>
        <v>349.95898449378615</v>
      </c>
      <c r="BV311" s="810">
        <f t="shared" si="245"/>
        <v>503.16028939508965</v>
      </c>
      <c r="BW311" s="830">
        <f t="shared" si="246"/>
        <v>927.29328727786753</v>
      </c>
      <c r="BX311" s="816">
        <f t="shared" si="247"/>
        <v>27132.810158740798</v>
      </c>
      <c r="BY311" s="755">
        <f t="shared" si="273"/>
        <v>0.25706364019309325</v>
      </c>
      <c r="BZ311" s="805">
        <f t="shared" ca="1" si="271"/>
        <v>99.556399268186155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1.7797179680634201</v>
      </c>
      <c r="BD312" s="828">
        <f t="shared" si="227"/>
        <v>175.56953180755863</v>
      </c>
      <c r="BE312" s="808">
        <f t="shared" si="228"/>
        <v>1006.2358229500682</v>
      </c>
      <c r="BF312" s="808">
        <f t="shared" si="229"/>
        <v>2.6454999216016031</v>
      </c>
      <c r="BG312" s="829">
        <f t="shared" si="230"/>
        <v>347.73779903488594</v>
      </c>
      <c r="BH312" s="829">
        <f t="shared" si="231"/>
        <v>639.03245655768433</v>
      </c>
      <c r="BI312" s="829">
        <f t="shared" si="232"/>
        <v>0</v>
      </c>
      <c r="BJ312" s="829">
        <f t="shared" si="233"/>
        <v>85.643663697844488</v>
      </c>
      <c r="BK312" s="829">
        <f t="shared" si="234"/>
        <v>227.22199990227941</v>
      </c>
      <c r="BL312" s="810">
        <f t="shared" si="235"/>
        <v>325.83692340718102</v>
      </c>
      <c r="BM312" s="810">
        <f t="shared" si="236"/>
        <v>480.75616961011912</v>
      </c>
      <c r="BN312" s="810">
        <f t="shared" si="237"/>
        <v>373.74643147403464</v>
      </c>
      <c r="BO312" s="810">
        <f t="shared" si="238"/>
        <v>0</v>
      </c>
      <c r="BP312" s="810">
        <f t="shared" si="239"/>
        <v>86.138838276810645</v>
      </c>
      <c r="BQ312" s="830">
        <f t="shared" si="240"/>
        <v>317.81350479721311</v>
      </c>
      <c r="BR312" s="830">
        <f t="shared" si="241"/>
        <v>219.37238018027045</v>
      </c>
      <c r="BS312" s="830">
        <f t="shared" si="242"/>
        <v>291.50984925341135</v>
      </c>
      <c r="BT312" s="810">
        <f t="shared" si="243"/>
        <v>258.15185728833291</v>
      </c>
      <c r="BU312" s="810">
        <f t="shared" si="244"/>
        <v>79.982113293549958</v>
      </c>
      <c r="BV312" s="810">
        <f t="shared" si="245"/>
        <v>83.882667436913152</v>
      </c>
      <c r="BW312" s="830">
        <f t="shared" si="246"/>
        <v>56.616300770237061</v>
      </c>
      <c r="BX312" s="816">
        <f t="shared" si="247"/>
        <v>5059.6735276280606</v>
      </c>
      <c r="BY312" s="755">
        <f t="shared" si="273"/>
        <v>4.7936726332111726E-2</v>
      </c>
      <c r="BZ312" s="805">
        <f t="shared" ca="1" si="271"/>
        <v>95.014524061354763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0.40327175916803543</v>
      </c>
      <c r="BD313" s="828">
        <f t="shared" si="227"/>
        <v>11.284050728792742</v>
      </c>
      <c r="BE313" s="808">
        <f t="shared" si="228"/>
        <v>83.547812331527012</v>
      </c>
      <c r="BF313" s="808">
        <f t="shared" si="229"/>
        <v>0.28556496435456624</v>
      </c>
      <c r="BG313" s="829">
        <f t="shared" si="230"/>
        <v>20.20608173601747</v>
      </c>
      <c r="BH313" s="829">
        <f t="shared" si="231"/>
        <v>48.148249952350312</v>
      </c>
      <c r="BI313" s="829">
        <f t="shared" si="232"/>
        <v>0</v>
      </c>
      <c r="BJ313" s="829">
        <f t="shared" si="233"/>
        <v>18.024264158811135</v>
      </c>
      <c r="BK313" s="829">
        <f t="shared" si="234"/>
        <v>22.367961932549068</v>
      </c>
      <c r="BL313" s="810">
        <f t="shared" si="235"/>
        <v>35.83922886456925</v>
      </c>
      <c r="BM313" s="810">
        <f t="shared" si="236"/>
        <v>37.633011106373829</v>
      </c>
      <c r="BN313" s="810">
        <f t="shared" si="237"/>
        <v>30.979848168351989</v>
      </c>
      <c r="BO313" s="810">
        <f t="shared" si="238"/>
        <v>0</v>
      </c>
      <c r="BP313" s="810">
        <f t="shared" si="239"/>
        <v>8.8275705221870311</v>
      </c>
      <c r="BQ313" s="830">
        <f t="shared" si="240"/>
        <v>70.933936855458796</v>
      </c>
      <c r="BR313" s="830">
        <f t="shared" si="241"/>
        <v>13.683430473260557</v>
      </c>
      <c r="BS313" s="830">
        <f t="shared" si="242"/>
        <v>29.792317062003015</v>
      </c>
      <c r="BT313" s="810">
        <f t="shared" si="243"/>
        <v>49.644264518752522</v>
      </c>
      <c r="BU313" s="810">
        <f t="shared" si="244"/>
        <v>15.032278721443014</v>
      </c>
      <c r="BV313" s="810">
        <f t="shared" si="245"/>
        <v>24.030717601819671</v>
      </c>
      <c r="BW313" s="830">
        <f t="shared" si="246"/>
        <v>85.764992245724244</v>
      </c>
      <c r="BX313" s="816">
        <f t="shared" si="247"/>
        <v>606.42885370351416</v>
      </c>
      <c r="BY313" s="755">
        <f t="shared" si="273"/>
        <v>5.7454722802064836E-3</v>
      </c>
      <c r="BZ313" s="805">
        <f t="shared" ca="1" si="271"/>
        <v>111.87926351386099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6.3554073916850777</v>
      </c>
      <c r="BD314" s="828">
        <f t="shared" si="227"/>
        <v>565.21570491415355</v>
      </c>
      <c r="BE314" s="808">
        <f t="shared" si="228"/>
        <v>3900.7777013942928</v>
      </c>
      <c r="BF314" s="808">
        <f t="shared" si="229"/>
        <v>10.108179683795184</v>
      </c>
      <c r="BG314" s="829">
        <f t="shared" si="230"/>
        <v>1571.165551186112</v>
      </c>
      <c r="BH314" s="829">
        <f t="shared" si="231"/>
        <v>2842.9184543257711</v>
      </c>
      <c r="BI314" s="829">
        <f t="shared" si="232"/>
        <v>0</v>
      </c>
      <c r="BJ314" s="829">
        <f t="shared" si="233"/>
        <v>510.51475437906947</v>
      </c>
      <c r="BK314" s="829">
        <f t="shared" si="234"/>
        <v>1182.4184082262082</v>
      </c>
      <c r="BL314" s="810">
        <f t="shared" si="235"/>
        <v>1512.6720334059316</v>
      </c>
      <c r="BM314" s="810">
        <f t="shared" si="236"/>
        <v>1919.3848778160091</v>
      </c>
      <c r="BN314" s="810">
        <f t="shared" si="237"/>
        <v>1637.2192281564153</v>
      </c>
      <c r="BO314" s="810">
        <f t="shared" si="238"/>
        <v>0</v>
      </c>
      <c r="BP314" s="810">
        <f t="shared" si="239"/>
        <v>404.46279532087317</v>
      </c>
      <c r="BQ314" s="830">
        <f t="shared" si="240"/>
        <v>2070.8303724931975</v>
      </c>
      <c r="BR314" s="830">
        <f t="shared" si="241"/>
        <v>925.95513656421826</v>
      </c>
      <c r="BS314" s="830">
        <f t="shared" si="242"/>
        <v>1070.0073278223992</v>
      </c>
      <c r="BT314" s="810">
        <f t="shared" si="243"/>
        <v>816.99003871430125</v>
      </c>
      <c r="BU314" s="810">
        <f t="shared" si="244"/>
        <v>270.19088205379313</v>
      </c>
      <c r="BV314" s="810">
        <f t="shared" si="245"/>
        <v>388.01736789511494</v>
      </c>
      <c r="BW314" s="830">
        <f t="shared" si="246"/>
        <v>599.58309608845218</v>
      </c>
      <c r="BX314" s="816">
        <f t="shared" si="247"/>
        <v>22204.787317831793</v>
      </c>
      <c r="BY314" s="755">
        <f t="shared" si="273"/>
        <v>0.21037420835660967</v>
      </c>
      <c r="BZ314" s="805">
        <f t="shared" ca="1" si="271"/>
        <v>98.645705527195815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1.3971765110753944</v>
      </c>
      <c r="BD315" s="828">
        <f t="shared" si="227"/>
        <v>102.68449964903012</v>
      </c>
      <c r="BE315" s="808">
        <f t="shared" si="228"/>
        <v>382.71854063748094</v>
      </c>
      <c r="BF315" s="808">
        <f t="shared" si="229"/>
        <v>1.2147218685582</v>
      </c>
      <c r="BG315" s="829">
        <f t="shared" si="230"/>
        <v>96.209031630486393</v>
      </c>
      <c r="BH315" s="829">
        <f t="shared" si="231"/>
        <v>193.4365346020852</v>
      </c>
      <c r="BI315" s="829">
        <f t="shared" si="232"/>
        <v>0</v>
      </c>
      <c r="BJ315" s="829">
        <f t="shared" si="233"/>
        <v>47.979607458709246</v>
      </c>
      <c r="BK315" s="829">
        <f t="shared" si="234"/>
        <v>75.628956347104463</v>
      </c>
      <c r="BL315" s="810">
        <f t="shared" si="235"/>
        <v>79.796806609885749</v>
      </c>
      <c r="BM315" s="810">
        <f t="shared" si="236"/>
        <v>89.571893473413851</v>
      </c>
      <c r="BN315" s="810">
        <f t="shared" si="237"/>
        <v>99.286740635963085</v>
      </c>
      <c r="BO315" s="810">
        <f t="shared" si="238"/>
        <v>0</v>
      </c>
      <c r="BP315" s="810">
        <f t="shared" si="239"/>
        <v>20.527089985223249</v>
      </c>
      <c r="BQ315" s="830">
        <f t="shared" si="240"/>
        <v>215.3197361066058</v>
      </c>
      <c r="BR315" s="830">
        <f t="shared" si="241"/>
        <v>68.461185053354185</v>
      </c>
      <c r="BS315" s="830">
        <f t="shared" si="242"/>
        <v>94.231528728042022</v>
      </c>
      <c r="BT315" s="810">
        <f t="shared" si="243"/>
        <v>106.76370029031949</v>
      </c>
      <c r="BU315" s="810">
        <f t="shared" si="244"/>
        <v>41.873952061571444</v>
      </c>
      <c r="BV315" s="810">
        <f t="shared" si="245"/>
        <v>72.837269124848774</v>
      </c>
      <c r="BW315" s="830">
        <f t="shared" si="246"/>
        <v>221.20213625802643</v>
      </c>
      <c r="BX315" s="816">
        <f t="shared" si="247"/>
        <v>2011.141107031784</v>
      </c>
      <c r="BY315" s="755">
        <f t="shared" si="273"/>
        <v>1.9054099110666932E-2</v>
      </c>
      <c r="BZ315" s="805">
        <f t="shared" ca="1" si="271"/>
        <v>109.40287516095775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1.3631733674959392</v>
      </c>
      <c r="BD316" s="828">
        <f t="shared" si="227"/>
        <v>125.37607682627126</v>
      </c>
      <c r="BE316" s="808">
        <f t="shared" si="228"/>
        <v>757.40118914996992</v>
      </c>
      <c r="BF316" s="808">
        <f t="shared" si="229"/>
        <v>2.0682360443157313</v>
      </c>
      <c r="BG316" s="829">
        <f t="shared" si="230"/>
        <v>280.09644742872524</v>
      </c>
      <c r="BH316" s="829">
        <f t="shared" si="231"/>
        <v>520.91137438900432</v>
      </c>
      <c r="BI316" s="829">
        <f t="shared" si="232"/>
        <v>0</v>
      </c>
      <c r="BJ316" s="829">
        <f t="shared" si="233"/>
        <v>77.744932036072953</v>
      </c>
      <c r="BK316" s="829">
        <f t="shared" si="234"/>
        <v>183.56291101991954</v>
      </c>
      <c r="BL316" s="810">
        <f t="shared" si="235"/>
        <v>224.98889231197595</v>
      </c>
      <c r="BM316" s="810">
        <f t="shared" si="236"/>
        <v>291.73402180899433</v>
      </c>
      <c r="BN316" s="810">
        <f t="shared" si="237"/>
        <v>276.79223960509785</v>
      </c>
      <c r="BO316" s="810">
        <f t="shared" si="238"/>
        <v>0</v>
      </c>
      <c r="BP316" s="810">
        <f t="shared" si="239"/>
        <v>53.833451364809775</v>
      </c>
      <c r="BQ316" s="830">
        <f t="shared" si="240"/>
        <v>268.39776808664237</v>
      </c>
      <c r="BR316" s="830">
        <f t="shared" si="241"/>
        <v>139.19697082528381</v>
      </c>
      <c r="BS316" s="830">
        <f t="shared" si="242"/>
        <v>182.1266452238664</v>
      </c>
      <c r="BT316" s="810">
        <f t="shared" si="243"/>
        <v>117.66854593597418</v>
      </c>
      <c r="BU316" s="810">
        <f t="shared" si="244"/>
        <v>34.730185795009056</v>
      </c>
      <c r="BV316" s="810">
        <f t="shared" si="245"/>
        <v>59.062495047693552</v>
      </c>
      <c r="BW316" s="830">
        <f t="shared" si="246"/>
        <v>124.10952571952417</v>
      </c>
      <c r="BX316" s="816">
        <f t="shared" si="247"/>
        <v>3721.1650819866468</v>
      </c>
      <c r="BY316" s="755">
        <f t="shared" si="273"/>
        <v>3.525533242367665E-2</v>
      </c>
      <c r="BZ316" s="805">
        <f t="shared" ca="1" si="271"/>
        <v>98.983600357756046</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1.910571046537068</v>
      </c>
      <c r="BD317" s="828">
        <f t="shared" si="227"/>
        <v>129.96810545553669</v>
      </c>
      <c r="BE317" s="808">
        <f t="shared" si="228"/>
        <v>744.32511467643644</v>
      </c>
      <c r="BF317" s="808">
        <f t="shared" si="229"/>
        <v>2.0241610906401264</v>
      </c>
      <c r="BG317" s="829">
        <f t="shared" si="230"/>
        <v>291.71433694187647</v>
      </c>
      <c r="BH317" s="829">
        <f t="shared" si="231"/>
        <v>530.2372384896571</v>
      </c>
      <c r="BI317" s="829">
        <f t="shared" si="232"/>
        <v>0</v>
      </c>
      <c r="BJ317" s="829">
        <f t="shared" si="233"/>
        <v>94.546541815985918</v>
      </c>
      <c r="BK317" s="829">
        <f t="shared" si="234"/>
        <v>224.82912536104698</v>
      </c>
      <c r="BL317" s="810">
        <f t="shared" si="235"/>
        <v>281.06357740585554</v>
      </c>
      <c r="BM317" s="810">
        <f t="shared" si="236"/>
        <v>331.09007653419025</v>
      </c>
      <c r="BN317" s="810">
        <f t="shared" si="237"/>
        <v>274.99140105597837</v>
      </c>
      <c r="BO317" s="810">
        <f t="shared" si="238"/>
        <v>0</v>
      </c>
      <c r="BP317" s="810">
        <f t="shared" si="239"/>
        <v>64.956731232708918</v>
      </c>
      <c r="BQ317" s="830">
        <f t="shared" si="240"/>
        <v>364.86802983297332</v>
      </c>
      <c r="BR317" s="830">
        <f t="shared" si="241"/>
        <v>155.65335820861037</v>
      </c>
      <c r="BS317" s="830">
        <f t="shared" si="242"/>
        <v>172.59722111648981</v>
      </c>
      <c r="BT317" s="810">
        <f t="shared" si="243"/>
        <v>122.42065295826045</v>
      </c>
      <c r="BU317" s="810">
        <f t="shared" si="244"/>
        <v>48.80616265793283</v>
      </c>
      <c r="BV317" s="810">
        <f t="shared" si="245"/>
        <v>70.120251521146898</v>
      </c>
      <c r="BW317" s="830">
        <f t="shared" si="246"/>
        <v>132.82835797679732</v>
      </c>
      <c r="BX317" s="816">
        <f t="shared" si="247"/>
        <v>4038.9510153786609</v>
      </c>
      <c r="BY317" s="755">
        <f t="shared" si="273"/>
        <v>3.826612298912032E-2</v>
      </c>
      <c r="BZ317" s="805">
        <f t="shared" ca="1" si="271"/>
        <v>99.449624008160569</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1.3618634309104354</v>
      </c>
      <c r="BD318" s="828">
        <f t="shared" si="227"/>
        <v>121.12107468849004</v>
      </c>
      <c r="BE318" s="808">
        <f t="shared" si="228"/>
        <v>469.57244474384538</v>
      </c>
      <c r="BF318" s="808">
        <f t="shared" si="229"/>
        <v>1.3483774138236959</v>
      </c>
      <c r="BG318" s="829">
        <f t="shared" si="230"/>
        <v>127.84110461601679</v>
      </c>
      <c r="BH318" s="829">
        <f t="shared" si="231"/>
        <v>185.55119140347603</v>
      </c>
      <c r="BI318" s="829">
        <f t="shared" si="232"/>
        <v>0</v>
      </c>
      <c r="BJ318" s="829">
        <f t="shared" si="233"/>
        <v>64.188904579265539</v>
      </c>
      <c r="BK318" s="829">
        <f t="shared" si="234"/>
        <v>86.950731711948237</v>
      </c>
      <c r="BL318" s="810">
        <f t="shared" si="235"/>
        <v>124.37025660895512</v>
      </c>
      <c r="BM318" s="810">
        <f t="shared" si="236"/>
        <v>143.70245333114144</v>
      </c>
      <c r="BN318" s="810">
        <f t="shared" si="237"/>
        <v>124.82787678162993</v>
      </c>
      <c r="BO318" s="810">
        <f t="shared" si="238"/>
        <v>0</v>
      </c>
      <c r="BP318" s="810">
        <f t="shared" si="239"/>
        <v>25.88203269909954</v>
      </c>
      <c r="BQ318" s="830">
        <f t="shared" si="240"/>
        <v>214.900373346245</v>
      </c>
      <c r="BR318" s="830">
        <f t="shared" si="241"/>
        <v>52.400534129799333</v>
      </c>
      <c r="BS318" s="830">
        <f t="shared" si="242"/>
        <v>78.17602166256458</v>
      </c>
      <c r="BT318" s="810">
        <f t="shared" si="243"/>
        <v>97.942695621917991</v>
      </c>
      <c r="BU318" s="810">
        <f t="shared" si="244"/>
        <v>24.565527734591154</v>
      </c>
      <c r="BV318" s="810">
        <f t="shared" si="245"/>
        <v>69.490257964566339</v>
      </c>
      <c r="BW318" s="830">
        <f t="shared" si="246"/>
        <v>155.38798673151578</v>
      </c>
      <c r="BX318" s="816">
        <f t="shared" si="247"/>
        <v>2169.5817091998019</v>
      </c>
      <c r="BY318" s="755">
        <f t="shared" si="273"/>
        <v>2.0555208568530273E-2</v>
      </c>
      <c r="BZ318" s="805">
        <f t="shared" ca="1" si="271"/>
        <v>105.41981850526764</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0.78902396684784193</v>
      </c>
      <c r="BD319" s="828">
        <f t="shared" si="227"/>
        <v>72.569441161400206</v>
      </c>
      <c r="BE319" s="808">
        <f t="shared" si="228"/>
        <v>354.32678454404328</v>
      </c>
      <c r="BF319" s="808">
        <f t="shared" si="229"/>
        <v>0.90418619768292952</v>
      </c>
      <c r="BG319" s="829">
        <f t="shared" si="230"/>
        <v>93.833184231033215</v>
      </c>
      <c r="BH319" s="829">
        <f t="shared" si="231"/>
        <v>111.48237648135569</v>
      </c>
      <c r="BI319" s="829">
        <f t="shared" si="232"/>
        <v>0</v>
      </c>
      <c r="BJ319" s="829">
        <f t="shared" si="233"/>
        <v>33.617493983057663</v>
      </c>
      <c r="BK319" s="829">
        <f t="shared" si="234"/>
        <v>56.946237451879568</v>
      </c>
      <c r="BL319" s="810">
        <f t="shared" si="235"/>
        <v>81.541659207347536</v>
      </c>
      <c r="BM319" s="810">
        <f t="shared" si="236"/>
        <v>82.272342033318523</v>
      </c>
      <c r="BN319" s="810">
        <f t="shared" si="237"/>
        <v>68.467816677806169</v>
      </c>
      <c r="BO319" s="810">
        <f t="shared" si="238"/>
        <v>0</v>
      </c>
      <c r="BP319" s="810">
        <f t="shared" si="239"/>
        <v>15.558804653575466</v>
      </c>
      <c r="BQ319" s="830">
        <f t="shared" si="240"/>
        <v>84.363780413690876</v>
      </c>
      <c r="BR319" s="830">
        <f t="shared" si="241"/>
        <v>25.301458126889052</v>
      </c>
      <c r="BS319" s="830">
        <f t="shared" si="242"/>
        <v>37.96044557333299</v>
      </c>
      <c r="BT319" s="810">
        <f t="shared" si="243"/>
        <v>30.802203858554631</v>
      </c>
      <c r="BU319" s="810">
        <f t="shared" si="244"/>
        <v>8.9429014246830256</v>
      </c>
      <c r="BV319" s="810">
        <f t="shared" si="245"/>
        <v>21.854137038159312</v>
      </c>
      <c r="BW319" s="830">
        <f t="shared" si="246"/>
        <v>45.762915674609779</v>
      </c>
      <c r="BX319" s="816">
        <f t="shared" si="247"/>
        <v>1227.2971926992673</v>
      </c>
      <c r="BY319" s="755">
        <f t="shared" si="273"/>
        <v>1.1627748180459002E-2</v>
      </c>
      <c r="BZ319" s="805">
        <f t="shared" ca="1" si="271"/>
        <v>99.629922912512171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17.880424000327807</v>
      </c>
      <c r="BD321" s="828">
        <f t="shared" si="227"/>
        <v>1313.9664442101007</v>
      </c>
      <c r="BE321" s="808">
        <f t="shared" si="228"/>
        <v>6836.942866464663</v>
      </c>
      <c r="BF321" s="808">
        <f t="shared" si="229"/>
        <v>18.919246949746558</v>
      </c>
      <c r="BG321" s="829">
        <f t="shared" si="230"/>
        <v>2619.2763416607559</v>
      </c>
      <c r="BH321" s="829">
        <f t="shared" si="231"/>
        <v>4239.3072285383905</v>
      </c>
      <c r="BI321" s="829">
        <f t="shared" si="232"/>
        <v>0</v>
      </c>
      <c r="BJ321" s="829">
        <f t="shared" si="233"/>
        <v>939.16310026813437</v>
      </c>
      <c r="BK321" s="829">
        <f t="shared" si="234"/>
        <v>1729.9238122625566</v>
      </c>
      <c r="BL321" s="810">
        <f t="shared" si="235"/>
        <v>2691.0616590555646</v>
      </c>
      <c r="BM321" s="810">
        <f t="shared" si="236"/>
        <v>3216.0766173141355</v>
      </c>
      <c r="BN321" s="810">
        <f t="shared" si="237"/>
        <v>2724.5365470610745</v>
      </c>
      <c r="BO321" s="810">
        <f t="shared" si="238"/>
        <v>0</v>
      </c>
      <c r="BP321" s="810">
        <f t="shared" si="239"/>
        <v>719.52568529552218</v>
      </c>
      <c r="BQ321" s="830">
        <f t="shared" si="240"/>
        <v>4193.3141133618492</v>
      </c>
      <c r="BR321" s="830">
        <f t="shared" si="241"/>
        <v>1848.8962837677666</v>
      </c>
      <c r="BS321" s="830">
        <f t="shared" si="242"/>
        <v>2127.4349284907194</v>
      </c>
      <c r="BT321" s="810">
        <f t="shared" si="243"/>
        <v>2137.8778822945583</v>
      </c>
      <c r="BU321" s="810">
        <f t="shared" si="244"/>
        <v>894.5257219255725</v>
      </c>
      <c r="BV321" s="810">
        <f t="shared" si="245"/>
        <v>1480.2129377984802</v>
      </c>
      <c r="BW321" s="830">
        <f t="shared" si="246"/>
        <v>1642.7799766842695</v>
      </c>
      <c r="BX321" s="816">
        <f t="shared" si="247"/>
        <v>41391.621817404193</v>
      </c>
      <c r="BY321" s="755">
        <f t="shared" si="273"/>
        <v>0.39215550898070273</v>
      </c>
      <c r="BZ321" s="805">
        <f t="shared" ca="1" si="271"/>
        <v>99.796890810914746</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12.686894516729875</v>
      </c>
      <c r="BD322" s="828">
        <f t="shared" si="227"/>
        <v>922.28571734116986</v>
      </c>
      <c r="BE322" s="808">
        <f t="shared" si="228"/>
        <v>4906.3680890032401</v>
      </c>
      <c r="BF322" s="808">
        <f t="shared" si="229"/>
        <v>13.137462801090912</v>
      </c>
      <c r="BG322" s="829">
        <f t="shared" si="230"/>
        <v>1923.9479500232906</v>
      </c>
      <c r="BH322" s="829">
        <f t="shared" si="231"/>
        <v>3072.1213465647629</v>
      </c>
      <c r="BI322" s="829">
        <f t="shared" si="232"/>
        <v>0</v>
      </c>
      <c r="BJ322" s="829">
        <f t="shared" si="233"/>
        <v>629.19545886619903</v>
      </c>
      <c r="BK322" s="829">
        <f t="shared" si="234"/>
        <v>1231.3692360753525</v>
      </c>
      <c r="BL322" s="810">
        <f t="shared" si="235"/>
        <v>1912.0818732910091</v>
      </c>
      <c r="BM322" s="810">
        <f t="shared" si="236"/>
        <v>2343.2570056716277</v>
      </c>
      <c r="BN322" s="810">
        <f t="shared" si="237"/>
        <v>1974.2625996237705</v>
      </c>
      <c r="BO322" s="810">
        <f t="shared" si="238"/>
        <v>0</v>
      </c>
      <c r="BP322" s="810">
        <f t="shared" si="239"/>
        <v>503.12086923460947</v>
      </c>
      <c r="BQ322" s="830">
        <f t="shared" si="240"/>
        <v>3008.0269492015818</v>
      </c>
      <c r="BR322" s="830">
        <f t="shared" si="241"/>
        <v>1310.6652045899209</v>
      </c>
      <c r="BS322" s="830">
        <f t="shared" si="242"/>
        <v>1514.5501319669399</v>
      </c>
      <c r="BT322" s="810">
        <f t="shared" si="243"/>
        <v>1516.1556476724811</v>
      </c>
      <c r="BU322" s="810">
        <f t="shared" si="244"/>
        <v>611.36976770259446</v>
      </c>
      <c r="BV322" s="810">
        <f t="shared" si="245"/>
        <v>1025.2011763055771</v>
      </c>
      <c r="BW322" s="830">
        <f t="shared" si="246"/>
        <v>1300.5949744683026</v>
      </c>
      <c r="BX322" s="816">
        <f t="shared" si="247"/>
        <v>29730.398354920249</v>
      </c>
      <c r="BY322" s="755">
        <f t="shared" si="273"/>
        <v>0.28167389889928135</v>
      </c>
      <c r="BZ322" s="805">
        <f t="shared" ca="1" si="271"/>
        <v>99.922681694440897</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19.723495510940012</v>
      </c>
      <c r="BD323" s="828">
        <f t="shared" si="227"/>
        <v>1341.1889662133756</v>
      </c>
      <c r="BE323" s="808">
        <f t="shared" si="228"/>
        <v>7711.1612684885131</v>
      </c>
      <c r="BF323" s="808">
        <f t="shared" si="229"/>
        <v>25.224704693203009</v>
      </c>
      <c r="BG323" s="829">
        <f t="shared" si="230"/>
        <v>2812.4708610593316</v>
      </c>
      <c r="BH323" s="829">
        <f t="shared" si="231"/>
        <v>5071.5539506487648</v>
      </c>
      <c r="BI323" s="829">
        <f t="shared" si="232"/>
        <v>0</v>
      </c>
      <c r="BJ323" s="829">
        <f t="shared" si="233"/>
        <v>1469.7449169751912</v>
      </c>
      <c r="BK323" s="829">
        <f t="shared" si="234"/>
        <v>2214.7735490625446</v>
      </c>
      <c r="BL323" s="810">
        <f t="shared" si="235"/>
        <v>2982.9940949951429</v>
      </c>
      <c r="BM323" s="810">
        <f t="shared" si="236"/>
        <v>3493.6756735984818</v>
      </c>
      <c r="BN323" s="810">
        <f t="shared" si="237"/>
        <v>3377.9280605760155</v>
      </c>
      <c r="BO323" s="810">
        <f t="shared" si="238"/>
        <v>0</v>
      </c>
      <c r="BP323" s="810">
        <f t="shared" si="239"/>
        <v>830.87213241603979</v>
      </c>
      <c r="BQ323" s="830">
        <f t="shared" si="240"/>
        <v>6332.7049241956838</v>
      </c>
      <c r="BR323" s="830">
        <f t="shared" si="241"/>
        <v>2101.9979082110626</v>
      </c>
      <c r="BS323" s="830">
        <f t="shared" si="242"/>
        <v>2527.9898640449892</v>
      </c>
      <c r="BT323" s="810">
        <f t="shared" si="243"/>
        <v>2521.9840544646572</v>
      </c>
      <c r="BU323" s="810">
        <f t="shared" si="244"/>
        <v>876.41457429992067</v>
      </c>
      <c r="BV323" s="810">
        <f t="shared" si="245"/>
        <v>1589.5442707341067</v>
      </c>
      <c r="BW323" s="830">
        <f t="shared" si="246"/>
        <v>1630.4700576164682</v>
      </c>
      <c r="BX323" s="816">
        <f t="shared" si="247"/>
        <v>48932.417327804433</v>
      </c>
      <c r="BY323" s="755">
        <f t="shared" si="273"/>
        <v>0.46359906136301088</v>
      </c>
      <c r="BZ323" s="805">
        <f t="shared" ca="1" si="271"/>
        <v>102.98050199492906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14.460691670325966</v>
      </c>
      <c r="BD324" s="828">
        <f t="shared" si="227"/>
        <v>916.48240374813486</v>
      </c>
      <c r="BE324" s="808">
        <f t="shared" si="228"/>
        <v>5790.6490601406085</v>
      </c>
      <c r="BF324" s="808">
        <f t="shared" si="229"/>
        <v>19.054723420688401</v>
      </c>
      <c r="BG324" s="829">
        <f t="shared" si="230"/>
        <v>2162.8731101647068</v>
      </c>
      <c r="BH324" s="829">
        <f t="shared" si="231"/>
        <v>4093.1512513933753</v>
      </c>
      <c r="BI324" s="829">
        <f t="shared" si="232"/>
        <v>0</v>
      </c>
      <c r="BJ324" s="829">
        <f t="shared" si="233"/>
        <v>1181.3566203119897</v>
      </c>
      <c r="BK324" s="829">
        <f t="shared" si="234"/>
        <v>1787.7115088415985</v>
      </c>
      <c r="BL324" s="810">
        <f t="shared" si="235"/>
        <v>2354.7192047606477</v>
      </c>
      <c r="BM324" s="810">
        <f t="shared" si="236"/>
        <v>2865.6248804531133</v>
      </c>
      <c r="BN324" s="810">
        <f t="shared" si="237"/>
        <v>2793.4985617097245</v>
      </c>
      <c r="BO324" s="810">
        <f t="shared" si="238"/>
        <v>0</v>
      </c>
      <c r="BP324" s="810">
        <f t="shared" si="239"/>
        <v>669.95720997691308</v>
      </c>
      <c r="BQ324" s="830">
        <f t="shared" si="240"/>
        <v>5125.5208808918724</v>
      </c>
      <c r="BR324" s="830">
        <f t="shared" si="241"/>
        <v>1734.1375501247476</v>
      </c>
      <c r="BS324" s="830">
        <f t="shared" si="242"/>
        <v>2106.0320807487419</v>
      </c>
      <c r="BT324" s="810">
        <f t="shared" si="243"/>
        <v>2026.4860755091181</v>
      </c>
      <c r="BU324" s="810">
        <f t="shared" si="244"/>
        <v>687.93950565033538</v>
      </c>
      <c r="BV324" s="810">
        <f t="shared" si="245"/>
        <v>1271.6665759542436</v>
      </c>
      <c r="BW324" s="830">
        <f t="shared" si="246"/>
        <v>1182.2826205122851</v>
      </c>
      <c r="BX324" s="816">
        <f t="shared" si="247"/>
        <v>38783.604515983177</v>
      </c>
      <c r="BY324" s="755">
        <f t="shared" si="273"/>
        <v>0.36744644208834926</v>
      </c>
      <c r="BZ324" s="805">
        <f t="shared" ca="1" si="271"/>
        <v>102.98742039391956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5.2628038406140485</v>
      </c>
      <c r="BD325" s="828">
        <f t="shared" si="227"/>
        <v>424.70656246524078</v>
      </c>
      <c r="BE325" s="808">
        <f t="shared" si="228"/>
        <v>1920.5122083479043</v>
      </c>
      <c r="BF325" s="808">
        <f t="shared" si="229"/>
        <v>6.1699812725145602</v>
      </c>
      <c r="BG325" s="829">
        <f t="shared" si="230"/>
        <v>649.59775089462357</v>
      </c>
      <c r="BH325" s="829">
        <f t="shared" si="231"/>
        <v>978.40269925539155</v>
      </c>
      <c r="BI325" s="829">
        <f t="shared" si="232"/>
        <v>0</v>
      </c>
      <c r="BJ325" s="829">
        <f t="shared" si="233"/>
        <v>288.38829666320129</v>
      </c>
      <c r="BK325" s="829">
        <f t="shared" si="234"/>
        <v>427.06204022094221</v>
      </c>
      <c r="BL325" s="810">
        <f t="shared" si="235"/>
        <v>628.27489023450084</v>
      </c>
      <c r="BM325" s="810">
        <f t="shared" si="236"/>
        <v>628.0507931453684</v>
      </c>
      <c r="BN325" s="810">
        <f t="shared" si="237"/>
        <v>584.42949886629026</v>
      </c>
      <c r="BO325" s="810">
        <f t="shared" si="238"/>
        <v>0</v>
      </c>
      <c r="BP325" s="810">
        <f t="shared" si="239"/>
        <v>160.91492243912674</v>
      </c>
      <c r="BQ325" s="830">
        <f t="shared" si="240"/>
        <v>1207.1840433038003</v>
      </c>
      <c r="BR325" s="830">
        <f t="shared" si="241"/>
        <v>367.86035808631419</v>
      </c>
      <c r="BS325" s="830">
        <f t="shared" si="242"/>
        <v>421.95778329624846</v>
      </c>
      <c r="BT325" s="810">
        <f t="shared" si="243"/>
        <v>495.49797895554082</v>
      </c>
      <c r="BU325" s="810">
        <f t="shared" si="244"/>
        <v>188.47506864958484</v>
      </c>
      <c r="BV325" s="810">
        <f t="shared" si="245"/>
        <v>317.87769477986427</v>
      </c>
      <c r="BW325" s="830">
        <f t="shared" si="246"/>
        <v>448.18743710418295</v>
      </c>
      <c r="BX325" s="816">
        <f t="shared" si="247"/>
        <v>10148.812811821253</v>
      </c>
      <c r="BY325" s="755">
        <f t="shared" si="273"/>
        <v>9.6152619274661566E-2</v>
      </c>
      <c r="BZ325" s="805">
        <f t="shared" ca="1" si="271"/>
        <v>102.95407195131332</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6.3590492666440959</v>
      </c>
      <c r="BD326" s="828">
        <f t="shared" si="227"/>
        <v>641.83461514564488</v>
      </c>
      <c r="BE326" s="808">
        <f t="shared" si="228"/>
        <v>3133.8797546102592</v>
      </c>
      <c r="BF326" s="808">
        <f t="shared" si="229"/>
        <v>8.6219724094203833</v>
      </c>
      <c r="BG326" s="829">
        <f t="shared" si="230"/>
        <v>1099.6812199822152</v>
      </c>
      <c r="BH326" s="829">
        <f t="shared" si="231"/>
        <v>1605.663048370445</v>
      </c>
      <c r="BI326" s="829">
        <f t="shared" si="232"/>
        <v>0</v>
      </c>
      <c r="BJ326" s="829">
        <f t="shared" si="233"/>
        <v>346.8477586903424</v>
      </c>
      <c r="BK326" s="829">
        <f t="shared" si="234"/>
        <v>674.82488744951854</v>
      </c>
      <c r="BL326" s="810">
        <f t="shared" si="235"/>
        <v>1107.9737493572502</v>
      </c>
      <c r="BM326" s="810">
        <f t="shared" si="236"/>
        <v>1058.8891517888449</v>
      </c>
      <c r="BN326" s="810">
        <f t="shared" si="237"/>
        <v>904.3379215673117</v>
      </c>
      <c r="BO326" s="810">
        <f t="shared" si="238"/>
        <v>0</v>
      </c>
      <c r="BP326" s="810">
        <f t="shared" si="239"/>
        <v>255.57960296316307</v>
      </c>
      <c r="BQ326" s="830">
        <f t="shared" si="240"/>
        <v>1319.4007890382061</v>
      </c>
      <c r="BR326" s="830">
        <f t="shared" si="241"/>
        <v>478.98249068092173</v>
      </c>
      <c r="BS326" s="830">
        <f t="shared" si="242"/>
        <v>584.13027402660293</v>
      </c>
      <c r="BT326" s="810">
        <f t="shared" si="243"/>
        <v>480.3992425408145</v>
      </c>
      <c r="BU326" s="810">
        <f t="shared" si="244"/>
        <v>235.8002791533377</v>
      </c>
      <c r="BV326" s="810">
        <f t="shared" si="245"/>
        <v>364.08815753027056</v>
      </c>
      <c r="BW326" s="830">
        <f t="shared" si="246"/>
        <v>302.05023780323575</v>
      </c>
      <c r="BX326" s="816">
        <f t="shared" si="247"/>
        <v>14609.344202374448</v>
      </c>
      <c r="BY326" s="755">
        <f t="shared" si="273"/>
        <v>0.13841290966635827</v>
      </c>
      <c r="BZ326" s="805">
        <f t="shared" ca="1" si="271"/>
        <v>98.303135400274087</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11.123852612762235</v>
      </c>
      <c r="BD327" s="828">
        <f t="shared" ref="BD327:BD390" si="283">IF(OR(J327="",J327="*"),"",BD$5*J327)</f>
        <v>668.88760142547733</v>
      </c>
      <c r="BE327" s="808">
        <f t="shared" ref="BE327:BE390" si="284">IF(OR(L327="",L327="*"),"",BE$5*L327)</f>
        <v>2497.414683328695</v>
      </c>
      <c r="BF327" s="808">
        <f t="shared" ref="BF327:BF390" si="285">IF(OR(N327="",N327="*"),"",BF$5*N327)</f>
        <v>9.7757809798457771</v>
      </c>
      <c r="BG327" s="829">
        <f t="shared" ref="BG327:BG390" si="286">IF(OR(P327="",P327="*"),"",BG$5*P327)</f>
        <v>667.97236807718377</v>
      </c>
      <c r="BH327" s="829">
        <f t="shared" ref="BH327:BH390" si="287">IF(OR(R327="",R327="*"),"",BH$5*R327)</f>
        <v>1002.3028904567248</v>
      </c>
      <c r="BI327" s="829">
        <f t="shared" ref="BI327:BI390" si="288">IF(OR(T327="",T327="*"),"",BI$5*T327)</f>
        <v>0</v>
      </c>
      <c r="BJ327" s="829">
        <f t="shared" ref="BJ327:BJ390" si="289">IF(OR(V327="",V327="*"),"",BJ$5*V327)</f>
        <v>537.4301613834624</v>
      </c>
      <c r="BK327" s="829">
        <f t="shared" ref="BK327:BK390" si="290">IF(OR(X327="",X327="*"),"",BK$5*X327)</f>
        <v>506.85210615166005</v>
      </c>
      <c r="BL327" s="810">
        <f t="shared" ref="BL327:BL390" si="291">IF(OR(Z327="",Z327="*"),"",BL$5*Z327)</f>
        <v>590.93203290579481</v>
      </c>
      <c r="BM327" s="810">
        <f t="shared" ref="BM327:BM390" si="292">IF(OR(AB327="",AB327="*"),"",BM$5*AB327)</f>
        <v>654.19016724043729</v>
      </c>
      <c r="BN327" s="810">
        <f t="shared" ref="BN327:BN390" si="293">IF(OR(AD327="",AD327="*"),"",BN$5*AD327)</f>
        <v>614.50269275365986</v>
      </c>
      <c r="BO327" s="810">
        <f t="shared" ref="BO327:BO390" si="294">IF(OR(AF327="",AF327="*"),"",BO$5*AF327)</f>
        <v>0</v>
      </c>
      <c r="BP327" s="810">
        <f t="shared" ref="BP327:BP390" si="295">IF(OR(AH327="",AH327="*"),"",BP$5*AH327)</f>
        <v>132.29361364847554</v>
      </c>
      <c r="BQ327" s="830">
        <f t="shared" ref="BQ327:BQ390" si="296">IF(OR(AJ327="",AJ327="*"),"",BQ$5*AJ327)</f>
        <v>2046.4719588918274</v>
      </c>
      <c r="BR327" s="830">
        <f t="shared" ref="BR327:BR390" si="297">IF(OR(AL327="",AL327="*"),"",BR$5*AL327)</f>
        <v>334.25206600504544</v>
      </c>
      <c r="BS327" s="830">
        <f t="shared" ref="BS327:BS390" si="298">IF(OR(AN327="",AN327="*"),"",BS$5*AN327)</f>
        <v>434.72979716485656</v>
      </c>
      <c r="BT327" s="810">
        <f t="shared" ref="BT327:BT390" si="299">IF(OR(AP327="",AP327="*"),"",BT$5*AP327)</f>
        <v>617.52166454735811</v>
      </c>
      <c r="BU327" s="810">
        <f t="shared" ref="BU327:BU390" si="300">IF(OR(AR327="",AR327="*"),"",BU$5*AR327)</f>
        <v>175.96434806141889</v>
      </c>
      <c r="BV327" s="810">
        <f t="shared" ref="BV327:BV390" si="301">IF(OR(AT327="",AT327="*"),"",BV$5*AT327)</f>
        <v>421.04652639819085</v>
      </c>
      <c r="BW327" s="830">
        <f t="shared" ref="BW327:BW390" si="302">IF(OR(AV327="",AV327="*"),"",BW$5*AV327)</f>
        <v>966.54510711030684</v>
      </c>
      <c r="BX327" s="816">
        <f t="shared" ref="BX327:BX390" si="303">IF(SUM(BB327:BW327)=0,"",SUM(BB327:BW327))</f>
        <v>12890.209419143184</v>
      </c>
      <c r="BY327" s="755">
        <f t="shared" si="273"/>
        <v>0.12212535807201569</v>
      </c>
      <c r="BZ327" s="805">
        <f t="shared" ca="1" si="271"/>
        <v>112.26709511102999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3.9834352830257762</v>
      </c>
      <c r="BD328" s="828">
        <f t="shared" si="283"/>
        <v>259.16657647275827</v>
      </c>
      <c r="BE328" s="808">
        <f t="shared" si="284"/>
        <v>1223.4244618535351</v>
      </c>
      <c r="BF328" s="808">
        <f t="shared" si="285"/>
        <v>4.0947844741261399</v>
      </c>
      <c r="BG328" s="829">
        <f t="shared" si="286"/>
        <v>269.63433937306553</v>
      </c>
      <c r="BH328" s="829">
        <f t="shared" si="287"/>
        <v>456.80860872704199</v>
      </c>
      <c r="BI328" s="829">
        <f t="shared" si="288"/>
        <v>0</v>
      </c>
      <c r="BJ328" s="829">
        <f t="shared" si="289"/>
        <v>211.98293603293823</v>
      </c>
      <c r="BK328" s="829">
        <f t="shared" si="290"/>
        <v>202.87372253277482</v>
      </c>
      <c r="BL328" s="810">
        <f t="shared" si="291"/>
        <v>303.89375099048232</v>
      </c>
      <c r="BM328" s="810">
        <f t="shared" si="292"/>
        <v>307.21773440637969</v>
      </c>
      <c r="BN328" s="810">
        <f t="shared" si="293"/>
        <v>331.58045375376366</v>
      </c>
      <c r="BO328" s="810">
        <f t="shared" si="294"/>
        <v>0</v>
      </c>
      <c r="BP328" s="810">
        <f t="shared" si="295"/>
        <v>85.301530061106419</v>
      </c>
      <c r="BQ328" s="830">
        <f t="shared" si="296"/>
        <v>704.03873667339678</v>
      </c>
      <c r="BR328" s="830">
        <f t="shared" si="297"/>
        <v>157.17010844324273</v>
      </c>
      <c r="BS328" s="830">
        <f t="shared" si="298"/>
        <v>182.33465202783145</v>
      </c>
      <c r="BT328" s="810">
        <f t="shared" si="299"/>
        <v>345.63311509907396</v>
      </c>
      <c r="BU328" s="810">
        <f t="shared" si="300"/>
        <v>90.76134812773158</v>
      </c>
      <c r="BV328" s="810">
        <f t="shared" si="301"/>
        <v>155.60020791269943</v>
      </c>
      <c r="BW328" s="830">
        <f t="shared" si="302"/>
        <v>354.03622361849114</v>
      </c>
      <c r="BX328" s="816">
        <f t="shared" si="303"/>
        <v>5649.5367258634642</v>
      </c>
      <c r="BY328" s="755">
        <f t="shared" si="273"/>
        <v>5.3525251076404934E-2</v>
      </c>
      <c r="BZ328" s="805">
        <f t="shared" ref="BZ328:BZ391" ca="1" si="327">IFERROR(IF(DA328&gt;0,BY328/DA328*100,""),"")</f>
        <v>108.19128137652972</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5.1131346203206318</v>
      </c>
      <c r="BD329" s="828">
        <f t="shared" si="283"/>
        <v>327.97335379753139</v>
      </c>
      <c r="BE329" s="808">
        <f t="shared" si="284"/>
        <v>1013.1933268592188</v>
      </c>
      <c r="BF329" s="808">
        <f t="shared" si="285"/>
        <v>4.4638837780483156</v>
      </c>
      <c r="BG329" s="829">
        <f t="shared" si="286"/>
        <v>326.46711695989404</v>
      </c>
      <c r="BH329" s="829">
        <f t="shared" si="287"/>
        <v>369.64411893866838</v>
      </c>
      <c r="BI329" s="829">
        <f t="shared" si="288"/>
        <v>0</v>
      </c>
      <c r="BJ329" s="829">
        <f t="shared" si="289"/>
        <v>262.96702323964672</v>
      </c>
      <c r="BK329" s="829">
        <f t="shared" si="290"/>
        <v>252.90228341982132</v>
      </c>
      <c r="BL329" s="810">
        <f t="shared" si="291"/>
        <v>211.12623265457165</v>
      </c>
      <c r="BM329" s="810">
        <f t="shared" si="292"/>
        <v>241.48995462430815</v>
      </c>
      <c r="BN329" s="810">
        <f t="shared" si="293"/>
        <v>233.36818149149838</v>
      </c>
      <c r="BO329" s="810">
        <f t="shared" si="294"/>
        <v>0</v>
      </c>
      <c r="BP329" s="810">
        <f t="shared" si="295"/>
        <v>37.993706382154294</v>
      </c>
      <c r="BQ329" s="830">
        <f t="shared" si="296"/>
        <v>1031.7770911389446</v>
      </c>
      <c r="BR329" s="830">
        <f t="shared" si="297"/>
        <v>144.07312984717396</v>
      </c>
      <c r="BS329" s="830">
        <f t="shared" si="298"/>
        <v>214.22065553414933</v>
      </c>
      <c r="BT329" s="810">
        <f t="shared" si="299"/>
        <v>239.22451416745002</v>
      </c>
      <c r="BU329" s="810">
        <f t="shared" si="300"/>
        <v>75.25380501850556</v>
      </c>
      <c r="BV329" s="810">
        <f t="shared" si="301"/>
        <v>236.51432977195913</v>
      </c>
      <c r="BW329" s="830">
        <f t="shared" si="302"/>
        <v>446.63112500109048</v>
      </c>
      <c r="BX329" s="816">
        <f t="shared" si="303"/>
        <v>5674.3969672449548</v>
      </c>
      <c r="BY329" s="755">
        <f t="shared" si="273"/>
        <v>5.3760783780471201E-2</v>
      </c>
      <c r="BZ329" s="805">
        <f t="shared" ca="1" si="327"/>
        <v>114.71899930459986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2.0272827094158297</v>
      </c>
      <c r="BD330" s="828">
        <f t="shared" si="283"/>
        <v>81.747671155188385</v>
      </c>
      <c r="BE330" s="808">
        <f t="shared" si="284"/>
        <v>260.79689461594438</v>
      </c>
      <c r="BF330" s="808">
        <f t="shared" si="285"/>
        <v>1.21711272767136</v>
      </c>
      <c r="BG330" s="829">
        <f t="shared" si="286"/>
        <v>71.870911744223491</v>
      </c>
      <c r="BH330" s="829">
        <f t="shared" si="287"/>
        <v>175.85016279101433</v>
      </c>
      <c r="BI330" s="829">
        <f t="shared" si="288"/>
        <v>0</v>
      </c>
      <c r="BJ330" s="829">
        <f t="shared" si="289"/>
        <v>62.480202110875908</v>
      </c>
      <c r="BK330" s="829">
        <f t="shared" si="290"/>
        <v>51.076100199063973</v>
      </c>
      <c r="BL330" s="810">
        <f t="shared" si="291"/>
        <v>75.912049260740062</v>
      </c>
      <c r="BM330" s="810">
        <f t="shared" si="292"/>
        <v>105.48247820974947</v>
      </c>
      <c r="BN330" s="810">
        <f t="shared" si="293"/>
        <v>49.554057508397676</v>
      </c>
      <c r="BO330" s="810">
        <f t="shared" si="294"/>
        <v>0</v>
      </c>
      <c r="BP330" s="810">
        <f t="shared" si="295"/>
        <v>8.9983772052146325</v>
      </c>
      <c r="BQ330" s="830">
        <f t="shared" si="296"/>
        <v>310.65613107948366</v>
      </c>
      <c r="BR330" s="830">
        <f t="shared" si="297"/>
        <v>33.008827714628687</v>
      </c>
      <c r="BS330" s="830">
        <f t="shared" si="298"/>
        <v>38.174489602875767</v>
      </c>
      <c r="BT330" s="810">
        <f t="shared" si="299"/>
        <v>32.664035280834334</v>
      </c>
      <c r="BU330" s="810">
        <f t="shared" si="300"/>
        <v>9.9491949151814616</v>
      </c>
      <c r="BV330" s="810">
        <f t="shared" si="301"/>
        <v>28.931988713533485</v>
      </c>
      <c r="BW330" s="830">
        <f t="shared" si="302"/>
        <v>165.87775849072668</v>
      </c>
      <c r="BX330" s="816">
        <f t="shared" si="303"/>
        <v>1566.2757260347635</v>
      </c>
      <c r="BY330" s="755">
        <f t="shared" si="273"/>
        <v>1.4839323215139541E-2</v>
      </c>
      <c r="BZ330" s="805">
        <f t="shared" ca="1" si="327"/>
        <v>119.23667369492664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8.2660014879834929</v>
      </c>
      <c r="BD331" s="828">
        <f t="shared" si="283"/>
        <v>431.59337519591003</v>
      </c>
      <c r="BE331" s="808">
        <f t="shared" si="284"/>
        <v>2143.2992223701308</v>
      </c>
      <c r="BF331" s="808">
        <f t="shared" si="285"/>
        <v>8.4745577174869915</v>
      </c>
      <c r="BG331" s="829">
        <f t="shared" si="286"/>
        <v>775.52543082846944</v>
      </c>
      <c r="BH331" s="829">
        <f t="shared" si="287"/>
        <v>1363.7052443861651</v>
      </c>
      <c r="BI331" s="829">
        <f t="shared" si="288"/>
        <v>0</v>
      </c>
      <c r="BJ331" s="829">
        <f t="shared" si="289"/>
        <v>433.2174711150131</v>
      </c>
      <c r="BK331" s="829">
        <f t="shared" si="290"/>
        <v>570.85473104431458</v>
      </c>
      <c r="BL331" s="810">
        <f t="shared" si="291"/>
        <v>873.63046820539319</v>
      </c>
      <c r="BM331" s="810">
        <f t="shared" si="292"/>
        <v>938.988953898521</v>
      </c>
      <c r="BN331" s="810">
        <f t="shared" si="293"/>
        <v>865.82477795931493</v>
      </c>
      <c r="BO331" s="810">
        <f t="shared" si="294"/>
        <v>0</v>
      </c>
      <c r="BP331" s="810">
        <f t="shared" si="295"/>
        <v>200.02143149937825</v>
      </c>
      <c r="BQ331" s="830">
        <f t="shared" si="296"/>
        <v>2190.8675426218942</v>
      </c>
      <c r="BR331" s="830">
        <f t="shared" si="297"/>
        <v>536.32149783871466</v>
      </c>
      <c r="BS331" s="830">
        <f t="shared" si="298"/>
        <v>698.4430991063208</v>
      </c>
      <c r="BT331" s="810">
        <f t="shared" si="299"/>
        <v>821.17406594203408</v>
      </c>
      <c r="BU331" s="810">
        <f t="shared" si="300"/>
        <v>285.81815752129751</v>
      </c>
      <c r="BV331" s="810">
        <f t="shared" si="301"/>
        <v>572.45387115371716</v>
      </c>
      <c r="BW331" s="830">
        <f t="shared" si="302"/>
        <v>1107.7216532952898</v>
      </c>
      <c r="BX331" s="816">
        <f t="shared" si="303"/>
        <v>14826.201553187349</v>
      </c>
      <c r="BY331" s="755">
        <f t="shared" si="273"/>
        <v>0.14046747532603199</v>
      </c>
      <c r="BZ331" s="805">
        <f t="shared" ca="1" si="327"/>
        <v>108.07049876761339</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3.2328214449671764</v>
      </c>
      <c r="BD334" s="828">
        <f t="shared" si="283"/>
        <v>156.52704891631325</v>
      </c>
      <c r="BE334" s="808">
        <f t="shared" si="284"/>
        <v>609.88178830883817</v>
      </c>
      <c r="BF334" s="808">
        <f t="shared" si="285"/>
        <v>2.5223859760154017</v>
      </c>
      <c r="BG334" s="829">
        <f t="shared" si="286"/>
        <v>230.32041244376506</v>
      </c>
      <c r="BH334" s="829">
        <f t="shared" si="287"/>
        <v>397.46639010594015</v>
      </c>
      <c r="BI334" s="829">
        <f t="shared" si="288"/>
        <v>0</v>
      </c>
      <c r="BJ334" s="829">
        <f t="shared" si="289"/>
        <v>203.78801732895846</v>
      </c>
      <c r="BK334" s="829">
        <f t="shared" si="290"/>
        <v>160.89848008487436</v>
      </c>
      <c r="BL334" s="810">
        <f t="shared" si="291"/>
        <v>243.04947163753033</v>
      </c>
      <c r="BM334" s="810">
        <f t="shared" si="292"/>
        <v>304.77602799473055</v>
      </c>
      <c r="BN334" s="810">
        <f t="shared" si="293"/>
        <v>310.86833205578614</v>
      </c>
      <c r="BO334" s="810">
        <f t="shared" si="294"/>
        <v>0</v>
      </c>
      <c r="BP334" s="810">
        <f t="shared" si="295"/>
        <v>70.296763053988983</v>
      </c>
      <c r="BQ334" s="830">
        <f t="shared" si="296"/>
        <v>1019.7863918301562</v>
      </c>
      <c r="BR334" s="830">
        <f t="shared" si="297"/>
        <v>218.81492770042152</v>
      </c>
      <c r="BS334" s="830">
        <f t="shared" si="298"/>
        <v>279.44645039896074</v>
      </c>
      <c r="BT334" s="810">
        <f t="shared" si="299"/>
        <v>485.5692217624719</v>
      </c>
      <c r="BU334" s="810">
        <f t="shared" si="300"/>
        <v>130.92029332747862</v>
      </c>
      <c r="BV334" s="810">
        <f t="shared" si="301"/>
        <v>300.31193392869557</v>
      </c>
      <c r="BW334" s="830">
        <f t="shared" si="302"/>
        <v>666.39789830611869</v>
      </c>
      <c r="BX334" s="816">
        <f t="shared" si="303"/>
        <v>5794.8750566060116</v>
      </c>
      <c r="BY334" s="755">
        <f t="shared" si="329"/>
        <v>5.4902226042937513E-2</v>
      </c>
      <c r="BZ334" s="805">
        <f t="shared" ca="1" si="327"/>
        <v>115.20482569663612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7.4052152640529023</v>
      </c>
      <c r="BD335" s="828">
        <f t="shared" si="283"/>
        <v>450.55939011728452</v>
      </c>
      <c r="BE335" s="808">
        <f t="shared" si="284"/>
        <v>2179.7360618691082</v>
      </c>
      <c r="BF335" s="808">
        <f t="shared" si="285"/>
        <v>7.7417275266209771</v>
      </c>
      <c r="BG335" s="829">
        <f t="shared" si="286"/>
        <v>767.90746459777188</v>
      </c>
      <c r="BH335" s="829">
        <f t="shared" si="287"/>
        <v>1296.2905240908915</v>
      </c>
      <c r="BI335" s="829">
        <f t="shared" si="288"/>
        <v>0</v>
      </c>
      <c r="BJ335" s="829">
        <f t="shared" si="289"/>
        <v>546.48663338726146</v>
      </c>
      <c r="BK335" s="829">
        <f t="shared" si="290"/>
        <v>593.41635868752246</v>
      </c>
      <c r="BL335" s="810">
        <f t="shared" si="291"/>
        <v>778.1399337607653</v>
      </c>
      <c r="BM335" s="810">
        <f t="shared" si="292"/>
        <v>868.65578241874289</v>
      </c>
      <c r="BN335" s="810">
        <f t="shared" si="293"/>
        <v>897.94894067179189</v>
      </c>
      <c r="BO335" s="810">
        <f t="shared" si="294"/>
        <v>0</v>
      </c>
      <c r="BP335" s="810">
        <f t="shared" si="295"/>
        <v>197.88379672790282</v>
      </c>
      <c r="BQ335" s="830">
        <f t="shared" si="296"/>
        <v>2568.7298500833986</v>
      </c>
      <c r="BR335" s="830">
        <f t="shared" si="297"/>
        <v>561.36705687763265</v>
      </c>
      <c r="BS335" s="830">
        <f t="shared" si="298"/>
        <v>778.49294131811087</v>
      </c>
      <c r="BT335" s="810">
        <f t="shared" si="299"/>
        <v>938.90966855999579</v>
      </c>
      <c r="BU335" s="810">
        <f t="shared" si="300"/>
        <v>310.06476375568025</v>
      </c>
      <c r="BV335" s="810">
        <f t="shared" si="301"/>
        <v>615.97315537295322</v>
      </c>
      <c r="BW335" s="830">
        <f t="shared" si="302"/>
        <v>1157.4643322639206</v>
      </c>
      <c r="BX335" s="816">
        <f t="shared" si="303"/>
        <v>15523.173597351408</v>
      </c>
      <c r="BY335" s="755">
        <f t="shared" si="329"/>
        <v>0.14707077847588709</v>
      </c>
      <c r="BZ335" s="805">
        <f t="shared" ca="1" si="327"/>
        <v>110.41529977006502</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3.0229308509831148</v>
      </c>
      <c r="BD336" s="828">
        <f t="shared" si="283"/>
        <v>123.50699260230265</v>
      </c>
      <c r="BE336" s="808">
        <f t="shared" si="284"/>
        <v>393.5923740371295</v>
      </c>
      <c r="BF336" s="808">
        <f t="shared" si="285"/>
        <v>2.0173034941400738</v>
      </c>
      <c r="BG336" s="829">
        <f t="shared" si="286"/>
        <v>128.36141027855214</v>
      </c>
      <c r="BH336" s="829">
        <f t="shared" si="287"/>
        <v>290.92897972438374</v>
      </c>
      <c r="BI336" s="829">
        <f t="shared" si="288"/>
        <v>0</v>
      </c>
      <c r="BJ336" s="829">
        <f t="shared" si="289"/>
        <v>152.28745134359269</v>
      </c>
      <c r="BK336" s="829">
        <f t="shared" si="290"/>
        <v>125.82434569574529</v>
      </c>
      <c r="BL336" s="810">
        <f t="shared" si="291"/>
        <v>170.09638722946301</v>
      </c>
      <c r="BM336" s="810">
        <f t="shared" si="292"/>
        <v>171.34239646188362</v>
      </c>
      <c r="BN336" s="810">
        <f t="shared" si="293"/>
        <v>216.36615634966756</v>
      </c>
      <c r="BO336" s="810">
        <f t="shared" si="294"/>
        <v>0</v>
      </c>
      <c r="BP336" s="810">
        <f t="shared" si="295"/>
        <v>40.026322763077268</v>
      </c>
      <c r="BQ336" s="830">
        <f t="shared" si="296"/>
        <v>885.64119111603259</v>
      </c>
      <c r="BR336" s="830">
        <f t="shared" si="297"/>
        <v>157.35462379268907</v>
      </c>
      <c r="BS336" s="830">
        <f t="shared" si="298"/>
        <v>220.34337825234675</v>
      </c>
      <c r="BT336" s="810">
        <f t="shared" si="299"/>
        <v>390.99034089699319</v>
      </c>
      <c r="BU336" s="810">
        <f t="shared" si="300"/>
        <v>91.279243379362001</v>
      </c>
      <c r="BV336" s="810">
        <f t="shared" si="301"/>
        <v>201.70738256821494</v>
      </c>
      <c r="BW336" s="830">
        <f t="shared" si="302"/>
        <v>498.51337516552468</v>
      </c>
      <c r="BX336" s="816">
        <f t="shared" si="303"/>
        <v>4263.202586002084</v>
      </c>
      <c r="BY336" s="755">
        <f t="shared" si="329"/>
        <v>4.0390743503037299E-2</v>
      </c>
      <c r="BZ336" s="805">
        <f t="shared" ca="1" si="327"/>
        <v>119.77767636482906</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0.9387270846518454</v>
      </c>
      <c r="BD337" s="828">
        <f t="shared" si="283"/>
        <v>40.239637203160498</v>
      </c>
      <c r="BE337" s="808">
        <f t="shared" si="284"/>
        <v>120.2945159598785</v>
      </c>
      <c r="BF337" s="808">
        <f t="shared" si="285"/>
        <v>0.41812444795844494</v>
      </c>
      <c r="BG337" s="829">
        <f t="shared" si="286"/>
        <v>36.17587739801683</v>
      </c>
      <c r="BH337" s="829">
        <f t="shared" si="287"/>
        <v>78.283326614715534</v>
      </c>
      <c r="BI337" s="829">
        <f t="shared" si="288"/>
        <v>0</v>
      </c>
      <c r="BJ337" s="829">
        <f t="shared" si="289"/>
        <v>36.401540643028994</v>
      </c>
      <c r="BK337" s="829">
        <f t="shared" si="290"/>
        <v>31.381683669788433</v>
      </c>
      <c r="BL337" s="810">
        <f t="shared" si="291"/>
        <v>37.315813407700418</v>
      </c>
      <c r="BM337" s="810">
        <f t="shared" si="292"/>
        <v>53.367917953124383</v>
      </c>
      <c r="BN337" s="810">
        <f t="shared" si="293"/>
        <v>62.301899282796796</v>
      </c>
      <c r="BO337" s="810">
        <f t="shared" si="294"/>
        <v>0</v>
      </c>
      <c r="BP337" s="810">
        <f t="shared" si="295"/>
        <v>11.784736102615193</v>
      </c>
      <c r="BQ337" s="830">
        <f t="shared" si="296"/>
        <v>242.02419915718494</v>
      </c>
      <c r="BR337" s="830">
        <f t="shared" si="297"/>
        <v>41.678019753424429</v>
      </c>
      <c r="BS337" s="830">
        <f t="shared" si="298"/>
        <v>66.930818548295875</v>
      </c>
      <c r="BT337" s="810">
        <f t="shared" si="299"/>
        <v>87.174837949904571</v>
      </c>
      <c r="BU337" s="810">
        <f t="shared" si="300"/>
        <v>26.450885708860529</v>
      </c>
      <c r="BV337" s="810">
        <f t="shared" si="301"/>
        <v>63.319322204378253</v>
      </c>
      <c r="BW337" s="830">
        <f t="shared" si="302"/>
        <v>184.04111454726521</v>
      </c>
      <c r="BX337" s="816">
        <f t="shared" si="303"/>
        <v>1220.5229976367496</v>
      </c>
      <c r="BY337" s="755">
        <f t="shared" si="329"/>
        <v>1.1563567609704967E-2</v>
      </c>
      <c r="BZ337" s="805">
        <f t="shared" ca="1" si="327"/>
        <v>121.61898623813536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1.530911666893412</v>
      </c>
      <c r="BD338" s="828">
        <f t="shared" si="283"/>
        <v>37.547422134113425</v>
      </c>
      <c r="BE338" s="808">
        <f t="shared" si="284"/>
        <v>199.73106565844833</v>
      </c>
      <c r="BF338" s="808">
        <f t="shared" si="285"/>
        <v>0.73553942360792157</v>
      </c>
      <c r="BG338" s="829">
        <f t="shared" si="286"/>
        <v>58.816469180330493</v>
      </c>
      <c r="BH338" s="829">
        <f t="shared" si="287"/>
        <v>121.13736666794365</v>
      </c>
      <c r="BI338" s="829">
        <f t="shared" si="288"/>
        <v>0</v>
      </c>
      <c r="BJ338" s="829">
        <f t="shared" si="289"/>
        <v>60.501055754752258</v>
      </c>
      <c r="BK338" s="829">
        <f t="shared" si="290"/>
        <v>50.737420902939867</v>
      </c>
      <c r="BL338" s="810">
        <f t="shared" si="291"/>
        <v>67.496887030434564</v>
      </c>
      <c r="BM338" s="810">
        <f t="shared" si="292"/>
        <v>71.687657289475069</v>
      </c>
      <c r="BN338" s="810">
        <f t="shared" si="293"/>
        <v>75.508928229356911</v>
      </c>
      <c r="BO338" s="810">
        <f t="shared" si="294"/>
        <v>0</v>
      </c>
      <c r="BP338" s="810">
        <f t="shared" si="295"/>
        <v>15.314046853436505</v>
      </c>
      <c r="BQ338" s="830">
        <f t="shared" si="296"/>
        <v>276.06970023730054</v>
      </c>
      <c r="BR338" s="830">
        <f t="shared" si="297"/>
        <v>71.526642400891078</v>
      </c>
      <c r="BS338" s="830">
        <f t="shared" si="298"/>
        <v>92.046437949279252</v>
      </c>
      <c r="BT338" s="810">
        <f t="shared" si="299"/>
        <v>126.21474546919326</v>
      </c>
      <c r="BU338" s="810">
        <f t="shared" si="300"/>
        <v>33.395551889114749</v>
      </c>
      <c r="BV338" s="810">
        <f t="shared" si="301"/>
        <v>78.722159971702496</v>
      </c>
      <c r="BW338" s="830">
        <f t="shared" si="302"/>
        <v>220.04948142471343</v>
      </c>
      <c r="BX338" s="816">
        <f t="shared" si="303"/>
        <v>1658.7694901339269</v>
      </c>
      <c r="BY338" s="755">
        <f t="shared" si="329"/>
        <v>1.5715634351191644E-2</v>
      </c>
      <c r="BZ338" s="805">
        <f t="shared" ca="1" si="327"/>
        <v>115.79301630688465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9.1700700156529837</v>
      </c>
      <c r="BD340" s="828">
        <f t="shared" si="283"/>
        <v>503.63866689814648</v>
      </c>
      <c r="BE340" s="808">
        <f t="shared" si="284"/>
        <v>2883.9727271859374</v>
      </c>
      <c r="BF340" s="808">
        <f t="shared" si="285"/>
        <v>8.2035212235907675</v>
      </c>
      <c r="BG340" s="829">
        <f t="shared" si="286"/>
        <v>1134.5657942500795</v>
      </c>
      <c r="BH340" s="829">
        <f t="shared" si="287"/>
        <v>1700.4586642130562</v>
      </c>
      <c r="BI340" s="829">
        <f t="shared" si="288"/>
        <v>0</v>
      </c>
      <c r="BJ340" s="829">
        <f t="shared" si="289"/>
        <v>422.59398127167231</v>
      </c>
      <c r="BK340" s="829">
        <f t="shared" si="290"/>
        <v>667.12717935375645</v>
      </c>
      <c r="BL340" s="810">
        <f t="shared" si="291"/>
        <v>1230.963171338238</v>
      </c>
      <c r="BM340" s="810">
        <f t="shared" si="292"/>
        <v>1284.7382933693391</v>
      </c>
      <c r="BN340" s="810">
        <f t="shared" si="293"/>
        <v>1114.410863242083</v>
      </c>
      <c r="BO340" s="810">
        <f t="shared" si="294"/>
        <v>0</v>
      </c>
      <c r="BP340" s="810">
        <f t="shared" si="295"/>
        <v>313.15968901302608</v>
      </c>
      <c r="BQ340" s="830">
        <f t="shared" si="296"/>
        <v>2063.9212817991256</v>
      </c>
      <c r="BR340" s="830">
        <f t="shared" si="297"/>
        <v>779.62225896616928</v>
      </c>
      <c r="BS340" s="830">
        <f t="shared" si="298"/>
        <v>915.62371387312226</v>
      </c>
      <c r="BT340" s="810">
        <f t="shared" si="299"/>
        <v>978.63425116360679</v>
      </c>
      <c r="BU340" s="810">
        <f t="shared" si="300"/>
        <v>426.96506672192777</v>
      </c>
      <c r="BV340" s="810">
        <f t="shared" si="301"/>
        <v>715.73615028447682</v>
      </c>
      <c r="BW340" s="830">
        <f t="shared" si="302"/>
        <v>1115.8152039175491</v>
      </c>
      <c r="BX340" s="816">
        <f t="shared" si="303"/>
        <v>18269.320548100553</v>
      </c>
      <c r="BY340" s="755">
        <f t="shared" si="329"/>
        <v>0.17308852332187472</v>
      </c>
      <c r="BZ340" s="805">
        <f t="shared" ca="1" si="327"/>
        <v>101.80468462490566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23.545840875098595</v>
      </c>
      <c r="BD341" s="828">
        <f t="shared" si="283"/>
        <v>2295.030682541344</v>
      </c>
      <c r="BE341" s="808">
        <f t="shared" si="284"/>
        <v>11865.619110566953</v>
      </c>
      <c r="BF341" s="808">
        <f t="shared" si="285"/>
        <v>30.393398366797726</v>
      </c>
      <c r="BG341" s="829">
        <f t="shared" si="286"/>
        <v>4681.580178180463</v>
      </c>
      <c r="BH341" s="829">
        <f t="shared" si="287"/>
        <v>7037.7439293911157</v>
      </c>
      <c r="BI341" s="829">
        <f t="shared" si="288"/>
        <v>0</v>
      </c>
      <c r="BJ341" s="829">
        <f t="shared" si="289"/>
        <v>1592.4087952304333</v>
      </c>
      <c r="BK341" s="829">
        <f t="shared" si="290"/>
        <v>2929.0832043831961</v>
      </c>
      <c r="BL341" s="810">
        <f t="shared" si="291"/>
        <v>4777.3948720325707</v>
      </c>
      <c r="BM341" s="810">
        <f t="shared" si="292"/>
        <v>5123.3685203696414</v>
      </c>
      <c r="BN341" s="810">
        <f t="shared" si="293"/>
        <v>4205.3989534260363</v>
      </c>
      <c r="BO341" s="810">
        <f t="shared" si="294"/>
        <v>0</v>
      </c>
      <c r="BP341" s="810">
        <f t="shared" si="295"/>
        <v>1193.2179456772481</v>
      </c>
      <c r="BQ341" s="830">
        <f t="shared" si="296"/>
        <v>6975.765495606026</v>
      </c>
      <c r="BR341" s="830">
        <f t="shared" si="297"/>
        <v>2713.002160167187</v>
      </c>
      <c r="BS341" s="830">
        <f t="shared" si="298"/>
        <v>3183.0593571934974</v>
      </c>
      <c r="BT341" s="810">
        <f t="shared" si="299"/>
        <v>3057.0964256202146</v>
      </c>
      <c r="BU341" s="810">
        <f t="shared" si="300"/>
        <v>1330.227040387532</v>
      </c>
      <c r="BV341" s="810">
        <f t="shared" si="301"/>
        <v>1985.7868466468815</v>
      </c>
      <c r="BW341" s="830">
        <f t="shared" si="302"/>
        <v>2137.7989707249617</v>
      </c>
      <c r="BX341" s="816">
        <f t="shared" si="303"/>
        <v>67137.521727387197</v>
      </c>
      <c r="BY341" s="755">
        <f t="shared" si="329"/>
        <v>0.6360791833876891</v>
      </c>
      <c r="BZ341" s="805">
        <f t="shared" ca="1" si="327"/>
        <v>99.085811617991141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10.430961110551859</v>
      </c>
      <c r="BD342" s="828">
        <f t="shared" si="283"/>
        <v>1117.6097611662333</v>
      </c>
      <c r="BE342" s="808">
        <f t="shared" si="284"/>
        <v>4971.3274713203946</v>
      </c>
      <c r="BF342" s="808">
        <f t="shared" si="285"/>
        <v>12.044111337710641</v>
      </c>
      <c r="BG342" s="829">
        <f t="shared" si="286"/>
        <v>1920.6187329040151</v>
      </c>
      <c r="BH342" s="829">
        <f t="shared" si="287"/>
        <v>2648.693186958129</v>
      </c>
      <c r="BI342" s="829">
        <f t="shared" si="288"/>
        <v>0</v>
      </c>
      <c r="BJ342" s="829">
        <f t="shared" si="289"/>
        <v>508.78085057939199</v>
      </c>
      <c r="BK342" s="829">
        <f t="shared" si="290"/>
        <v>1086.440614867174</v>
      </c>
      <c r="BL342" s="810">
        <f t="shared" si="291"/>
        <v>1975.0770101650435</v>
      </c>
      <c r="BM342" s="810">
        <f t="shared" si="292"/>
        <v>1969.4542801743341</v>
      </c>
      <c r="BN342" s="810">
        <f t="shared" si="293"/>
        <v>1530.6985665151676</v>
      </c>
      <c r="BO342" s="810">
        <f t="shared" si="294"/>
        <v>0</v>
      </c>
      <c r="BP342" s="810">
        <f t="shared" si="295"/>
        <v>496.02390698081996</v>
      </c>
      <c r="BQ342" s="830">
        <f t="shared" si="296"/>
        <v>2280.9226046904091</v>
      </c>
      <c r="BR342" s="830">
        <f t="shared" si="297"/>
        <v>1048.5177726179286</v>
      </c>
      <c r="BS342" s="830">
        <f t="shared" si="298"/>
        <v>1160.2974709077389</v>
      </c>
      <c r="BT342" s="810">
        <f t="shared" si="299"/>
        <v>1113.7792720077125</v>
      </c>
      <c r="BU342" s="810">
        <f t="shared" si="300"/>
        <v>506.15749452207189</v>
      </c>
      <c r="BV342" s="810">
        <f t="shared" si="301"/>
        <v>757.62856613370468</v>
      </c>
      <c r="BW342" s="830">
        <f t="shared" si="302"/>
        <v>876.85819352689145</v>
      </c>
      <c r="BX342" s="816">
        <f t="shared" si="303"/>
        <v>25991.36082848542</v>
      </c>
      <c r="BY342" s="755">
        <f t="shared" si="329"/>
        <v>0.24624923806464694</v>
      </c>
      <c r="BZ342" s="805">
        <f t="shared" ca="1" si="327"/>
        <v>97.178183606207426</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2.0056733919644278</v>
      </c>
      <c r="BD343" s="828">
        <f t="shared" si="283"/>
        <v>170.223463247724</v>
      </c>
      <c r="BE343" s="808">
        <f t="shared" si="284"/>
        <v>702.19220990531448</v>
      </c>
      <c r="BF343" s="808">
        <f t="shared" si="285"/>
        <v>1.9787880737055745</v>
      </c>
      <c r="BG343" s="829">
        <f t="shared" si="286"/>
        <v>283.24393963724214</v>
      </c>
      <c r="BH343" s="829">
        <f t="shared" si="287"/>
        <v>440.17794079989005</v>
      </c>
      <c r="BI343" s="829">
        <f t="shared" si="288"/>
        <v>0</v>
      </c>
      <c r="BJ343" s="829">
        <f t="shared" si="289"/>
        <v>110.88307096652314</v>
      </c>
      <c r="BK343" s="829">
        <f t="shared" si="290"/>
        <v>175.09927119502328</v>
      </c>
      <c r="BL343" s="810">
        <f t="shared" si="291"/>
        <v>334.96168535194187</v>
      </c>
      <c r="BM343" s="810">
        <f t="shared" si="292"/>
        <v>339.00146660549046</v>
      </c>
      <c r="BN343" s="810">
        <f t="shared" si="293"/>
        <v>312.20460285470159</v>
      </c>
      <c r="BO343" s="810">
        <f t="shared" si="294"/>
        <v>0</v>
      </c>
      <c r="BP343" s="810">
        <f t="shared" si="295"/>
        <v>79.188044024043094</v>
      </c>
      <c r="BQ343" s="830">
        <f t="shared" si="296"/>
        <v>559.54776105033704</v>
      </c>
      <c r="BR343" s="830">
        <f t="shared" si="297"/>
        <v>220.04782249397641</v>
      </c>
      <c r="BS343" s="830">
        <f t="shared" si="298"/>
        <v>229.73585033281674</v>
      </c>
      <c r="BT343" s="810">
        <f t="shared" si="299"/>
        <v>273.53063090561631</v>
      </c>
      <c r="BU343" s="810">
        <f t="shared" si="300"/>
        <v>114.5298174025972</v>
      </c>
      <c r="BV343" s="810">
        <f t="shared" si="301"/>
        <v>227.10910677160001</v>
      </c>
      <c r="BW343" s="830">
        <f t="shared" si="302"/>
        <v>348.67775905846054</v>
      </c>
      <c r="BX343" s="816">
        <f t="shared" si="303"/>
        <v>4924.3389040689681</v>
      </c>
      <c r="BY343" s="755">
        <f t="shared" si="329"/>
        <v>4.6654529214573026E-2</v>
      </c>
      <c r="BZ343" s="805">
        <f t="shared" ca="1" si="327"/>
        <v>103.2400746307834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9.3595692311879315</v>
      </c>
      <c r="BD344" s="828">
        <f t="shared" si="283"/>
        <v>991.81220960480096</v>
      </c>
      <c r="BE344" s="808">
        <f t="shared" si="284"/>
        <v>5573.6038781020306</v>
      </c>
      <c r="BF344" s="808">
        <f t="shared" si="285"/>
        <v>12.302508902254417</v>
      </c>
      <c r="BG344" s="829">
        <f t="shared" si="286"/>
        <v>2214.254050953527</v>
      </c>
      <c r="BH344" s="829">
        <f t="shared" si="287"/>
        <v>3410.0929462910799</v>
      </c>
      <c r="BI344" s="829">
        <f t="shared" si="288"/>
        <v>0</v>
      </c>
      <c r="BJ344" s="829">
        <f t="shared" si="289"/>
        <v>618.21187715628287</v>
      </c>
      <c r="BK344" s="829">
        <f t="shared" si="290"/>
        <v>1377.5930012065326</v>
      </c>
      <c r="BL344" s="810">
        <f t="shared" si="291"/>
        <v>2271.6237686776258</v>
      </c>
      <c r="BM344" s="810">
        <f t="shared" si="292"/>
        <v>2697.5048114119027</v>
      </c>
      <c r="BN344" s="810">
        <f t="shared" si="293"/>
        <v>2053.0743273805983</v>
      </c>
      <c r="BO344" s="810">
        <f t="shared" si="294"/>
        <v>0</v>
      </c>
      <c r="BP344" s="810">
        <f t="shared" si="295"/>
        <v>593.69691247854371</v>
      </c>
      <c r="BQ344" s="830">
        <f t="shared" si="296"/>
        <v>2721.6135881888481</v>
      </c>
      <c r="BR344" s="830">
        <f t="shared" si="297"/>
        <v>1227.3369302063984</v>
      </c>
      <c r="BS344" s="830">
        <f t="shared" si="298"/>
        <v>1530.0380260953409</v>
      </c>
      <c r="BT344" s="810">
        <f t="shared" si="299"/>
        <v>1316.9898365257984</v>
      </c>
      <c r="BU344" s="810">
        <f t="shared" si="300"/>
        <v>559.50930472559821</v>
      </c>
      <c r="BV344" s="810">
        <f t="shared" si="301"/>
        <v>846.00882979328753</v>
      </c>
      <c r="BW344" s="830">
        <f t="shared" si="302"/>
        <v>845.61619342034226</v>
      </c>
      <c r="BX344" s="816">
        <f t="shared" si="303"/>
        <v>30870.242570351977</v>
      </c>
      <c r="BY344" s="755">
        <f t="shared" si="329"/>
        <v>0.29247309373231367</v>
      </c>
      <c r="BZ344" s="805">
        <f t="shared" ca="1" si="327"/>
        <v>97.088145859642012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5.9177462099507663</v>
      </c>
      <c r="BD346" s="828">
        <f t="shared" si="283"/>
        <v>302.4261116214272</v>
      </c>
      <c r="BE346" s="808">
        <f t="shared" si="284"/>
        <v>1855.0552231849965</v>
      </c>
      <c r="BF346" s="808">
        <f t="shared" si="285"/>
        <v>5.5831794001345916</v>
      </c>
      <c r="BG346" s="829">
        <f t="shared" si="286"/>
        <v>658.03525177487961</v>
      </c>
      <c r="BH346" s="829">
        <f t="shared" si="287"/>
        <v>1199.6264850067619</v>
      </c>
      <c r="BI346" s="829">
        <f t="shared" si="288"/>
        <v>0</v>
      </c>
      <c r="BJ346" s="829">
        <f t="shared" si="289"/>
        <v>312.9166736762445</v>
      </c>
      <c r="BK346" s="829">
        <f t="shared" si="290"/>
        <v>501.61608600548089</v>
      </c>
      <c r="BL346" s="810">
        <f t="shared" si="291"/>
        <v>752.35933317180604</v>
      </c>
      <c r="BM346" s="810">
        <f t="shared" si="292"/>
        <v>934.88368169491821</v>
      </c>
      <c r="BN346" s="810">
        <f t="shared" si="293"/>
        <v>860.59755569377239</v>
      </c>
      <c r="BO346" s="810">
        <f t="shared" si="294"/>
        <v>0</v>
      </c>
      <c r="BP346" s="810">
        <f t="shared" si="295"/>
        <v>197.47665983756889</v>
      </c>
      <c r="BQ346" s="830">
        <f t="shared" si="296"/>
        <v>1405.7710895285343</v>
      </c>
      <c r="BR346" s="830">
        <f t="shared" si="297"/>
        <v>518.08036814282275</v>
      </c>
      <c r="BS346" s="830">
        <f t="shared" si="298"/>
        <v>662.4772778847215</v>
      </c>
      <c r="BT346" s="810">
        <f t="shared" si="299"/>
        <v>634.62498818472523</v>
      </c>
      <c r="BU346" s="810">
        <f t="shared" si="300"/>
        <v>210.3698502522347</v>
      </c>
      <c r="BV346" s="810">
        <f t="shared" si="301"/>
        <v>355.61238148982636</v>
      </c>
      <c r="BW346" s="830">
        <f t="shared" si="302"/>
        <v>728.5215545497141</v>
      </c>
      <c r="BX346" s="816">
        <f t="shared" si="303"/>
        <v>12101.951497310518</v>
      </c>
      <c r="BY346" s="755">
        <f t="shared" si="329"/>
        <v>0.11465718763143676</v>
      </c>
      <c r="BZ346" s="805">
        <f t="shared" ca="1" si="327"/>
        <v>103.07031752802919</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8.7321121848292798</v>
      </c>
      <c r="BD347" s="828">
        <f t="shared" si="283"/>
        <v>586.15779215265388</v>
      </c>
      <c r="BE347" s="808">
        <f t="shared" si="284"/>
        <v>2587.6580169798071</v>
      </c>
      <c r="BF347" s="808">
        <f t="shared" si="285"/>
        <v>9.1761697877552635</v>
      </c>
      <c r="BG347" s="829">
        <f t="shared" si="286"/>
        <v>939.19215561259489</v>
      </c>
      <c r="BH347" s="829">
        <f t="shared" si="287"/>
        <v>1464.5823458196594</v>
      </c>
      <c r="BI347" s="829">
        <f t="shared" si="288"/>
        <v>0</v>
      </c>
      <c r="BJ347" s="829">
        <f t="shared" si="289"/>
        <v>570.59881536102398</v>
      </c>
      <c r="BK347" s="829">
        <f t="shared" si="290"/>
        <v>668.86864890608558</v>
      </c>
      <c r="BL347" s="810">
        <f t="shared" si="291"/>
        <v>912.47503134537874</v>
      </c>
      <c r="BM347" s="810">
        <f t="shared" si="292"/>
        <v>992.36159051032132</v>
      </c>
      <c r="BN347" s="810">
        <f t="shared" si="293"/>
        <v>1007.7429831050541</v>
      </c>
      <c r="BO347" s="810">
        <f t="shared" si="294"/>
        <v>0</v>
      </c>
      <c r="BP347" s="810">
        <f t="shared" si="295"/>
        <v>221.06806951726239</v>
      </c>
      <c r="BQ347" s="830">
        <f t="shared" si="296"/>
        <v>2340.2399739530351</v>
      </c>
      <c r="BR347" s="830">
        <f t="shared" si="297"/>
        <v>649.88270109045504</v>
      </c>
      <c r="BS347" s="830">
        <f t="shared" si="298"/>
        <v>778.48775431314834</v>
      </c>
      <c r="BT347" s="810">
        <f t="shared" si="299"/>
        <v>903.4403674318537</v>
      </c>
      <c r="BU347" s="810">
        <f t="shared" si="300"/>
        <v>310.58997968470948</v>
      </c>
      <c r="BV347" s="810">
        <f t="shared" si="301"/>
        <v>607.25903187740448</v>
      </c>
      <c r="BW347" s="830">
        <f t="shared" si="302"/>
        <v>1056.4631224208877</v>
      </c>
      <c r="BX347" s="816">
        <f t="shared" si="303"/>
        <v>16614.976662053919</v>
      </c>
      <c r="BY347" s="755">
        <f t="shared" si="329"/>
        <v>0.15741481835028204</v>
      </c>
      <c r="BZ347" s="805">
        <f t="shared" ca="1" si="327"/>
        <v>106.92884143670713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4.6133117618272461</v>
      </c>
      <c r="BD348" s="828">
        <f t="shared" si="283"/>
        <v>294.64333732054251</v>
      </c>
      <c r="BE348" s="808">
        <f t="shared" si="284"/>
        <v>1645.0601629120347</v>
      </c>
      <c r="BF348" s="808">
        <f t="shared" si="285"/>
        <v>4.9009393824833278</v>
      </c>
      <c r="BG348" s="829">
        <f t="shared" si="286"/>
        <v>599.26587286668394</v>
      </c>
      <c r="BH348" s="829">
        <f t="shared" si="287"/>
        <v>1093.7447984506346</v>
      </c>
      <c r="BI348" s="829">
        <f t="shared" si="288"/>
        <v>0</v>
      </c>
      <c r="BJ348" s="829">
        <f t="shared" si="289"/>
        <v>300.57808872704004</v>
      </c>
      <c r="BK348" s="829">
        <f t="shared" si="290"/>
        <v>461.18671732120822</v>
      </c>
      <c r="BL348" s="810">
        <f t="shared" si="291"/>
        <v>634.22127430410205</v>
      </c>
      <c r="BM348" s="810">
        <f t="shared" si="292"/>
        <v>734.51005021535013</v>
      </c>
      <c r="BN348" s="810">
        <f t="shared" si="293"/>
        <v>651.12147477245367</v>
      </c>
      <c r="BO348" s="810">
        <f t="shared" si="294"/>
        <v>0</v>
      </c>
      <c r="BP348" s="810">
        <f t="shared" si="295"/>
        <v>174.17880824052742</v>
      </c>
      <c r="BQ348" s="830">
        <f t="shared" si="296"/>
        <v>1211.6627323352864</v>
      </c>
      <c r="BR348" s="830">
        <f t="shared" si="297"/>
        <v>451.03110223446197</v>
      </c>
      <c r="BS348" s="830">
        <f t="shared" si="298"/>
        <v>486.46241617962465</v>
      </c>
      <c r="BT348" s="810">
        <f t="shared" si="299"/>
        <v>499.55420943972314</v>
      </c>
      <c r="BU348" s="810">
        <f t="shared" si="300"/>
        <v>209.21701103212325</v>
      </c>
      <c r="BV348" s="810">
        <f t="shared" si="301"/>
        <v>316.08461978729093</v>
      </c>
      <c r="BW348" s="830">
        <f t="shared" si="302"/>
        <v>473.97125306146177</v>
      </c>
      <c r="BX348" s="816">
        <f t="shared" si="303"/>
        <v>10246.008180344859</v>
      </c>
      <c r="BY348" s="755">
        <f t="shared" si="329"/>
        <v>9.7073474692748005E-2</v>
      </c>
      <c r="BZ348" s="805">
        <f t="shared" ca="1" si="327"/>
        <v>102.69573686024091</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0.88407688225713243</v>
      </c>
      <c r="BD349" s="828">
        <f t="shared" si="283"/>
        <v>68.025536668225271</v>
      </c>
      <c r="BE349" s="808">
        <f t="shared" si="284"/>
        <v>312.66207827741823</v>
      </c>
      <c r="BF349" s="808">
        <f t="shared" si="285"/>
        <v>1.145479966632192</v>
      </c>
      <c r="BG349" s="829">
        <f t="shared" si="286"/>
        <v>133.70167973520276</v>
      </c>
      <c r="BH349" s="829">
        <f t="shared" si="287"/>
        <v>202.9644154142137</v>
      </c>
      <c r="BI349" s="829">
        <f t="shared" si="288"/>
        <v>0</v>
      </c>
      <c r="BJ349" s="829">
        <f t="shared" si="289"/>
        <v>61.542415010580989</v>
      </c>
      <c r="BK349" s="829">
        <f t="shared" si="290"/>
        <v>85.767421831695543</v>
      </c>
      <c r="BL349" s="810">
        <f t="shared" si="291"/>
        <v>135.94577183192888</v>
      </c>
      <c r="BM349" s="810">
        <f t="shared" si="292"/>
        <v>150.010912189517</v>
      </c>
      <c r="BN349" s="810">
        <f t="shared" si="293"/>
        <v>143.99658433335932</v>
      </c>
      <c r="BO349" s="810">
        <f t="shared" si="294"/>
        <v>0</v>
      </c>
      <c r="BP349" s="810">
        <f t="shared" si="295"/>
        <v>31.869116277065416</v>
      </c>
      <c r="BQ349" s="830">
        <f t="shared" si="296"/>
        <v>272.49281427224531</v>
      </c>
      <c r="BR349" s="830">
        <f t="shared" si="297"/>
        <v>89.504599110708128</v>
      </c>
      <c r="BS349" s="830">
        <f t="shared" si="298"/>
        <v>108.97658912152934</v>
      </c>
      <c r="BT349" s="810">
        <f t="shared" si="299"/>
        <v>117.90473458553261</v>
      </c>
      <c r="BU349" s="810">
        <f t="shared" si="300"/>
        <v>47.711708658705163</v>
      </c>
      <c r="BV349" s="810">
        <f t="shared" si="301"/>
        <v>83.165834838133037</v>
      </c>
      <c r="BW349" s="830">
        <f t="shared" si="302"/>
        <v>144.39929810655607</v>
      </c>
      <c r="BX349" s="816">
        <f t="shared" si="303"/>
        <v>2192.6710671115061</v>
      </c>
      <c r="BY349" s="755">
        <f t="shared" si="329"/>
        <v>2.0773963439838426E-2</v>
      </c>
      <c r="BZ349" s="805">
        <f t="shared" ca="1" si="327"/>
        <v>104.26970214468871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0.94124974290371299</v>
      </c>
      <c r="BD350" s="828">
        <f t="shared" si="283"/>
        <v>49.335323967511385</v>
      </c>
      <c r="BE350" s="808">
        <f t="shared" si="284"/>
        <v>233.29873152771975</v>
      </c>
      <c r="BF350" s="808">
        <f t="shared" si="285"/>
        <v>0.7436488801397424</v>
      </c>
      <c r="BG350" s="829">
        <f t="shared" si="286"/>
        <v>90.002803233868008</v>
      </c>
      <c r="BH350" s="829">
        <f t="shared" si="287"/>
        <v>118.92063959569091</v>
      </c>
      <c r="BI350" s="829">
        <f t="shared" si="288"/>
        <v>0</v>
      </c>
      <c r="BJ350" s="829">
        <f t="shared" si="289"/>
        <v>54.62430368538061</v>
      </c>
      <c r="BK350" s="829">
        <f t="shared" si="290"/>
        <v>65.880408193885401</v>
      </c>
      <c r="BL350" s="810">
        <f t="shared" si="291"/>
        <v>74.845093091580196</v>
      </c>
      <c r="BM350" s="810">
        <f t="shared" si="292"/>
        <v>107.81441137897259</v>
      </c>
      <c r="BN350" s="810">
        <f t="shared" si="293"/>
        <v>113.67023107651083</v>
      </c>
      <c r="BO350" s="810">
        <f t="shared" si="294"/>
        <v>0</v>
      </c>
      <c r="BP350" s="810">
        <f t="shared" si="295"/>
        <v>25.565137132334129</v>
      </c>
      <c r="BQ350" s="830">
        <f t="shared" si="296"/>
        <v>215.94964745425659</v>
      </c>
      <c r="BR350" s="830">
        <f t="shared" si="297"/>
        <v>81.076489578698798</v>
      </c>
      <c r="BS350" s="830">
        <f t="shared" si="298"/>
        <v>93.260594876248803</v>
      </c>
      <c r="BT350" s="810">
        <f t="shared" si="299"/>
        <v>105.29785455028674</v>
      </c>
      <c r="BU350" s="810">
        <f t="shared" si="300"/>
        <v>43.337112771913517</v>
      </c>
      <c r="BV350" s="810">
        <f t="shared" si="301"/>
        <v>74.708736872638667</v>
      </c>
      <c r="BW350" s="830">
        <f t="shared" si="302"/>
        <v>182.23714326104601</v>
      </c>
      <c r="BX350" s="816">
        <f t="shared" si="303"/>
        <v>1731.5095608715865</v>
      </c>
      <c r="BY350" s="755">
        <f t="shared" si="329"/>
        <v>1.640479361122878E-2</v>
      </c>
      <c r="BZ350" s="805">
        <f t="shared" ca="1" si="327"/>
        <v>107.38880247085987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0.13067753136374011</v>
      </c>
      <c r="BD351" s="828">
        <f t="shared" si="283"/>
        <v>17.535184519512867</v>
      </c>
      <c r="BE351" s="808">
        <f t="shared" si="284"/>
        <v>88.520757545894071</v>
      </c>
      <c r="BF351" s="808">
        <f t="shared" si="285"/>
        <v>0.26749369967433601</v>
      </c>
      <c r="BG351" s="829">
        <f t="shared" si="286"/>
        <v>50.500940624443167</v>
      </c>
      <c r="BH351" s="829">
        <f t="shared" si="287"/>
        <v>77.846116811173843</v>
      </c>
      <c r="BI351" s="829">
        <f t="shared" si="288"/>
        <v>0</v>
      </c>
      <c r="BJ351" s="829">
        <f t="shared" si="289"/>
        <v>22.4887548040384</v>
      </c>
      <c r="BK351" s="829">
        <f t="shared" si="290"/>
        <v>31.640777058703058</v>
      </c>
      <c r="BL351" s="810">
        <f t="shared" si="291"/>
        <v>47.378047839202409</v>
      </c>
      <c r="BM351" s="810">
        <f t="shared" si="292"/>
        <v>50.836299506297479</v>
      </c>
      <c r="BN351" s="810">
        <f t="shared" si="293"/>
        <v>45.575921373501558</v>
      </c>
      <c r="BO351" s="810">
        <f t="shared" si="294"/>
        <v>0</v>
      </c>
      <c r="BP351" s="810">
        <f t="shared" si="295"/>
        <v>14.004783202066841</v>
      </c>
      <c r="BQ351" s="830">
        <f t="shared" si="296"/>
        <v>88.119946718478801</v>
      </c>
      <c r="BR351" s="830">
        <f t="shared" si="297"/>
        <v>23.915100060512387</v>
      </c>
      <c r="BS351" s="830">
        <f t="shared" si="298"/>
        <v>30.375001386328385</v>
      </c>
      <c r="BT351" s="810">
        <f t="shared" si="299"/>
        <v>22.657190968359313</v>
      </c>
      <c r="BU351" s="810">
        <f t="shared" si="300"/>
        <v>8.4337952256612265</v>
      </c>
      <c r="BV351" s="810">
        <f t="shared" si="301"/>
        <v>14.564660892724593</v>
      </c>
      <c r="BW351" s="830">
        <f t="shared" si="302"/>
        <v>22.697492383202658</v>
      </c>
      <c r="BX351" s="816">
        <f t="shared" si="303"/>
        <v>657.4889421511391</v>
      </c>
      <c r="BY351" s="755">
        <f t="shared" si="329"/>
        <v>6.2292294777888859E-3</v>
      </c>
      <c r="BZ351" s="805">
        <f t="shared" ca="1" si="327"/>
        <v>101.67088152432562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18.177221289194836</v>
      </c>
      <c r="BD353" s="828">
        <f t="shared" si="283"/>
        <v>1587.3572249056338</v>
      </c>
      <c r="BE353" s="808">
        <f t="shared" si="284"/>
        <v>7960.9154277719481</v>
      </c>
      <c r="BF353" s="808">
        <f t="shared" si="285"/>
        <v>23.104892986942509</v>
      </c>
      <c r="BG353" s="829">
        <f t="shared" si="286"/>
        <v>3299.8048782151259</v>
      </c>
      <c r="BH353" s="829">
        <f t="shared" si="287"/>
        <v>4974.1068749018687</v>
      </c>
      <c r="BI353" s="829">
        <f t="shared" si="288"/>
        <v>0</v>
      </c>
      <c r="BJ353" s="829">
        <f t="shared" si="289"/>
        <v>1248.2732612796749</v>
      </c>
      <c r="BK353" s="829">
        <f t="shared" si="290"/>
        <v>1965.7243466025463</v>
      </c>
      <c r="BL353" s="810">
        <f t="shared" si="291"/>
        <v>3571.8615962557656</v>
      </c>
      <c r="BM353" s="810">
        <f t="shared" si="292"/>
        <v>3836.757093961658</v>
      </c>
      <c r="BN353" s="810">
        <f t="shared" si="293"/>
        <v>3332.8188257333086</v>
      </c>
      <c r="BO353" s="810">
        <f t="shared" si="294"/>
        <v>0</v>
      </c>
      <c r="BP353" s="810">
        <f t="shared" si="295"/>
        <v>926.06185745149912</v>
      </c>
      <c r="BQ353" s="830">
        <f t="shared" si="296"/>
        <v>6069.4579620151953</v>
      </c>
      <c r="BR353" s="830">
        <f t="shared" si="297"/>
        <v>2267.4319849535609</v>
      </c>
      <c r="BS353" s="830">
        <f t="shared" si="298"/>
        <v>2676.5897091637057</v>
      </c>
      <c r="BT353" s="810">
        <f t="shared" si="299"/>
        <v>2902.9176863080829</v>
      </c>
      <c r="BU353" s="810">
        <f t="shared" si="300"/>
        <v>1214.7010001022984</v>
      </c>
      <c r="BV353" s="810">
        <f t="shared" si="301"/>
        <v>2177.6999585048989</v>
      </c>
      <c r="BW353" s="830">
        <f t="shared" si="302"/>
        <v>1904.4237934190048</v>
      </c>
      <c r="BX353" s="816">
        <f t="shared" si="303"/>
        <v>51958.185595821917</v>
      </c>
      <c r="BY353" s="755">
        <f t="shared" si="329"/>
        <v>0.49226601479712662</v>
      </c>
      <c r="BZ353" s="805">
        <f t="shared" ca="1" si="327"/>
        <v>100.52622678012139</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31.271482014471605</v>
      </c>
      <c r="BD354" s="828">
        <f t="shared" si="283"/>
        <v>2865.9093832999138</v>
      </c>
      <c r="BE354" s="808">
        <f t="shared" si="284"/>
        <v>14383.302192299187</v>
      </c>
      <c r="BF354" s="808">
        <f t="shared" si="285"/>
        <v>39.760139848598733</v>
      </c>
      <c r="BG354" s="829">
        <f t="shared" si="286"/>
        <v>5549.8662722991403</v>
      </c>
      <c r="BH354" s="829">
        <f t="shared" si="287"/>
        <v>8292.4599188616521</v>
      </c>
      <c r="BI354" s="829">
        <f t="shared" si="288"/>
        <v>0</v>
      </c>
      <c r="BJ354" s="829">
        <f t="shared" si="289"/>
        <v>2156.1577204713753</v>
      </c>
      <c r="BK354" s="829">
        <f t="shared" si="290"/>
        <v>3504.6125993958108</v>
      </c>
      <c r="BL354" s="810">
        <f t="shared" si="291"/>
        <v>5636.9057868660384</v>
      </c>
      <c r="BM354" s="810">
        <f t="shared" si="292"/>
        <v>5976.1299000610661</v>
      </c>
      <c r="BN354" s="810">
        <f t="shared" si="293"/>
        <v>5277.6598513742774</v>
      </c>
      <c r="BO354" s="810">
        <f t="shared" si="294"/>
        <v>0</v>
      </c>
      <c r="BP354" s="810">
        <f t="shared" si="295"/>
        <v>1433.5762944308424</v>
      </c>
      <c r="BQ354" s="830">
        <f t="shared" si="296"/>
        <v>9728.7041743061818</v>
      </c>
      <c r="BR354" s="830">
        <f t="shared" si="297"/>
        <v>3631.9261234318451</v>
      </c>
      <c r="BS354" s="830">
        <f t="shared" si="298"/>
        <v>4020.0606299301717</v>
      </c>
      <c r="BT354" s="810">
        <f t="shared" si="299"/>
        <v>4382.917608200506</v>
      </c>
      <c r="BU354" s="810">
        <f t="shared" si="300"/>
        <v>1756.7449812616392</v>
      </c>
      <c r="BV354" s="810">
        <f t="shared" si="301"/>
        <v>2997.1808523764244</v>
      </c>
      <c r="BW354" s="830">
        <f t="shared" si="302"/>
        <v>2801.1902412662052</v>
      </c>
      <c r="BX354" s="816">
        <f t="shared" si="303"/>
        <v>84466.336151995332</v>
      </c>
      <c r="BY354" s="755">
        <f t="shared" si="329"/>
        <v>0.800257095301664</v>
      </c>
      <c r="BZ354" s="805">
        <f t="shared" ca="1" si="327"/>
        <v>100.567540913936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30.765115829605353</v>
      </c>
      <c r="BD355" s="828">
        <f t="shared" si="283"/>
        <v>2753.6948531847524</v>
      </c>
      <c r="BE355" s="808">
        <f t="shared" si="284"/>
        <v>13886.982382472417</v>
      </c>
      <c r="BF355" s="808">
        <f t="shared" si="285"/>
        <v>40.030966776119186</v>
      </c>
      <c r="BG355" s="829">
        <f t="shared" si="286"/>
        <v>5342.1154327758049</v>
      </c>
      <c r="BH355" s="829">
        <f t="shared" si="287"/>
        <v>8458.0976473636638</v>
      </c>
      <c r="BI355" s="829">
        <f t="shared" si="288"/>
        <v>0</v>
      </c>
      <c r="BJ355" s="829">
        <f t="shared" si="289"/>
        <v>2195.7528991038157</v>
      </c>
      <c r="BK355" s="829">
        <f t="shared" si="290"/>
        <v>3435.4189676075639</v>
      </c>
      <c r="BL355" s="810">
        <f t="shared" si="291"/>
        <v>5578.4842341817157</v>
      </c>
      <c r="BM355" s="810">
        <f t="shared" si="292"/>
        <v>6168.6882313897959</v>
      </c>
      <c r="BN355" s="810">
        <f t="shared" si="293"/>
        <v>5558.8023579811816</v>
      </c>
      <c r="BO355" s="810">
        <f t="shared" si="294"/>
        <v>0</v>
      </c>
      <c r="BP355" s="810">
        <f t="shared" si="295"/>
        <v>1481.2106508847801</v>
      </c>
      <c r="BQ355" s="830">
        <f t="shared" si="296"/>
        <v>10049.206689054137</v>
      </c>
      <c r="BR355" s="830">
        <f t="shared" si="297"/>
        <v>3972.6660815245968</v>
      </c>
      <c r="BS355" s="830">
        <f t="shared" si="298"/>
        <v>4401.9843842650689</v>
      </c>
      <c r="BT355" s="810">
        <f t="shared" si="299"/>
        <v>4883.0743451329035</v>
      </c>
      <c r="BU355" s="810">
        <f t="shared" si="300"/>
        <v>1896.8698430916786</v>
      </c>
      <c r="BV355" s="810">
        <f t="shared" si="301"/>
        <v>3395.9519687500788</v>
      </c>
      <c r="BW355" s="830">
        <f t="shared" si="302"/>
        <v>2972.4211173790441</v>
      </c>
      <c r="BX355" s="816">
        <f t="shared" si="303"/>
        <v>86502.218168748717</v>
      </c>
      <c r="BY355" s="755">
        <f t="shared" si="329"/>
        <v>0.81954559653572001</v>
      </c>
      <c r="BZ355" s="805">
        <f t="shared" ca="1" si="327"/>
        <v>100.84987870117068</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24.096560917588356</v>
      </c>
      <c r="BD356" s="828">
        <f t="shared" si="283"/>
        <v>2134.4726739224725</v>
      </c>
      <c r="BE356" s="808">
        <f t="shared" si="284"/>
        <v>9942.9397158529246</v>
      </c>
      <c r="BF356" s="808">
        <f t="shared" si="285"/>
        <v>27.418777772497442</v>
      </c>
      <c r="BG356" s="829">
        <f t="shared" si="286"/>
        <v>3801.8094264639867</v>
      </c>
      <c r="BH356" s="829">
        <f t="shared" si="287"/>
        <v>5520.0822297144705</v>
      </c>
      <c r="BI356" s="829">
        <f t="shared" si="288"/>
        <v>0</v>
      </c>
      <c r="BJ356" s="829">
        <f t="shared" si="289"/>
        <v>1487.1678392441165</v>
      </c>
      <c r="BK356" s="829">
        <f t="shared" si="290"/>
        <v>2316.7153849961019</v>
      </c>
      <c r="BL356" s="810">
        <f t="shared" si="291"/>
        <v>3880.5725716379116</v>
      </c>
      <c r="BM356" s="810">
        <f t="shared" si="292"/>
        <v>4006.1699980487656</v>
      </c>
      <c r="BN356" s="810">
        <f t="shared" si="293"/>
        <v>3431.6829582295886</v>
      </c>
      <c r="BO356" s="810">
        <f t="shared" si="294"/>
        <v>0</v>
      </c>
      <c r="BP356" s="810">
        <f t="shared" si="295"/>
        <v>930.67151296884663</v>
      </c>
      <c r="BQ356" s="830">
        <f t="shared" si="296"/>
        <v>6305.2847088258968</v>
      </c>
      <c r="BR356" s="830">
        <f t="shared" si="297"/>
        <v>2108.1495472929309</v>
      </c>
      <c r="BS356" s="830">
        <f t="shared" si="298"/>
        <v>2504.0319772931207</v>
      </c>
      <c r="BT356" s="810">
        <f t="shared" si="299"/>
        <v>2651.1095347023438</v>
      </c>
      <c r="BU356" s="810">
        <f t="shared" si="300"/>
        <v>1167.1540122777942</v>
      </c>
      <c r="BV356" s="810">
        <f t="shared" si="301"/>
        <v>2073.8798711041445</v>
      </c>
      <c r="BW356" s="830">
        <f t="shared" si="302"/>
        <v>2066.5851371281715</v>
      </c>
      <c r="BX356" s="816">
        <f t="shared" si="303"/>
        <v>56379.994438393667</v>
      </c>
      <c r="BY356" s="755">
        <f t="shared" si="329"/>
        <v>0.53415943721298798</v>
      </c>
      <c r="BZ356" s="805">
        <f t="shared" ca="1" si="327"/>
        <v>101.00155533360615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7.1801589100324943</v>
      </c>
      <c r="BD357" s="828">
        <f t="shared" si="283"/>
        <v>448.50237141705225</v>
      </c>
      <c r="BE357" s="808">
        <f t="shared" si="284"/>
        <v>2047.3468117618088</v>
      </c>
      <c r="BF357" s="808">
        <f t="shared" si="285"/>
        <v>7.1537344819317594</v>
      </c>
      <c r="BG357" s="829">
        <f t="shared" si="286"/>
        <v>729.53771915123161</v>
      </c>
      <c r="BH357" s="829">
        <f t="shared" si="287"/>
        <v>1145.8365093826492</v>
      </c>
      <c r="BI357" s="829">
        <f t="shared" si="288"/>
        <v>0</v>
      </c>
      <c r="BJ357" s="829">
        <f t="shared" si="289"/>
        <v>436.75443682418944</v>
      </c>
      <c r="BK357" s="829">
        <f t="shared" si="290"/>
        <v>509.78538148190319</v>
      </c>
      <c r="BL357" s="810">
        <f t="shared" si="291"/>
        <v>737.68325729252797</v>
      </c>
      <c r="BM357" s="810">
        <f t="shared" si="292"/>
        <v>815.45716059282063</v>
      </c>
      <c r="BN357" s="810">
        <f t="shared" si="293"/>
        <v>831.63601250166141</v>
      </c>
      <c r="BO357" s="810">
        <f t="shared" si="294"/>
        <v>0</v>
      </c>
      <c r="BP357" s="810">
        <f t="shared" si="295"/>
        <v>188.18986169424838</v>
      </c>
      <c r="BQ357" s="830">
        <f t="shared" si="296"/>
        <v>2038.3596844097988</v>
      </c>
      <c r="BR357" s="830">
        <f t="shared" si="297"/>
        <v>599.46698085666446</v>
      </c>
      <c r="BS357" s="830">
        <f t="shared" si="298"/>
        <v>705.24141729297571</v>
      </c>
      <c r="BT357" s="810">
        <f t="shared" si="299"/>
        <v>835.02974828730817</v>
      </c>
      <c r="BU357" s="810">
        <f t="shared" si="300"/>
        <v>292.42353726090624</v>
      </c>
      <c r="BV357" s="810">
        <f t="shared" si="301"/>
        <v>565.06769047583623</v>
      </c>
      <c r="BW357" s="830">
        <f t="shared" si="302"/>
        <v>836.3545050843876</v>
      </c>
      <c r="BX357" s="816">
        <f t="shared" si="303"/>
        <v>13777.006979159933</v>
      </c>
      <c r="BY357" s="755">
        <f t="shared" si="329"/>
        <v>0.13052711990790944</v>
      </c>
      <c r="BZ357" s="805">
        <f t="shared" ca="1" si="327"/>
        <v>106.68808090918435</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4.8798119428388453</v>
      </c>
      <c r="BD358" s="828">
        <f t="shared" si="283"/>
        <v>448.81428263741486</v>
      </c>
      <c r="BE358" s="808">
        <f t="shared" si="284"/>
        <v>2262.8863842500809</v>
      </c>
      <c r="BF358" s="808">
        <f t="shared" si="285"/>
        <v>6.4786921525721759</v>
      </c>
      <c r="BG358" s="829">
        <f t="shared" si="286"/>
        <v>838.42136263361408</v>
      </c>
      <c r="BH358" s="829">
        <f t="shared" si="287"/>
        <v>1238.2905548937742</v>
      </c>
      <c r="BI358" s="829">
        <f t="shared" si="288"/>
        <v>0</v>
      </c>
      <c r="BJ358" s="829">
        <f t="shared" si="289"/>
        <v>312.60664555269631</v>
      </c>
      <c r="BK358" s="829">
        <f t="shared" si="290"/>
        <v>487.90817455360155</v>
      </c>
      <c r="BL358" s="810">
        <f t="shared" si="291"/>
        <v>917.90912256001525</v>
      </c>
      <c r="BM358" s="810">
        <f t="shared" si="292"/>
        <v>901.86993249774662</v>
      </c>
      <c r="BN358" s="810">
        <f t="shared" si="293"/>
        <v>789.67614344191509</v>
      </c>
      <c r="BO358" s="810">
        <f t="shared" si="294"/>
        <v>0</v>
      </c>
      <c r="BP358" s="810">
        <f t="shared" si="295"/>
        <v>208.87336243718366</v>
      </c>
      <c r="BQ358" s="830">
        <f t="shared" si="296"/>
        <v>1349.3868626518129</v>
      </c>
      <c r="BR358" s="830">
        <f t="shared" si="297"/>
        <v>484.10710347969211</v>
      </c>
      <c r="BS358" s="830">
        <f t="shared" si="298"/>
        <v>586.93237946044633</v>
      </c>
      <c r="BT358" s="810">
        <f t="shared" si="299"/>
        <v>630.28999449471598</v>
      </c>
      <c r="BU358" s="810">
        <f t="shared" si="300"/>
        <v>277.89349548797304</v>
      </c>
      <c r="BV358" s="810">
        <f t="shared" si="301"/>
        <v>479.88534998574158</v>
      </c>
      <c r="BW358" s="830">
        <f t="shared" si="302"/>
        <v>481.30001390258684</v>
      </c>
      <c r="BX358" s="816">
        <f t="shared" si="303"/>
        <v>12708.409669016421</v>
      </c>
      <c r="BY358" s="755">
        <f t="shared" si="329"/>
        <v>0.12040293767839033</v>
      </c>
      <c r="BZ358" s="805">
        <f t="shared" ca="1" si="327"/>
        <v>100.49935415960721</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5.3313975064645858</v>
      </c>
      <c r="BD360" s="828">
        <f t="shared" si="283"/>
        <v>423.15226635231306</v>
      </c>
      <c r="BE360" s="808">
        <f t="shared" si="284"/>
        <v>2124.708738722526</v>
      </c>
      <c r="BF360" s="808">
        <f t="shared" si="285"/>
        <v>6.1583969783980805</v>
      </c>
      <c r="BG360" s="829">
        <f t="shared" si="286"/>
        <v>945.04916792293739</v>
      </c>
      <c r="BH360" s="829">
        <f t="shared" si="287"/>
        <v>1412.3849851263947</v>
      </c>
      <c r="BI360" s="829">
        <f t="shared" si="288"/>
        <v>0</v>
      </c>
      <c r="BJ360" s="829">
        <f t="shared" si="289"/>
        <v>303.01021935128318</v>
      </c>
      <c r="BK360" s="829">
        <f t="shared" si="290"/>
        <v>483.78406750918725</v>
      </c>
      <c r="BL360" s="810">
        <f t="shared" si="291"/>
        <v>967.79546361541793</v>
      </c>
      <c r="BM360" s="810">
        <f t="shared" si="292"/>
        <v>1139.7461110118593</v>
      </c>
      <c r="BN360" s="810">
        <f t="shared" si="293"/>
        <v>847.36704150780361</v>
      </c>
      <c r="BO360" s="810">
        <f t="shared" si="294"/>
        <v>0</v>
      </c>
      <c r="BP360" s="810">
        <f t="shared" si="295"/>
        <v>244.90721154579762</v>
      </c>
      <c r="BQ360" s="830">
        <f t="shared" si="296"/>
        <v>1400.9313729448472</v>
      </c>
      <c r="BR360" s="830">
        <f t="shared" si="297"/>
        <v>492.06303671333797</v>
      </c>
      <c r="BS360" s="830">
        <f t="shared" si="298"/>
        <v>663.42400987390909</v>
      </c>
      <c r="BT360" s="810">
        <f t="shared" si="299"/>
        <v>642.90047526219814</v>
      </c>
      <c r="BU360" s="810">
        <f t="shared" si="300"/>
        <v>342.15378288611925</v>
      </c>
      <c r="BV360" s="810">
        <f t="shared" si="301"/>
        <v>504.86193240630462</v>
      </c>
      <c r="BW360" s="830">
        <f t="shared" si="302"/>
        <v>583.69174587082011</v>
      </c>
      <c r="BX360" s="816">
        <f t="shared" si="303"/>
        <v>13533.42142310792</v>
      </c>
      <c r="BY360" s="755">
        <f t="shared" si="329"/>
        <v>0.12821932394535165</v>
      </c>
      <c r="BZ360" s="805">
        <f t="shared" ca="1" si="327"/>
        <v>99.564473072174309</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21.557803871590803</v>
      </c>
      <c r="BD361" s="828">
        <f t="shared" si="283"/>
        <v>2048.173349065421</v>
      </c>
      <c r="BE361" s="808">
        <f t="shared" si="284"/>
        <v>10282.375515263888</v>
      </c>
      <c r="BF361" s="808">
        <f t="shared" si="285"/>
        <v>27.507670793267522</v>
      </c>
      <c r="BG361" s="829">
        <f t="shared" si="286"/>
        <v>3860.12674752366</v>
      </c>
      <c r="BH361" s="829">
        <f t="shared" si="287"/>
        <v>5647.4821878390585</v>
      </c>
      <c r="BI361" s="829">
        <f t="shared" si="288"/>
        <v>0</v>
      </c>
      <c r="BJ361" s="829">
        <f t="shared" si="289"/>
        <v>1471.9152095132902</v>
      </c>
      <c r="BK361" s="829">
        <f t="shared" si="290"/>
        <v>2378.1174126304709</v>
      </c>
      <c r="BL361" s="810">
        <f t="shared" si="291"/>
        <v>3785.4708364945295</v>
      </c>
      <c r="BM361" s="810">
        <f t="shared" si="292"/>
        <v>3897.3728361225722</v>
      </c>
      <c r="BN361" s="810">
        <f t="shared" si="293"/>
        <v>3293.5797580886224</v>
      </c>
      <c r="BO361" s="810">
        <f t="shared" si="294"/>
        <v>0</v>
      </c>
      <c r="BP361" s="810">
        <f t="shared" si="295"/>
        <v>940.16861865088981</v>
      </c>
      <c r="BQ361" s="830">
        <f t="shared" si="296"/>
        <v>6180.0686155254516</v>
      </c>
      <c r="BR361" s="830">
        <f t="shared" si="297"/>
        <v>2040.9947200321474</v>
      </c>
      <c r="BS361" s="830">
        <f t="shared" si="298"/>
        <v>2404.6206407187165</v>
      </c>
      <c r="BT361" s="810">
        <f t="shared" si="299"/>
        <v>2289.450207011736</v>
      </c>
      <c r="BU361" s="810">
        <f t="shared" si="300"/>
        <v>1019.3536247466734</v>
      </c>
      <c r="BV361" s="810">
        <f t="shared" si="301"/>
        <v>1681.924430490837</v>
      </c>
      <c r="BW361" s="830">
        <f t="shared" si="302"/>
        <v>1865.0239268161688</v>
      </c>
      <c r="BX361" s="816">
        <f t="shared" si="303"/>
        <v>55135.284111198984</v>
      </c>
      <c r="BY361" s="755">
        <f t="shared" si="329"/>
        <v>0.52236671224927744</v>
      </c>
      <c r="BZ361" s="805">
        <f t="shared" ca="1" si="327"/>
        <v>100.6138447362321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20.949647610088061</v>
      </c>
      <c r="BD362" s="828">
        <f t="shared" si="283"/>
        <v>1904.8620783546157</v>
      </c>
      <c r="BE362" s="808">
        <f t="shared" si="284"/>
        <v>9459.1831373086043</v>
      </c>
      <c r="BF362" s="808">
        <f t="shared" si="285"/>
        <v>26.175532721711811</v>
      </c>
      <c r="BG362" s="829">
        <f t="shared" si="286"/>
        <v>3579.4593512405681</v>
      </c>
      <c r="BH362" s="829">
        <f t="shared" si="287"/>
        <v>5409.3476688014007</v>
      </c>
      <c r="BI362" s="829">
        <f t="shared" si="288"/>
        <v>0</v>
      </c>
      <c r="BJ362" s="829">
        <f t="shared" si="289"/>
        <v>1477.6742793304525</v>
      </c>
      <c r="BK362" s="829">
        <f t="shared" si="290"/>
        <v>2266.0432159772636</v>
      </c>
      <c r="BL362" s="810">
        <f t="shared" si="291"/>
        <v>3513.6565443479244</v>
      </c>
      <c r="BM362" s="810">
        <f t="shared" si="292"/>
        <v>3782.0822628636938</v>
      </c>
      <c r="BN362" s="810">
        <f t="shared" si="293"/>
        <v>3264.6186835423728</v>
      </c>
      <c r="BO362" s="810">
        <f t="shared" si="294"/>
        <v>0</v>
      </c>
      <c r="BP362" s="810">
        <f t="shared" si="295"/>
        <v>906.77103200469389</v>
      </c>
      <c r="BQ362" s="830">
        <f t="shared" si="296"/>
        <v>6288.5814774140035</v>
      </c>
      <c r="BR362" s="830">
        <f t="shared" si="297"/>
        <v>2008.6446943762664</v>
      </c>
      <c r="BS362" s="830">
        <f t="shared" si="298"/>
        <v>2468.0243224988599</v>
      </c>
      <c r="BT362" s="810">
        <f t="shared" si="299"/>
        <v>2403.7547519581303</v>
      </c>
      <c r="BU362" s="810">
        <f t="shared" si="300"/>
        <v>1003.1314432268319</v>
      </c>
      <c r="BV362" s="810">
        <f t="shared" si="301"/>
        <v>1655.6588854678289</v>
      </c>
      <c r="BW362" s="830">
        <f t="shared" si="302"/>
        <v>2065.6232268015156</v>
      </c>
      <c r="BX362" s="816">
        <f t="shared" si="303"/>
        <v>53504.242235846817</v>
      </c>
      <c r="BY362" s="755">
        <f t="shared" si="329"/>
        <v>0.50691377687942862</v>
      </c>
      <c r="BZ362" s="805">
        <f t="shared" ca="1" si="327"/>
        <v>101.51003280393962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12.638001013891335</v>
      </c>
      <c r="BD363" s="828">
        <f t="shared" si="283"/>
        <v>1243.3875392551645</v>
      </c>
      <c r="BE363" s="808">
        <f t="shared" si="284"/>
        <v>6000.273889333298</v>
      </c>
      <c r="BF363" s="808">
        <f t="shared" si="285"/>
        <v>15.096221399560367</v>
      </c>
      <c r="BG363" s="829">
        <f t="shared" si="286"/>
        <v>2161.154778437101</v>
      </c>
      <c r="BH363" s="829">
        <f t="shared" si="287"/>
        <v>2890.0156647453118</v>
      </c>
      <c r="BI363" s="829">
        <f t="shared" si="288"/>
        <v>0</v>
      </c>
      <c r="BJ363" s="829">
        <f t="shared" si="289"/>
        <v>677.67255405114884</v>
      </c>
      <c r="BK363" s="829">
        <f t="shared" si="290"/>
        <v>1159.8490804616449</v>
      </c>
      <c r="BL363" s="810">
        <f t="shared" si="291"/>
        <v>2033.7202846968428</v>
      </c>
      <c r="BM363" s="810">
        <f t="shared" si="292"/>
        <v>1875.8338637894833</v>
      </c>
      <c r="BN363" s="810">
        <f t="shared" si="293"/>
        <v>1367.7046856369236</v>
      </c>
      <c r="BO363" s="810">
        <f t="shared" si="294"/>
        <v>0</v>
      </c>
      <c r="BP363" s="810">
        <f t="shared" si="295"/>
        <v>445.82904384349297</v>
      </c>
      <c r="BQ363" s="830">
        <f t="shared" si="296"/>
        <v>2360.5233545286442</v>
      </c>
      <c r="BR363" s="830">
        <f t="shared" si="297"/>
        <v>741.72299384538576</v>
      </c>
      <c r="BS363" s="830">
        <f t="shared" si="298"/>
        <v>907.55407395936379</v>
      </c>
      <c r="BT363" s="810">
        <f t="shared" si="299"/>
        <v>758.11543040814536</v>
      </c>
      <c r="BU363" s="810">
        <f t="shared" si="300"/>
        <v>423.17465457176263</v>
      </c>
      <c r="BV363" s="810">
        <f t="shared" si="301"/>
        <v>697.74303637620403</v>
      </c>
      <c r="BW363" s="830">
        <f t="shared" si="302"/>
        <v>819.39563088131274</v>
      </c>
      <c r="BX363" s="816">
        <f t="shared" si="303"/>
        <v>26591.40478123468</v>
      </c>
      <c r="BY363" s="755">
        <f t="shared" si="329"/>
        <v>0.25193421805260763</v>
      </c>
      <c r="BZ363" s="805">
        <f t="shared" ca="1" si="327"/>
        <v>98.674295533624942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9.00276231463946</v>
      </c>
      <c r="BD364" s="828">
        <f t="shared" si="283"/>
        <v>433.16108882263251</v>
      </c>
      <c r="BE364" s="808">
        <f t="shared" si="284"/>
        <v>1629.2005233063742</v>
      </c>
      <c r="BF364" s="808">
        <f t="shared" si="285"/>
        <v>6.3298270970716795</v>
      </c>
      <c r="BG364" s="829">
        <f t="shared" si="286"/>
        <v>647.58037351949099</v>
      </c>
      <c r="BH364" s="829">
        <f t="shared" si="287"/>
        <v>983.36006436556704</v>
      </c>
      <c r="BI364" s="829">
        <f t="shared" si="288"/>
        <v>0</v>
      </c>
      <c r="BJ364" s="829">
        <f t="shared" si="289"/>
        <v>358.31739832179971</v>
      </c>
      <c r="BK364" s="829">
        <f t="shared" si="290"/>
        <v>400.07346118353144</v>
      </c>
      <c r="BL364" s="810">
        <f t="shared" si="291"/>
        <v>639.87385919859639</v>
      </c>
      <c r="BM364" s="810">
        <f t="shared" si="292"/>
        <v>678.17027490409157</v>
      </c>
      <c r="BN364" s="810">
        <f t="shared" si="293"/>
        <v>650.20473813813044</v>
      </c>
      <c r="BO364" s="810">
        <f t="shared" si="294"/>
        <v>0</v>
      </c>
      <c r="BP364" s="810">
        <f t="shared" si="295"/>
        <v>169.5729525016535</v>
      </c>
      <c r="BQ364" s="830">
        <f t="shared" si="296"/>
        <v>1671.5226101346968</v>
      </c>
      <c r="BR364" s="830">
        <f t="shared" si="297"/>
        <v>378.73959102815286</v>
      </c>
      <c r="BS364" s="830">
        <f t="shared" si="298"/>
        <v>535.92292572631209</v>
      </c>
      <c r="BT364" s="810">
        <f t="shared" si="299"/>
        <v>671.21953037359003</v>
      </c>
      <c r="BU364" s="810">
        <f t="shared" si="300"/>
        <v>265.36173734142244</v>
      </c>
      <c r="BV364" s="810">
        <f t="shared" si="301"/>
        <v>484.36979028154667</v>
      </c>
      <c r="BW364" s="830">
        <f t="shared" si="302"/>
        <v>991.18441493900309</v>
      </c>
      <c r="BX364" s="816">
        <f t="shared" si="303"/>
        <v>11603.167923498302</v>
      </c>
      <c r="BY364" s="755">
        <f t="shared" si="329"/>
        <v>0.10993157607839299</v>
      </c>
      <c r="BZ364" s="805">
        <f t="shared" ca="1" si="327"/>
        <v>108.48809696308544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2.9628685468867704</v>
      </c>
      <c r="BD365" s="828">
        <f t="shared" si="283"/>
        <v>272.50593608866478</v>
      </c>
      <c r="BE365" s="808">
        <f t="shared" si="284"/>
        <v>1083.2382859958402</v>
      </c>
      <c r="BF365" s="808">
        <f t="shared" si="285"/>
        <v>2.997546277401149</v>
      </c>
      <c r="BG365" s="829">
        <f t="shared" si="286"/>
        <v>415.45612383332093</v>
      </c>
      <c r="BH365" s="829">
        <f t="shared" si="287"/>
        <v>564.28037264024681</v>
      </c>
      <c r="BI365" s="829">
        <f t="shared" si="288"/>
        <v>0</v>
      </c>
      <c r="BJ365" s="829">
        <f t="shared" si="289"/>
        <v>131.90636373585127</v>
      </c>
      <c r="BK365" s="829">
        <f t="shared" si="290"/>
        <v>214.4896597928531</v>
      </c>
      <c r="BL365" s="810">
        <f t="shared" si="291"/>
        <v>415.96684397602127</v>
      </c>
      <c r="BM365" s="810">
        <f t="shared" si="292"/>
        <v>383.97183932472393</v>
      </c>
      <c r="BN365" s="810">
        <f t="shared" si="293"/>
        <v>285.79583532626805</v>
      </c>
      <c r="BO365" s="810">
        <f t="shared" si="294"/>
        <v>0</v>
      </c>
      <c r="BP365" s="810">
        <f t="shared" si="295"/>
        <v>98.707844144794876</v>
      </c>
      <c r="BQ365" s="830">
        <f t="shared" si="296"/>
        <v>539.37968203292485</v>
      </c>
      <c r="BR365" s="830">
        <f t="shared" si="297"/>
        <v>165.81580799335532</v>
      </c>
      <c r="BS365" s="830">
        <f t="shared" si="298"/>
        <v>234.85773696890246</v>
      </c>
      <c r="BT365" s="810">
        <f t="shared" si="299"/>
        <v>244.40724668656878</v>
      </c>
      <c r="BU365" s="810">
        <f t="shared" si="300"/>
        <v>109.71245451464641</v>
      </c>
      <c r="BV365" s="810">
        <f t="shared" si="301"/>
        <v>182.35133931465273</v>
      </c>
      <c r="BW365" s="830">
        <f t="shared" si="302"/>
        <v>320.44493751576658</v>
      </c>
      <c r="BX365" s="816">
        <f t="shared" si="303"/>
        <v>5669.2487247096915</v>
      </c>
      <c r="BY365" s="755">
        <f t="shared" si="329"/>
        <v>5.3712007927215713E-2</v>
      </c>
      <c r="BZ365" s="805">
        <f t="shared" ca="1" si="327"/>
        <v>100.28418011331588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1.1498764091806823</v>
      </c>
      <c r="BD367" s="828">
        <f t="shared" si="283"/>
        <v>50.267007404277564</v>
      </c>
      <c r="BE367" s="808">
        <f t="shared" si="284"/>
        <v>304.22495355130928</v>
      </c>
      <c r="BF367" s="808">
        <f t="shared" si="285"/>
        <v>1.2716375899353265</v>
      </c>
      <c r="BG367" s="829">
        <f t="shared" si="286"/>
        <v>120.25573497292451</v>
      </c>
      <c r="BH367" s="829">
        <f t="shared" si="287"/>
        <v>212.05746957660358</v>
      </c>
      <c r="BI367" s="829">
        <f t="shared" si="288"/>
        <v>0</v>
      </c>
      <c r="BJ367" s="829">
        <f t="shared" si="289"/>
        <v>79.355944564080644</v>
      </c>
      <c r="BK367" s="829">
        <f t="shared" si="290"/>
        <v>66.532215973435427</v>
      </c>
      <c r="BL367" s="810">
        <f t="shared" si="291"/>
        <v>125.04399464201526</v>
      </c>
      <c r="BM367" s="810">
        <f t="shared" si="292"/>
        <v>171.12156846523732</v>
      </c>
      <c r="BN367" s="810">
        <f t="shared" si="293"/>
        <v>144.36538163079632</v>
      </c>
      <c r="BO367" s="810">
        <f t="shared" si="294"/>
        <v>0</v>
      </c>
      <c r="BP367" s="810">
        <f t="shared" si="295"/>
        <v>41.302890347771168</v>
      </c>
      <c r="BQ367" s="830">
        <f t="shared" si="296"/>
        <v>320.22311088224779</v>
      </c>
      <c r="BR367" s="830">
        <f t="shared" si="297"/>
        <v>119.84747010915883</v>
      </c>
      <c r="BS367" s="830">
        <f t="shared" si="298"/>
        <v>135.83953938691604</v>
      </c>
      <c r="BT367" s="810">
        <f t="shared" si="299"/>
        <v>186.16323350113032</v>
      </c>
      <c r="BU367" s="810">
        <f t="shared" si="300"/>
        <v>75.154837246553171</v>
      </c>
      <c r="BV367" s="810">
        <f t="shared" si="301"/>
        <v>131.76955672592419</v>
      </c>
      <c r="BW367" s="830">
        <f t="shared" si="302"/>
        <v>209.56274156756496</v>
      </c>
      <c r="BX367" s="816">
        <f t="shared" si="303"/>
        <v>2495.5091645470625</v>
      </c>
      <c r="BY367" s="755">
        <f t="shared" si="329"/>
        <v>2.3643134132460396E-2</v>
      </c>
      <c r="BZ367" s="805">
        <f t="shared" ca="1" si="327"/>
        <v>106.16057884112568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21.17206003849531</v>
      </c>
      <c r="BD368" s="828">
        <f t="shared" si="283"/>
        <v>2069.6488703491982</v>
      </c>
      <c r="BE368" s="808">
        <f t="shared" si="284"/>
        <v>10360.932402385075</v>
      </c>
      <c r="BF368" s="808">
        <f t="shared" si="285"/>
        <v>27.941099745341713</v>
      </c>
      <c r="BG368" s="829">
        <f t="shared" si="286"/>
        <v>3843.7672046325142</v>
      </c>
      <c r="BH368" s="829">
        <f t="shared" si="287"/>
        <v>5975.2791410656382</v>
      </c>
      <c r="BI368" s="829">
        <f t="shared" si="288"/>
        <v>0</v>
      </c>
      <c r="BJ368" s="829">
        <f t="shared" si="289"/>
        <v>1575.6192562467227</v>
      </c>
      <c r="BK368" s="829">
        <f t="shared" si="290"/>
        <v>2556.7476803551058</v>
      </c>
      <c r="BL368" s="810">
        <f t="shared" si="291"/>
        <v>3940.316924394217</v>
      </c>
      <c r="BM368" s="810">
        <f t="shared" si="292"/>
        <v>4225.5058441789479</v>
      </c>
      <c r="BN368" s="810">
        <f t="shared" si="293"/>
        <v>3771.5269068273574</v>
      </c>
      <c r="BO368" s="810">
        <f t="shared" si="294"/>
        <v>0</v>
      </c>
      <c r="BP368" s="810">
        <f t="shared" si="295"/>
        <v>1009.5932648205558</v>
      </c>
      <c r="BQ368" s="830">
        <f t="shared" si="296"/>
        <v>6944.895303186202</v>
      </c>
      <c r="BR368" s="830">
        <f t="shared" si="297"/>
        <v>2629.5758867368877</v>
      </c>
      <c r="BS368" s="830">
        <f t="shared" si="298"/>
        <v>2875.6792127613885</v>
      </c>
      <c r="BT368" s="810">
        <f t="shared" si="299"/>
        <v>3047.1157234638549</v>
      </c>
      <c r="BU368" s="810">
        <f t="shared" si="300"/>
        <v>1233.0556373187931</v>
      </c>
      <c r="BV368" s="810">
        <f t="shared" si="301"/>
        <v>2107.3761071643498</v>
      </c>
      <c r="BW368" s="830">
        <f t="shared" si="302"/>
        <v>1776.5210782784743</v>
      </c>
      <c r="BX368" s="816">
        <f t="shared" si="303"/>
        <v>59992.269603949127</v>
      </c>
      <c r="BY368" s="755">
        <f t="shared" si="329"/>
        <v>0.5683831168836192</v>
      </c>
      <c r="BZ368" s="805">
        <f t="shared" ca="1" si="327"/>
        <v>100.66279334456078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20.594112987038727</v>
      </c>
      <c r="BD369" s="828">
        <f t="shared" si="283"/>
        <v>1956.1345744656178</v>
      </c>
      <c r="BE369" s="808">
        <f t="shared" si="284"/>
        <v>9869.8914949496339</v>
      </c>
      <c r="BF369" s="808">
        <f t="shared" si="285"/>
        <v>27.553840618787138</v>
      </c>
      <c r="BG369" s="829">
        <f t="shared" si="286"/>
        <v>3742.0630775413906</v>
      </c>
      <c r="BH369" s="829">
        <f t="shared" si="287"/>
        <v>6114.2081345543329</v>
      </c>
      <c r="BI369" s="829">
        <f t="shared" si="288"/>
        <v>0</v>
      </c>
      <c r="BJ369" s="829">
        <f t="shared" si="289"/>
        <v>1573.3793344454784</v>
      </c>
      <c r="BK369" s="829">
        <f t="shared" si="290"/>
        <v>2496.343868230058</v>
      </c>
      <c r="BL369" s="810">
        <f t="shared" si="291"/>
        <v>3927.3380311341866</v>
      </c>
      <c r="BM369" s="810">
        <f t="shared" si="292"/>
        <v>4327.3183912432423</v>
      </c>
      <c r="BN369" s="810">
        <f t="shared" si="293"/>
        <v>3956.9504420157818</v>
      </c>
      <c r="BO369" s="810">
        <f t="shared" si="294"/>
        <v>0</v>
      </c>
      <c r="BP369" s="810">
        <f t="shared" si="295"/>
        <v>1044.4665661752724</v>
      </c>
      <c r="BQ369" s="830">
        <f t="shared" si="296"/>
        <v>7030.3936963207734</v>
      </c>
      <c r="BR369" s="830">
        <f t="shared" si="297"/>
        <v>2811.2117481222231</v>
      </c>
      <c r="BS369" s="830">
        <f t="shared" si="298"/>
        <v>3151.8008637601079</v>
      </c>
      <c r="BT369" s="810">
        <f t="shared" si="299"/>
        <v>3371.6537008375408</v>
      </c>
      <c r="BU369" s="810">
        <f t="shared" si="300"/>
        <v>1357.1166303462103</v>
      </c>
      <c r="BV369" s="810">
        <f t="shared" si="301"/>
        <v>2379.4430719002271</v>
      </c>
      <c r="BW369" s="830">
        <f t="shared" si="302"/>
        <v>1834.2433531616705</v>
      </c>
      <c r="BX369" s="816">
        <f t="shared" si="303"/>
        <v>60992.104932809569</v>
      </c>
      <c r="BY369" s="755">
        <f t="shared" si="329"/>
        <v>0.5778558293570718</v>
      </c>
      <c r="BZ369" s="805">
        <f t="shared" ca="1" si="327"/>
        <v>100.68727342837924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7.5393006972972874</v>
      </c>
      <c r="BD370" s="828">
        <f t="shared" si="283"/>
        <v>709.42285200680806</v>
      </c>
      <c r="BE370" s="808">
        <f t="shared" si="284"/>
        <v>3240.6763290757231</v>
      </c>
      <c r="BF370" s="808">
        <f t="shared" si="285"/>
        <v>8.0231439153019686</v>
      </c>
      <c r="BG370" s="829">
        <f t="shared" si="286"/>
        <v>1290.1953308929867</v>
      </c>
      <c r="BH370" s="829">
        <f t="shared" si="287"/>
        <v>1749.9564606446943</v>
      </c>
      <c r="BI370" s="829">
        <f t="shared" si="288"/>
        <v>0</v>
      </c>
      <c r="BJ370" s="829">
        <f t="shared" si="289"/>
        <v>411.13740257364998</v>
      </c>
      <c r="BK370" s="829">
        <f t="shared" si="290"/>
        <v>714.85252618482161</v>
      </c>
      <c r="BL370" s="810">
        <f t="shared" si="291"/>
        <v>1330.6399661499781</v>
      </c>
      <c r="BM370" s="810">
        <f t="shared" si="292"/>
        <v>1316.5274821763096</v>
      </c>
      <c r="BN370" s="810">
        <f t="shared" si="293"/>
        <v>987.16205955110252</v>
      </c>
      <c r="BO370" s="810">
        <f t="shared" si="294"/>
        <v>0</v>
      </c>
      <c r="BP370" s="810">
        <f t="shared" si="295"/>
        <v>307.95390156381416</v>
      </c>
      <c r="BQ370" s="830">
        <f t="shared" si="296"/>
        <v>1637.047932038244</v>
      </c>
      <c r="BR370" s="830">
        <f t="shared" si="297"/>
        <v>661.08658610444104</v>
      </c>
      <c r="BS370" s="830">
        <f t="shared" si="298"/>
        <v>741.17976865170988</v>
      </c>
      <c r="BT370" s="810">
        <f t="shared" si="299"/>
        <v>798.38209285146138</v>
      </c>
      <c r="BU370" s="810">
        <f t="shared" si="300"/>
        <v>372.19903960014693</v>
      </c>
      <c r="BV370" s="810">
        <f t="shared" si="301"/>
        <v>669.82129103919272</v>
      </c>
      <c r="BW370" s="830">
        <f t="shared" si="302"/>
        <v>548.71977774821676</v>
      </c>
      <c r="BX370" s="816">
        <f t="shared" si="303"/>
        <v>17502.523243465901</v>
      </c>
      <c r="BY370" s="755">
        <f t="shared" si="329"/>
        <v>0.165823676619067</v>
      </c>
      <c r="BZ370" s="805">
        <f t="shared" ca="1" si="327"/>
        <v>98.265031776306927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0.97530853524681871</v>
      </c>
      <c r="BD371" s="828">
        <f t="shared" si="283"/>
        <v>76.867401692775758</v>
      </c>
      <c r="BE371" s="808">
        <f t="shared" si="284"/>
        <v>421.16424879575794</v>
      </c>
      <c r="BF371" s="808">
        <f t="shared" si="285"/>
        <v>1.2875547825263425</v>
      </c>
      <c r="BG371" s="829">
        <f t="shared" si="286"/>
        <v>144.68570100012155</v>
      </c>
      <c r="BH371" s="829">
        <f t="shared" si="287"/>
        <v>231.76424739869094</v>
      </c>
      <c r="BI371" s="829">
        <f t="shared" si="288"/>
        <v>0</v>
      </c>
      <c r="BJ371" s="829">
        <f t="shared" si="289"/>
        <v>98.318643401489908</v>
      </c>
      <c r="BK371" s="829">
        <f t="shared" si="290"/>
        <v>94.718834031823718</v>
      </c>
      <c r="BL371" s="810">
        <f t="shared" si="291"/>
        <v>137.02600765640267</v>
      </c>
      <c r="BM371" s="810">
        <f t="shared" si="292"/>
        <v>191.12052817237281</v>
      </c>
      <c r="BN371" s="810">
        <f t="shared" si="293"/>
        <v>177.17803818577906</v>
      </c>
      <c r="BO371" s="810">
        <f t="shared" si="294"/>
        <v>0</v>
      </c>
      <c r="BP371" s="810">
        <f t="shared" si="295"/>
        <v>35.38233654147178</v>
      </c>
      <c r="BQ371" s="830">
        <f t="shared" si="296"/>
        <v>503.89019067671882</v>
      </c>
      <c r="BR371" s="830">
        <f t="shared" si="297"/>
        <v>128.75741795539165</v>
      </c>
      <c r="BS371" s="830">
        <f t="shared" si="298"/>
        <v>162.86700953658124</v>
      </c>
      <c r="BT371" s="810">
        <f t="shared" si="299"/>
        <v>211.76885895436163</v>
      </c>
      <c r="BU371" s="810">
        <f t="shared" si="300"/>
        <v>83.192223203668405</v>
      </c>
      <c r="BV371" s="810">
        <f t="shared" si="301"/>
        <v>145.86156761445574</v>
      </c>
      <c r="BW371" s="830">
        <f t="shared" si="302"/>
        <v>171.94212717343103</v>
      </c>
      <c r="BX371" s="816">
        <f t="shared" si="303"/>
        <v>3018.7682453090683</v>
      </c>
      <c r="BY371" s="755">
        <f t="shared" si="329"/>
        <v>2.8600633310680995E-2</v>
      </c>
      <c r="BZ371" s="805">
        <f t="shared" ca="1" si="327"/>
        <v>108.52437677112556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37.68027813301795</v>
      </c>
      <c r="BD374" s="828">
        <f t="shared" si="283"/>
        <v>3413.3255685729869</v>
      </c>
      <c r="BE374" s="808">
        <f t="shared" si="284"/>
        <v>16988.443465563279</v>
      </c>
      <c r="BF374" s="808">
        <f t="shared" si="285"/>
        <v>47.268837879175436</v>
      </c>
      <c r="BG374" s="829">
        <f t="shared" si="286"/>
        <v>6674.4621588438786</v>
      </c>
      <c r="BH374" s="829">
        <f t="shared" si="287"/>
        <v>10056.374678421304</v>
      </c>
      <c r="BI374" s="829">
        <f t="shared" si="288"/>
        <v>0</v>
      </c>
      <c r="BJ374" s="829">
        <f t="shared" si="289"/>
        <v>2523.8284924835507</v>
      </c>
      <c r="BK374" s="829">
        <f t="shared" si="290"/>
        <v>4094.0207894406803</v>
      </c>
      <c r="BL374" s="810">
        <f t="shared" si="291"/>
        <v>6880.2483063172458</v>
      </c>
      <c r="BM374" s="810">
        <f t="shared" si="292"/>
        <v>7354.3661505383116</v>
      </c>
      <c r="BN374" s="810">
        <f t="shared" si="293"/>
        <v>6427.2154692963013</v>
      </c>
      <c r="BO374" s="810">
        <f t="shared" si="294"/>
        <v>0</v>
      </c>
      <c r="BP374" s="810">
        <f t="shared" si="295"/>
        <v>1765.836210447419</v>
      </c>
      <c r="BQ374" s="830">
        <f t="shared" si="296"/>
        <v>11513.969088730444</v>
      </c>
      <c r="BR374" s="830">
        <f t="shared" si="297"/>
        <v>4490.1596155950565</v>
      </c>
      <c r="BS374" s="830">
        <f t="shared" si="298"/>
        <v>5054.7602893098256</v>
      </c>
      <c r="BT374" s="810">
        <f t="shared" si="299"/>
        <v>5604.0032013494802</v>
      </c>
      <c r="BU374" s="810">
        <f t="shared" si="300"/>
        <v>2213.1532870076849</v>
      </c>
      <c r="BV374" s="810">
        <f t="shared" si="301"/>
        <v>3916.8445588145541</v>
      </c>
      <c r="BW374" s="830">
        <f t="shared" si="302"/>
        <v>3557.6797464702727</v>
      </c>
      <c r="BX374" s="816">
        <f t="shared" si="303"/>
        <v>102613.64019321447</v>
      </c>
      <c r="BY374" s="755">
        <f t="shared" si="329"/>
        <v>0.97218960097409224</v>
      </c>
      <c r="BZ374" s="805">
        <f t="shared" ca="1" si="327"/>
        <v>100.29855683521886</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0.24838387430894776</v>
      </c>
      <c r="BD375" s="828">
        <f t="shared" si="283"/>
        <v>68.613003794114121</v>
      </c>
      <c r="BE375" s="808">
        <f t="shared" si="284"/>
        <v>226.41850555609608</v>
      </c>
      <c r="BF375" s="808">
        <f t="shared" si="285"/>
        <v>0.35211244620184556</v>
      </c>
      <c r="BG375" s="829">
        <f t="shared" si="286"/>
        <v>132.72090668689057</v>
      </c>
      <c r="BH375" s="829">
        <f t="shared" si="287"/>
        <v>182.37769368486681</v>
      </c>
      <c r="BI375" s="829">
        <f t="shared" si="288"/>
        <v>0</v>
      </c>
      <c r="BJ375" s="829">
        <f t="shared" si="289"/>
        <v>29.593029108566782</v>
      </c>
      <c r="BK375" s="829">
        <f t="shared" si="290"/>
        <v>67.544097169856386</v>
      </c>
      <c r="BL375" s="810">
        <f t="shared" si="291"/>
        <v>172.62045922795673</v>
      </c>
      <c r="BM375" s="810">
        <f t="shared" si="292"/>
        <v>196.72355020772616</v>
      </c>
      <c r="BN375" s="810">
        <f t="shared" si="293"/>
        <v>147.90687050021788</v>
      </c>
      <c r="BO375" s="810">
        <f t="shared" si="294"/>
        <v>0</v>
      </c>
      <c r="BP375" s="810">
        <f t="shared" si="295"/>
        <v>53.767171150694928</v>
      </c>
      <c r="BQ375" s="830">
        <f t="shared" si="296"/>
        <v>93.383092419513318</v>
      </c>
      <c r="BR375" s="830">
        <f t="shared" si="297"/>
        <v>134.67261585371162</v>
      </c>
      <c r="BS375" s="830">
        <f t="shared" si="298"/>
        <v>131.96668301373506</v>
      </c>
      <c r="BT375" s="810">
        <f t="shared" si="299"/>
        <v>123.15002307638851</v>
      </c>
      <c r="BU375" s="810">
        <f t="shared" si="300"/>
        <v>80.876578547997227</v>
      </c>
      <c r="BV375" s="810">
        <f t="shared" si="301"/>
        <v>128.65909841493115</v>
      </c>
      <c r="BW375" s="830">
        <f t="shared" si="302"/>
        <v>17.279851267857897</v>
      </c>
      <c r="BX375" s="816">
        <f t="shared" si="303"/>
        <v>1988.8737260016321</v>
      </c>
      <c r="BY375" s="755">
        <f t="shared" si="329"/>
        <v>1.8843131872415958E-2</v>
      </c>
      <c r="BZ375" s="805">
        <f t="shared" ca="1" si="327"/>
        <v>90.274736853794408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0.8823952586255992</v>
      </c>
      <c r="BD378" s="828">
        <f t="shared" si="283"/>
        <v>104.96361370281255</v>
      </c>
      <c r="BE378" s="808">
        <f t="shared" si="284"/>
        <v>523.41930958139119</v>
      </c>
      <c r="BF378" s="808">
        <f t="shared" si="285"/>
        <v>1.1226345322932527</v>
      </c>
      <c r="BG378" s="829">
        <f t="shared" si="286"/>
        <v>278.10222561621072</v>
      </c>
      <c r="BH378" s="829">
        <f t="shared" si="287"/>
        <v>440.69787302237523</v>
      </c>
      <c r="BI378" s="829">
        <f t="shared" si="288"/>
        <v>0</v>
      </c>
      <c r="BJ378" s="829">
        <f t="shared" si="289"/>
        <v>47.056964352631809</v>
      </c>
      <c r="BK378" s="829">
        <f t="shared" si="290"/>
        <v>147.45706158462292</v>
      </c>
      <c r="BL378" s="810">
        <f t="shared" si="291"/>
        <v>337.85411225234338</v>
      </c>
      <c r="BM378" s="810">
        <f t="shared" si="292"/>
        <v>418.13203745458759</v>
      </c>
      <c r="BN378" s="810">
        <f t="shared" si="293"/>
        <v>289.78236528032198</v>
      </c>
      <c r="BO378" s="810">
        <f t="shared" si="294"/>
        <v>0</v>
      </c>
      <c r="BP378" s="810">
        <f t="shared" si="295"/>
        <v>101.88889704746009</v>
      </c>
      <c r="BQ378" s="830">
        <f t="shared" si="296"/>
        <v>194.60859485196116</v>
      </c>
      <c r="BR378" s="830">
        <f t="shared" si="297"/>
        <v>250.07195415254597</v>
      </c>
      <c r="BS378" s="830">
        <f t="shared" si="298"/>
        <v>248.88691090169996</v>
      </c>
      <c r="BT378" s="810">
        <f t="shared" si="299"/>
        <v>239.67503569466064</v>
      </c>
      <c r="BU378" s="810">
        <f t="shared" si="300"/>
        <v>169.14317726745949</v>
      </c>
      <c r="BV378" s="810">
        <f t="shared" si="301"/>
        <v>238.42802794522893</v>
      </c>
      <c r="BW378" s="830">
        <f t="shared" si="302"/>
        <v>42.352401252835435</v>
      </c>
      <c r="BX378" s="816">
        <f t="shared" si="303"/>
        <v>4074.5255917520685</v>
      </c>
      <c r="BY378" s="755">
        <f t="shared" si="329"/>
        <v>3.8603166223764022E-2</v>
      </c>
      <c r="BZ378" s="805">
        <f t="shared" ca="1" si="327"/>
        <v>91.118509283657161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0.86101217810755837</v>
      </c>
      <c r="BD379" s="828">
        <f t="shared" si="283"/>
        <v>197.77831630379646</v>
      </c>
      <c r="BE379" s="808">
        <f t="shared" si="284"/>
        <v>960.91829984645062</v>
      </c>
      <c r="BF379" s="808">
        <f t="shared" si="285"/>
        <v>1.8806406911433935</v>
      </c>
      <c r="BG379" s="829">
        <f t="shared" si="286"/>
        <v>452.44046835140017</v>
      </c>
      <c r="BH379" s="829">
        <f t="shared" si="287"/>
        <v>579.01456241688595</v>
      </c>
      <c r="BI379" s="829">
        <f t="shared" si="288"/>
        <v>0</v>
      </c>
      <c r="BJ379" s="829">
        <f t="shared" si="289"/>
        <v>51.04976087063757</v>
      </c>
      <c r="BK379" s="829">
        <f t="shared" si="290"/>
        <v>216.98200842652744</v>
      </c>
      <c r="BL379" s="810">
        <f t="shared" si="291"/>
        <v>451.40657662804836</v>
      </c>
      <c r="BM379" s="810">
        <f t="shared" si="292"/>
        <v>493.37062113034972</v>
      </c>
      <c r="BN379" s="810">
        <f t="shared" si="293"/>
        <v>291.78819609469338</v>
      </c>
      <c r="BO379" s="810">
        <f t="shared" si="294"/>
        <v>0</v>
      </c>
      <c r="BP379" s="810">
        <f t="shared" si="295"/>
        <v>126.94012006993377</v>
      </c>
      <c r="BQ379" s="830">
        <f t="shared" si="296"/>
        <v>232.87732827588889</v>
      </c>
      <c r="BR379" s="830">
        <f t="shared" si="297"/>
        <v>224.27643138795415</v>
      </c>
      <c r="BS379" s="830">
        <f t="shared" si="298"/>
        <v>259.12007905109044</v>
      </c>
      <c r="BT379" s="810">
        <f t="shared" si="299"/>
        <v>254.20205582136174</v>
      </c>
      <c r="BU379" s="810">
        <f t="shared" si="300"/>
        <v>130.81525916358149</v>
      </c>
      <c r="BV379" s="810">
        <f t="shared" si="301"/>
        <v>169.89434293567197</v>
      </c>
      <c r="BW379" s="830">
        <f t="shared" si="302"/>
        <v>43.005039144075248</v>
      </c>
      <c r="BX379" s="816">
        <f t="shared" si="303"/>
        <v>5138.6211187875988</v>
      </c>
      <c r="BY379" s="755">
        <f t="shared" si="329"/>
        <v>4.8684697332874768E-2</v>
      </c>
      <c r="BZ379" s="805">
        <f t="shared" ca="1" si="327"/>
        <v>90.031858375459478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5.7189099892685586</v>
      </c>
      <c r="BD380" s="828">
        <f t="shared" si="283"/>
        <v>793.0718296326354</v>
      </c>
      <c r="BE380" s="808">
        <f t="shared" si="284"/>
        <v>3433.1200522141694</v>
      </c>
      <c r="BF380" s="808">
        <f t="shared" si="285"/>
        <v>6.7036921814266073</v>
      </c>
      <c r="BG380" s="829">
        <f t="shared" si="286"/>
        <v>1417.8599482665475</v>
      </c>
      <c r="BH380" s="829">
        <f t="shared" si="287"/>
        <v>1868.5734205285783</v>
      </c>
      <c r="BI380" s="829">
        <f t="shared" si="288"/>
        <v>0</v>
      </c>
      <c r="BJ380" s="829">
        <f t="shared" si="289"/>
        <v>190.99712887695205</v>
      </c>
      <c r="BK380" s="829">
        <f t="shared" si="290"/>
        <v>684.53475648222366</v>
      </c>
      <c r="BL380" s="810">
        <f t="shared" si="291"/>
        <v>1290.775475349285</v>
      </c>
      <c r="BM380" s="810">
        <f t="shared" si="292"/>
        <v>1252.1339378455232</v>
      </c>
      <c r="BN380" s="810">
        <f t="shared" si="293"/>
        <v>815.79451875943073</v>
      </c>
      <c r="BO380" s="810">
        <f t="shared" si="294"/>
        <v>0</v>
      </c>
      <c r="BP380" s="810">
        <f t="shared" si="295"/>
        <v>290.50803734810495</v>
      </c>
      <c r="BQ380" s="830">
        <f t="shared" si="296"/>
        <v>833.89793113901578</v>
      </c>
      <c r="BR380" s="830">
        <f t="shared" si="297"/>
        <v>621.31586090641235</v>
      </c>
      <c r="BS380" s="830">
        <f t="shared" si="298"/>
        <v>687.0772459352944</v>
      </c>
      <c r="BT380" s="810">
        <f t="shared" si="299"/>
        <v>623.87641093482296</v>
      </c>
      <c r="BU380" s="810">
        <f t="shared" si="300"/>
        <v>300.65253893183876</v>
      </c>
      <c r="BV380" s="810">
        <f t="shared" si="301"/>
        <v>428.86657188892769</v>
      </c>
      <c r="BW380" s="830">
        <f t="shared" si="302"/>
        <v>124.23890315790902</v>
      </c>
      <c r="BX380" s="816">
        <f t="shared" si="303"/>
        <v>15669.717170368367</v>
      </c>
      <c r="BY380" s="755">
        <f t="shared" si="329"/>
        <v>0.14845917223629185</v>
      </c>
      <c r="BZ380" s="805">
        <f t="shared" ca="1" si="327"/>
        <v>92.220184559299184</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7.5268842787467545</v>
      </c>
      <c r="BD381" s="828">
        <f t="shared" si="283"/>
        <v>716.06568152043451</v>
      </c>
      <c r="BE381" s="808">
        <f t="shared" si="284"/>
        <v>3410.1205863876003</v>
      </c>
      <c r="BF381" s="808">
        <f t="shared" si="285"/>
        <v>9.032425652865264</v>
      </c>
      <c r="BG381" s="829">
        <f t="shared" si="286"/>
        <v>1259.1058310668227</v>
      </c>
      <c r="BH381" s="829">
        <f t="shared" si="287"/>
        <v>1823.1662344025149</v>
      </c>
      <c r="BI381" s="829">
        <f t="shared" si="288"/>
        <v>0</v>
      </c>
      <c r="BJ381" s="829">
        <f t="shared" si="289"/>
        <v>411.65609834098944</v>
      </c>
      <c r="BK381" s="829">
        <f t="shared" si="290"/>
        <v>743.01501909790113</v>
      </c>
      <c r="BL381" s="810">
        <f t="shared" si="291"/>
        <v>1266.6656655342445</v>
      </c>
      <c r="BM381" s="810">
        <f t="shared" si="292"/>
        <v>1329.7478481126502</v>
      </c>
      <c r="BN381" s="810">
        <f t="shared" si="293"/>
        <v>1090.8117427633151</v>
      </c>
      <c r="BO381" s="810">
        <f t="shared" si="294"/>
        <v>0</v>
      </c>
      <c r="BP381" s="810">
        <f t="shared" si="295"/>
        <v>319.66590181386738</v>
      </c>
      <c r="BQ381" s="830">
        <f t="shared" si="296"/>
        <v>1776.7801782912163</v>
      </c>
      <c r="BR381" s="830">
        <f t="shared" si="297"/>
        <v>768.47364104749988</v>
      </c>
      <c r="BS381" s="830">
        <f t="shared" si="298"/>
        <v>820.75118422867786</v>
      </c>
      <c r="BT381" s="810">
        <f t="shared" si="299"/>
        <v>914.58188426430218</v>
      </c>
      <c r="BU381" s="810">
        <f t="shared" si="300"/>
        <v>374.08588223227389</v>
      </c>
      <c r="BV381" s="810">
        <f t="shared" si="301"/>
        <v>634.85472433471682</v>
      </c>
      <c r="BW381" s="830">
        <f t="shared" si="302"/>
        <v>666.23801334481459</v>
      </c>
      <c r="BX381" s="816">
        <f t="shared" si="303"/>
        <v>18342.345426715452</v>
      </c>
      <c r="BY381" s="755">
        <f t="shared" si="329"/>
        <v>0.17378038092938305</v>
      </c>
      <c r="BZ381" s="805">
        <f t="shared" ca="1" si="327"/>
        <v>99.067937531274879</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23.010798295251501</v>
      </c>
      <c r="BD382" s="828">
        <f t="shared" si="283"/>
        <v>1683.1205588403159</v>
      </c>
      <c r="BE382" s="808">
        <f t="shared" si="284"/>
        <v>9018.4217519703598</v>
      </c>
      <c r="BF382" s="808">
        <f t="shared" si="285"/>
        <v>29.260606942271423</v>
      </c>
      <c r="BG382" s="829">
        <f t="shared" si="286"/>
        <v>3465.491526699007</v>
      </c>
      <c r="BH382" s="829">
        <f t="shared" si="287"/>
        <v>5609.5479096296367</v>
      </c>
      <c r="BI382" s="829">
        <f t="shared" si="288"/>
        <v>0</v>
      </c>
      <c r="BJ382" s="829">
        <f t="shared" si="289"/>
        <v>1859.2400475587865</v>
      </c>
      <c r="BK382" s="829">
        <f t="shared" si="290"/>
        <v>2403.0111544087154</v>
      </c>
      <c r="BL382" s="810">
        <f t="shared" si="291"/>
        <v>3777.298170236068</v>
      </c>
      <c r="BM382" s="810">
        <f t="shared" si="292"/>
        <v>4150.6155554568795</v>
      </c>
      <c r="BN382" s="810">
        <f t="shared" si="293"/>
        <v>4151.8231771022256</v>
      </c>
      <c r="BO382" s="810">
        <f t="shared" si="294"/>
        <v>0</v>
      </c>
      <c r="BP382" s="810">
        <f t="shared" si="295"/>
        <v>1005.9970437206301</v>
      </c>
      <c r="BQ382" s="830">
        <f t="shared" si="296"/>
        <v>8622.8359674419116</v>
      </c>
      <c r="BR382" s="830">
        <f t="shared" si="297"/>
        <v>2815.8621125055829</v>
      </c>
      <c r="BS382" s="830">
        <f t="shared" si="298"/>
        <v>3231.1645798832265</v>
      </c>
      <c r="BT382" s="810">
        <f t="shared" si="299"/>
        <v>3757.6646132848427</v>
      </c>
      <c r="BU382" s="810">
        <f t="shared" si="300"/>
        <v>1368.3031424048415</v>
      </c>
      <c r="BV382" s="810">
        <f t="shared" si="301"/>
        <v>2635.9563328954482</v>
      </c>
      <c r="BW382" s="830">
        <f t="shared" si="302"/>
        <v>2715.1656431003626</v>
      </c>
      <c r="BX382" s="816">
        <f t="shared" si="303"/>
        <v>62323.790692376351</v>
      </c>
      <c r="BY382" s="755">
        <f t="shared" si="329"/>
        <v>0.59047258327768481</v>
      </c>
      <c r="BZ382" s="805">
        <f t="shared" ca="1" si="327"/>
        <v>104.11033324495624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22.27373619282864</v>
      </c>
      <c r="BD384" s="828">
        <f t="shared" si="283"/>
        <v>2073.0657053480377</v>
      </c>
      <c r="BE384" s="808">
        <f t="shared" si="284"/>
        <v>10722.370893791072</v>
      </c>
      <c r="BF384" s="808">
        <f t="shared" si="285"/>
        <v>28.650518504880573</v>
      </c>
      <c r="BG384" s="829">
        <f t="shared" si="286"/>
        <v>4099.6878680743303</v>
      </c>
      <c r="BH384" s="829">
        <f t="shared" si="287"/>
        <v>6271.536248904069</v>
      </c>
      <c r="BI384" s="829">
        <f t="shared" si="288"/>
        <v>0</v>
      </c>
      <c r="BJ384" s="829">
        <f t="shared" si="289"/>
        <v>1481.6966895618125</v>
      </c>
      <c r="BK384" s="829">
        <f t="shared" si="290"/>
        <v>2584.2854652694946</v>
      </c>
      <c r="BL384" s="810">
        <f t="shared" si="291"/>
        <v>4355.1971822521873</v>
      </c>
      <c r="BM384" s="810">
        <f t="shared" si="292"/>
        <v>4704.3325895590488</v>
      </c>
      <c r="BN384" s="810">
        <f t="shared" si="293"/>
        <v>3989.8820040088403</v>
      </c>
      <c r="BO384" s="810">
        <f t="shared" si="294"/>
        <v>0</v>
      </c>
      <c r="BP384" s="810">
        <f t="shared" si="295"/>
        <v>1102.3014248991103</v>
      </c>
      <c r="BQ384" s="830">
        <f t="shared" si="296"/>
        <v>6932.3888981117934</v>
      </c>
      <c r="BR384" s="830">
        <f t="shared" si="297"/>
        <v>2782.2296581050673</v>
      </c>
      <c r="BS384" s="830">
        <f t="shared" si="298"/>
        <v>3119.3074820677966</v>
      </c>
      <c r="BT384" s="810">
        <f t="shared" si="299"/>
        <v>3243.4941290907145</v>
      </c>
      <c r="BU384" s="810">
        <f t="shared" si="300"/>
        <v>1327.1044872446835</v>
      </c>
      <c r="BV384" s="810">
        <f t="shared" si="301"/>
        <v>2326.8225495523516</v>
      </c>
      <c r="BW384" s="830">
        <f t="shared" si="302"/>
        <v>1901.2401784431609</v>
      </c>
      <c r="BX384" s="816">
        <f t="shared" si="303"/>
        <v>63067.867708981277</v>
      </c>
      <c r="BY384" s="755">
        <f t="shared" si="329"/>
        <v>0.59752217177785938</v>
      </c>
      <c r="BZ384" s="805">
        <f t="shared" ca="1" si="327"/>
        <v>99.637200815863153</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13.447581604182071</v>
      </c>
      <c r="BD385" s="828">
        <f t="shared" si="283"/>
        <v>815.02152996636528</v>
      </c>
      <c r="BE385" s="808">
        <f t="shared" si="284"/>
        <v>3914.2700628079119</v>
      </c>
      <c r="BF385" s="808">
        <f t="shared" si="285"/>
        <v>10.831601695767311</v>
      </c>
      <c r="BG385" s="829">
        <f t="shared" si="286"/>
        <v>1581.8273264823561</v>
      </c>
      <c r="BH385" s="829">
        <f t="shared" si="287"/>
        <v>2272.8786834560892</v>
      </c>
      <c r="BI385" s="829">
        <f t="shared" si="288"/>
        <v>0</v>
      </c>
      <c r="BJ385" s="829">
        <f t="shared" si="289"/>
        <v>563.76023928375037</v>
      </c>
      <c r="BK385" s="829">
        <f t="shared" si="290"/>
        <v>852.99574883341734</v>
      </c>
      <c r="BL385" s="810">
        <f t="shared" si="291"/>
        <v>1643.1291746109416</v>
      </c>
      <c r="BM385" s="810">
        <f t="shared" si="292"/>
        <v>1783.1156796834609</v>
      </c>
      <c r="BN385" s="810">
        <f t="shared" si="293"/>
        <v>1548.9126259940058</v>
      </c>
      <c r="BO385" s="810">
        <f t="shared" si="294"/>
        <v>0</v>
      </c>
      <c r="BP385" s="810">
        <f t="shared" si="295"/>
        <v>423.95209300739941</v>
      </c>
      <c r="BQ385" s="830">
        <f t="shared" si="296"/>
        <v>2806.3611115445788</v>
      </c>
      <c r="BR385" s="830">
        <f t="shared" si="297"/>
        <v>1126.298773864045</v>
      </c>
      <c r="BS385" s="830">
        <f t="shared" si="298"/>
        <v>1262.7542022360351</v>
      </c>
      <c r="BT385" s="810">
        <f t="shared" si="299"/>
        <v>1441.6860786581124</v>
      </c>
      <c r="BU385" s="810">
        <f t="shared" si="300"/>
        <v>515.45193234693318</v>
      </c>
      <c r="BV385" s="810">
        <f t="shared" si="301"/>
        <v>912.47339022631513</v>
      </c>
      <c r="BW385" s="830">
        <f t="shared" si="302"/>
        <v>804.26807582758261</v>
      </c>
      <c r="BX385" s="816">
        <f t="shared" si="303"/>
        <v>24293.435912129247</v>
      </c>
      <c r="BY385" s="755">
        <f t="shared" si="329"/>
        <v>0.23016263453115848</v>
      </c>
      <c r="BZ385" s="805">
        <f t="shared" ca="1" si="327"/>
        <v>99.72260689652353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14.531551137119342</v>
      </c>
      <c r="BD386" s="828">
        <f t="shared" si="283"/>
        <v>1256.7243788266028</v>
      </c>
      <c r="BE386" s="808">
        <f t="shared" si="284"/>
        <v>6106.6811329768971</v>
      </c>
      <c r="BF386" s="808">
        <f t="shared" si="285"/>
        <v>18.615320044245312</v>
      </c>
      <c r="BG386" s="829">
        <f t="shared" si="286"/>
        <v>2220.259473724117</v>
      </c>
      <c r="BH386" s="829">
        <f t="shared" si="287"/>
        <v>3518.6410157486084</v>
      </c>
      <c r="BI386" s="829">
        <f t="shared" si="288"/>
        <v>0</v>
      </c>
      <c r="BJ386" s="829">
        <f t="shared" si="289"/>
        <v>974.4895930391782</v>
      </c>
      <c r="BK386" s="829">
        <f t="shared" si="290"/>
        <v>1470.3933446943222</v>
      </c>
      <c r="BL386" s="810">
        <f t="shared" si="291"/>
        <v>2387.9171740052316</v>
      </c>
      <c r="BM386" s="810">
        <f t="shared" si="292"/>
        <v>2602.867580689574</v>
      </c>
      <c r="BN386" s="810">
        <f t="shared" si="293"/>
        <v>2430.8711103634141</v>
      </c>
      <c r="BO386" s="810">
        <f t="shared" si="294"/>
        <v>0</v>
      </c>
      <c r="BP386" s="810">
        <f t="shared" si="295"/>
        <v>585.14768702303331</v>
      </c>
      <c r="BQ386" s="830">
        <f t="shared" si="296"/>
        <v>4456.656190058934</v>
      </c>
      <c r="BR386" s="830">
        <f t="shared" si="297"/>
        <v>1668.39621039183</v>
      </c>
      <c r="BS386" s="830">
        <f t="shared" si="298"/>
        <v>1902.4829036551455</v>
      </c>
      <c r="BT386" s="810">
        <f t="shared" si="299"/>
        <v>2261.4088638472549</v>
      </c>
      <c r="BU386" s="810">
        <f t="shared" si="300"/>
        <v>837.11230859530747</v>
      </c>
      <c r="BV386" s="810">
        <f t="shared" si="301"/>
        <v>1448.7997959320985</v>
      </c>
      <c r="BW386" s="830">
        <f t="shared" si="302"/>
        <v>1365.0444302408175</v>
      </c>
      <c r="BX386" s="816">
        <f t="shared" si="303"/>
        <v>37527.040064993729</v>
      </c>
      <c r="BY386" s="755">
        <f t="shared" si="329"/>
        <v>0.35554140792422217</v>
      </c>
      <c r="BZ386" s="805">
        <f t="shared" ca="1" si="327"/>
        <v>101.66201562091229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9.7972343096714987</v>
      </c>
      <c r="BD387" s="828">
        <f t="shared" si="283"/>
        <v>901.08773453426022</v>
      </c>
      <c r="BE387" s="808">
        <f t="shared" si="284"/>
        <v>4649.565379135669</v>
      </c>
      <c r="BF387" s="808">
        <f t="shared" si="285"/>
        <v>13.414735806264479</v>
      </c>
      <c r="BG387" s="829">
        <f t="shared" si="286"/>
        <v>1518.5858033137686</v>
      </c>
      <c r="BH387" s="829">
        <f t="shared" si="287"/>
        <v>2579.4461614730458</v>
      </c>
      <c r="BI387" s="829">
        <f t="shared" si="288"/>
        <v>0</v>
      </c>
      <c r="BJ387" s="829">
        <f t="shared" si="289"/>
        <v>661.18801673936389</v>
      </c>
      <c r="BK387" s="829">
        <f t="shared" si="290"/>
        <v>1076.4902300006274</v>
      </c>
      <c r="BL387" s="810">
        <f t="shared" si="291"/>
        <v>1702.9337692433573</v>
      </c>
      <c r="BM387" s="810">
        <f t="shared" si="292"/>
        <v>1914.5970684825077</v>
      </c>
      <c r="BN387" s="810">
        <f t="shared" si="293"/>
        <v>1592.9327419024557</v>
      </c>
      <c r="BO387" s="810">
        <f t="shared" si="294"/>
        <v>0</v>
      </c>
      <c r="BP387" s="810">
        <f t="shared" si="295"/>
        <v>462.11820922949062</v>
      </c>
      <c r="BQ387" s="830">
        <f t="shared" si="296"/>
        <v>3203.18675831357</v>
      </c>
      <c r="BR387" s="830">
        <f t="shared" si="297"/>
        <v>1224.1659359724586</v>
      </c>
      <c r="BS387" s="830">
        <f t="shared" si="298"/>
        <v>1321.422324670255</v>
      </c>
      <c r="BT387" s="810">
        <f t="shared" si="299"/>
        <v>1661.073002938869</v>
      </c>
      <c r="BU387" s="810">
        <f t="shared" si="300"/>
        <v>522.91856637876413</v>
      </c>
      <c r="BV387" s="810">
        <f t="shared" si="301"/>
        <v>1111.0222927883401</v>
      </c>
      <c r="BW387" s="830">
        <f t="shared" si="302"/>
        <v>1078.4886089790268</v>
      </c>
      <c r="BX387" s="816">
        <f t="shared" si="303"/>
        <v>27204.434574211762</v>
      </c>
      <c r="BY387" s="755">
        <f t="shared" si="329"/>
        <v>0.2577422294309919</v>
      </c>
      <c r="BZ387" s="805">
        <f t="shared" ca="1" si="327"/>
        <v>101.72830489896604</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35.073453277023312</v>
      </c>
      <c r="BD390" s="828">
        <f t="shared" si="283"/>
        <v>3345.4808490590494</v>
      </c>
      <c r="BE390" s="808">
        <f t="shared" si="284"/>
        <v>16585.526515999114</v>
      </c>
      <c r="BF390" s="808">
        <f t="shared" si="285"/>
        <v>45.502813571366062</v>
      </c>
      <c r="BG390" s="829">
        <f t="shared" si="286"/>
        <v>6575.0555768179775</v>
      </c>
      <c r="BH390" s="829">
        <f t="shared" si="287"/>
        <v>9830.3964047487934</v>
      </c>
      <c r="BI390" s="829">
        <f t="shared" si="288"/>
        <v>0</v>
      </c>
      <c r="BJ390" s="829">
        <f t="shared" si="289"/>
        <v>2426.4121060894363</v>
      </c>
      <c r="BK390" s="829">
        <f t="shared" si="290"/>
        <v>4019.9270620153411</v>
      </c>
      <c r="BL390" s="810">
        <f t="shared" si="291"/>
        <v>6746.2289942453754</v>
      </c>
      <c r="BM390" s="810">
        <f t="shared" si="292"/>
        <v>7258.3236072423979</v>
      </c>
      <c r="BN390" s="810">
        <f t="shared" si="293"/>
        <v>6288.1882490940288</v>
      </c>
      <c r="BO390" s="810">
        <f t="shared" si="294"/>
        <v>0</v>
      </c>
      <c r="BP390" s="810">
        <f t="shared" si="295"/>
        <v>1742.4857424913414</v>
      </c>
      <c r="BQ390" s="830">
        <f t="shared" si="296"/>
        <v>10985.629520790626</v>
      </c>
      <c r="BR390" s="830">
        <f t="shared" si="297"/>
        <v>4383.7042779230733</v>
      </c>
      <c r="BS390" s="830">
        <f t="shared" si="298"/>
        <v>4934.1434072578322</v>
      </c>
      <c r="BT390" s="810">
        <f t="shared" si="299"/>
        <v>5373.9004533422085</v>
      </c>
      <c r="BU390" s="810">
        <f t="shared" si="300"/>
        <v>2182.9117936561915</v>
      </c>
      <c r="BV390" s="810">
        <f t="shared" si="301"/>
        <v>3820.429843296582</v>
      </c>
      <c r="BW390" s="830">
        <f t="shared" si="302"/>
        <v>3270.6613368771596</v>
      </c>
      <c r="BX390" s="816">
        <f t="shared" si="303"/>
        <v>99849.982007794926</v>
      </c>
      <c r="BY390" s="755">
        <f t="shared" si="329"/>
        <v>0.946005949917052</v>
      </c>
      <c r="BZ390" s="805">
        <f t="shared" ca="1" si="327"/>
        <v>99.894155937525511</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33.249904857137672</v>
      </c>
      <c r="BD391" s="828">
        <f t="shared" ref="BD391:BD454" si="337">IF(OR(J391="",J391="*"),"",BD$5*J391)</f>
        <v>3112.5514122418726</v>
      </c>
      <c r="BE391" s="808">
        <f t="shared" ref="BE391:BE454" si="338">IF(OR(L391="",L391="*"),"",BE$5*L391)</f>
        <v>15537.00633314769</v>
      </c>
      <c r="BF391" s="808">
        <f t="shared" ref="BF391:BF454" si="339">IF(OR(N391="",N391="*"),"",BF$5*N391)</f>
        <v>42.994137206911631</v>
      </c>
      <c r="BG391" s="829">
        <f t="shared" ref="BG391:BG454" si="340">IF(OR(P391="",P391="*"),"",BG$5*P391)</f>
        <v>6056.1521270481671</v>
      </c>
      <c r="BH391" s="829">
        <f t="shared" ref="BH391:BH454" si="341">IF(OR(R391="",R391="*"),"",BH$5*R391)</f>
        <v>9123.8153300426038</v>
      </c>
      <c r="BI391" s="829">
        <f t="shared" ref="BI391:BI454" si="342">IF(OR(T391="",T391="*"),"",BI$5*T391)</f>
        <v>0</v>
      </c>
      <c r="BJ391" s="829">
        <f t="shared" ref="BJ391:BJ454" si="343">IF(OR(V391="",V391="*"),"",BJ$5*V391)</f>
        <v>2313.8326508596533</v>
      </c>
      <c r="BK391" s="829">
        <f t="shared" ref="BK391:BK454" si="344">IF(OR(X391="",X391="*"),"",BK$5*X391)</f>
        <v>3731.1552153727607</v>
      </c>
      <c r="BL391" s="810">
        <f t="shared" ref="BL391:BL454" si="345">IF(OR(Z391="",Z391="*"),"",BL$5*Z391)</f>
        <v>6090.1296415727447</v>
      </c>
      <c r="BM391" s="810">
        <f t="shared" ref="BM391:BM454" si="346">IF(OR(AB391="",AB391="*"),"",BM$5*AB391)</f>
        <v>6588.5728739475289</v>
      </c>
      <c r="BN391" s="810">
        <f t="shared" ref="BN391:BN454" si="347">IF(OR(AD391="",AD391="*"),"",BN$5*AD391)</f>
        <v>5843.4403579797417</v>
      </c>
      <c r="BO391" s="810">
        <f t="shared" ref="BO391:BO454" si="348">IF(OR(AF391="",AF391="*"),"",BO$5*AF391)</f>
        <v>0</v>
      </c>
      <c r="BP391" s="810">
        <f t="shared" ref="BP391:BP454" si="349">IF(OR(AH391="",AH391="*"),"",BP$5*AH391)</f>
        <v>1567.5775560574882</v>
      </c>
      <c r="BQ391" s="830">
        <f t="shared" ref="BQ391:BQ454" si="350">IF(OR(AJ391="",AJ391="*"),"",BQ$5*AJ391)</f>
        <v>10414.550367496746</v>
      </c>
      <c r="BR391" s="830">
        <f t="shared" ref="BR391:BR454" si="351">IF(OR(AL391="",AL391="*"),"",BR$5*AL391)</f>
        <v>4020.6883704719476</v>
      </c>
      <c r="BS391" s="830">
        <f t="shared" ref="BS391:BS454" si="352">IF(OR(AN391="",AN391="*"),"",BS$5*AN391)</f>
        <v>4523.9222327873613</v>
      </c>
      <c r="BT391" s="810">
        <f t="shared" ref="BT391:BT454" si="353">IF(OR(AP391="",AP391="*"),"",BT$5*AP391)</f>
        <v>4958.0540882057403</v>
      </c>
      <c r="BU391" s="810">
        <f t="shared" ref="BU391:BU454" si="354">IF(OR(AR391="",AR391="*"),"",BU$5*AR391)</f>
        <v>1942.0232613994831</v>
      </c>
      <c r="BV391" s="810">
        <f t="shared" ref="BV391:BV454" si="355">IF(OR(AT391="",AT391="*"),"",BV$5*AT391)</f>
        <v>3477.339951518697</v>
      </c>
      <c r="BW391" s="830">
        <f t="shared" ref="BW391:BW454" si="356">IF(OR(AV391="",AV391="*"),"",BW$5*AV391)</f>
        <v>3068.216140991623</v>
      </c>
      <c r="BX391" s="816">
        <f t="shared" ref="BX391:BX454" si="357">IF(SUM(BB391:BW391)=0,"",SUM(BB391:BW391))</f>
        <v>92445.271953205913</v>
      </c>
      <c r="BY391" s="755">
        <f t="shared" si="329"/>
        <v>0.87585170824172576</v>
      </c>
      <c r="BZ391" s="805">
        <f t="shared" ca="1" si="327"/>
        <v>100.41856562415279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20.629533747381718</v>
      </c>
      <c r="BD394" s="828">
        <f t="shared" si="337"/>
        <v>2061.6773871384876</v>
      </c>
      <c r="BE394" s="808">
        <f t="shared" si="338"/>
        <v>10547.510601305677</v>
      </c>
      <c r="BF394" s="808">
        <f t="shared" si="339"/>
        <v>24.936091356805299</v>
      </c>
      <c r="BG394" s="829">
        <f t="shared" si="340"/>
        <v>3885.8935131902772</v>
      </c>
      <c r="BH394" s="829">
        <f t="shared" si="341"/>
        <v>5589.489738946063</v>
      </c>
      <c r="BI394" s="829">
        <f t="shared" si="342"/>
        <v>0</v>
      </c>
      <c r="BJ394" s="829">
        <f t="shared" si="343"/>
        <v>1250.3302463835112</v>
      </c>
      <c r="BK394" s="829">
        <f t="shared" si="344"/>
        <v>2241.8446940566032</v>
      </c>
      <c r="BL394" s="810">
        <f t="shared" si="345"/>
        <v>3798.9692694158712</v>
      </c>
      <c r="BM394" s="810">
        <f t="shared" si="346"/>
        <v>4119.4940051487265</v>
      </c>
      <c r="BN394" s="810">
        <f t="shared" si="347"/>
        <v>3399.260387976954</v>
      </c>
      <c r="BO394" s="810">
        <f t="shared" si="348"/>
        <v>0</v>
      </c>
      <c r="BP394" s="810">
        <f t="shared" si="349"/>
        <v>961.86168576745524</v>
      </c>
      <c r="BQ394" s="830">
        <f t="shared" si="350"/>
        <v>5294.1437025085106</v>
      </c>
      <c r="BR394" s="830">
        <f t="shared" si="351"/>
        <v>2302.3649854230057</v>
      </c>
      <c r="BS394" s="830">
        <f t="shared" si="352"/>
        <v>2571.9021605948551</v>
      </c>
      <c r="BT394" s="810">
        <f t="shared" si="353"/>
        <v>2579.7416384039357</v>
      </c>
      <c r="BU394" s="810">
        <f t="shared" si="354"/>
        <v>1080.2501445214989</v>
      </c>
      <c r="BV394" s="810">
        <f t="shared" si="355"/>
        <v>1748.245670918237</v>
      </c>
      <c r="BW394" s="830">
        <f t="shared" si="356"/>
        <v>1613.4539504588026</v>
      </c>
      <c r="BX394" s="816">
        <f t="shared" si="357"/>
        <v>55091.999407262665</v>
      </c>
      <c r="BY394" s="755">
        <f t="shared" si="329"/>
        <v>0.52195662116422392</v>
      </c>
      <c r="BZ394" s="805">
        <f t="shared" ca="1" si="381"/>
        <v>98.421415018852926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12.954554858773033</v>
      </c>
      <c r="BD395" s="828">
        <f t="shared" si="337"/>
        <v>1043.8496912253731</v>
      </c>
      <c r="BE395" s="808">
        <f t="shared" si="338"/>
        <v>5525.8203178742842</v>
      </c>
      <c r="BF395" s="808">
        <f t="shared" si="339"/>
        <v>15.078929960340961</v>
      </c>
      <c r="BG395" s="829">
        <f t="shared" si="340"/>
        <v>2039.3657079823613</v>
      </c>
      <c r="BH395" s="829">
        <f t="shared" si="341"/>
        <v>3062.4608572800744</v>
      </c>
      <c r="BI395" s="829">
        <f t="shared" si="342"/>
        <v>0</v>
      </c>
      <c r="BJ395" s="829">
        <f t="shared" si="343"/>
        <v>801.69946871847947</v>
      </c>
      <c r="BK395" s="829">
        <f t="shared" si="344"/>
        <v>1264.857353376465</v>
      </c>
      <c r="BL395" s="810">
        <f t="shared" si="345"/>
        <v>1976.1662096529092</v>
      </c>
      <c r="BM395" s="810">
        <f t="shared" si="346"/>
        <v>2228.1463942136579</v>
      </c>
      <c r="BN395" s="810">
        <f t="shared" si="347"/>
        <v>1929.9902602664781</v>
      </c>
      <c r="BO395" s="810">
        <f t="shared" si="348"/>
        <v>0</v>
      </c>
      <c r="BP395" s="810">
        <f t="shared" si="349"/>
        <v>506.20110619170492</v>
      </c>
      <c r="BQ395" s="830">
        <f t="shared" si="350"/>
        <v>3443.3287877095913</v>
      </c>
      <c r="BR395" s="830">
        <f t="shared" si="351"/>
        <v>1351.6445350050737</v>
      </c>
      <c r="BS395" s="830">
        <f t="shared" si="352"/>
        <v>1441.8075048239202</v>
      </c>
      <c r="BT395" s="810">
        <f t="shared" si="353"/>
        <v>1440.8802613943412</v>
      </c>
      <c r="BU395" s="810">
        <f t="shared" si="354"/>
        <v>566.78155474177629</v>
      </c>
      <c r="BV395" s="810">
        <f t="shared" si="355"/>
        <v>983.10028732844387</v>
      </c>
      <c r="BW395" s="830">
        <f t="shared" si="356"/>
        <v>1122.3754752870873</v>
      </c>
      <c r="BX395" s="816">
        <f t="shared" si="357"/>
        <v>30756.509257891135</v>
      </c>
      <c r="BY395" s="755">
        <f t="shared" si="329"/>
        <v>0.29139555332491196</v>
      </c>
      <c r="BZ395" s="805">
        <f t="shared" ca="1" si="381"/>
        <v>100.61572957911771</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16.068680288834351</v>
      </c>
      <c r="BD398" s="828">
        <f t="shared" si="337"/>
        <v>543.05156781370397</v>
      </c>
      <c r="BE398" s="808">
        <f t="shared" si="338"/>
        <v>1639.0267312373057</v>
      </c>
      <c r="BF398" s="808">
        <f t="shared" si="339"/>
        <v>7.1219755177090569</v>
      </c>
      <c r="BG398" s="829">
        <f t="shared" si="340"/>
        <v>710.14484051766942</v>
      </c>
      <c r="BH398" s="829">
        <f t="shared" si="341"/>
        <v>856.58074424816186</v>
      </c>
      <c r="BI398" s="829">
        <f t="shared" si="342"/>
        <v>0</v>
      </c>
      <c r="BJ398" s="829">
        <f t="shared" si="343"/>
        <v>433.77397540965376</v>
      </c>
      <c r="BK398" s="829">
        <f t="shared" si="344"/>
        <v>369.13970437939759</v>
      </c>
      <c r="BL398" s="810">
        <f t="shared" si="345"/>
        <v>458.01007594945384</v>
      </c>
      <c r="BM398" s="810">
        <f t="shared" si="346"/>
        <v>630.78973537525746</v>
      </c>
      <c r="BN398" s="810">
        <f t="shared" si="347"/>
        <v>608.01965825397974</v>
      </c>
      <c r="BO398" s="810">
        <f t="shared" si="348"/>
        <v>0</v>
      </c>
      <c r="BP398" s="810">
        <f t="shared" si="349"/>
        <v>134.24423559886003</v>
      </c>
      <c r="BQ398" s="830">
        <f t="shared" si="350"/>
        <v>2007.5587288474098</v>
      </c>
      <c r="BR398" s="830">
        <f t="shared" si="351"/>
        <v>595.3086539932475</v>
      </c>
      <c r="BS398" s="830">
        <f t="shared" si="352"/>
        <v>588.05969909483304</v>
      </c>
      <c r="BT398" s="810">
        <f t="shared" si="353"/>
        <v>784.17715730148973</v>
      </c>
      <c r="BU398" s="810">
        <f t="shared" si="354"/>
        <v>186.82603899113678</v>
      </c>
      <c r="BV398" s="810">
        <f t="shared" si="355"/>
        <v>486.7368000916839</v>
      </c>
      <c r="BW398" s="830">
        <f t="shared" si="356"/>
        <v>1177.5574018468444</v>
      </c>
      <c r="BX398" s="816">
        <f t="shared" si="357"/>
        <v>12232.196404756633</v>
      </c>
      <c r="BY398" s="755">
        <f t="shared" si="383"/>
        <v>0.11589116339099975</v>
      </c>
      <c r="BZ398" s="805">
        <f t="shared" ca="1" si="381"/>
        <v>110.05704263686931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17.425587451642865</v>
      </c>
      <c r="BD399" s="828">
        <f t="shared" si="337"/>
        <v>771.06328295426101</v>
      </c>
      <c r="BE399" s="808">
        <f t="shared" si="338"/>
        <v>3357.5975174706068</v>
      </c>
      <c r="BF399" s="808">
        <f t="shared" si="339"/>
        <v>11.869064761113023</v>
      </c>
      <c r="BG399" s="829">
        <f t="shared" si="340"/>
        <v>1262.9682428673791</v>
      </c>
      <c r="BH399" s="829">
        <f t="shared" si="341"/>
        <v>1825.5279868900511</v>
      </c>
      <c r="BI399" s="829">
        <f t="shared" si="342"/>
        <v>0</v>
      </c>
      <c r="BJ399" s="829">
        <f t="shared" si="343"/>
        <v>631.99273466662396</v>
      </c>
      <c r="BK399" s="829">
        <f t="shared" si="344"/>
        <v>606.16435125504245</v>
      </c>
      <c r="BL399" s="810">
        <f t="shared" si="345"/>
        <v>950.7521383871815</v>
      </c>
      <c r="BM399" s="810">
        <f t="shared" si="346"/>
        <v>1265.5230627712797</v>
      </c>
      <c r="BN399" s="810">
        <f t="shared" si="347"/>
        <v>1149.3664664944847</v>
      </c>
      <c r="BO399" s="810">
        <f t="shared" si="348"/>
        <v>0</v>
      </c>
      <c r="BP399" s="810">
        <f t="shared" si="349"/>
        <v>328.31748947345216</v>
      </c>
      <c r="BQ399" s="830">
        <f t="shared" si="350"/>
        <v>2599.3660811634627</v>
      </c>
      <c r="BR399" s="830">
        <f t="shared" si="351"/>
        <v>936.27698829887663</v>
      </c>
      <c r="BS399" s="830">
        <f t="shared" si="352"/>
        <v>941.47467394154899</v>
      </c>
      <c r="BT399" s="810">
        <f t="shared" si="353"/>
        <v>1459.1002861436384</v>
      </c>
      <c r="BU399" s="810">
        <f t="shared" si="354"/>
        <v>354.99798230891815</v>
      </c>
      <c r="BV399" s="810">
        <f t="shared" si="355"/>
        <v>916.64295122208011</v>
      </c>
      <c r="BW399" s="830">
        <f t="shared" si="356"/>
        <v>1278.7879364630678</v>
      </c>
      <c r="BX399" s="816">
        <f t="shared" si="357"/>
        <v>20665.214824984709</v>
      </c>
      <c r="BY399" s="755">
        <f t="shared" si="383"/>
        <v>0.19578787885233123</v>
      </c>
      <c r="BZ399" s="805">
        <f t="shared" ca="1" si="381"/>
        <v>104.68468006671914</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30.635754944006681</v>
      </c>
      <c r="BD400" s="828">
        <f t="shared" si="337"/>
        <v>2503.0411412354965</v>
      </c>
      <c r="BE400" s="808">
        <f t="shared" si="338"/>
        <v>12329.280820044087</v>
      </c>
      <c r="BF400" s="808">
        <f t="shared" si="339"/>
        <v>34.186917332208864</v>
      </c>
      <c r="BG400" s="829">
        <f t="shared" si="340"/>
        <v>4871.2031025142824</v>
      </c>
      <c r="BH400" s="829">
        <f t="shared" si="341"/>
        <v>7334.5817911253334</v>
      </c>
      <c r="BI400" s="829">
        <f t="shared" si="342"/>
        <v>0</v>
      </c>
      <c r="BJ400" s="829">
        <f t="shared" si="343"/>
        <v>1819.2548575991527</v>
      </c>
      <c r="BK400" s="829">
        <f t="shared" si="344"/>
        <v>3026.3623368039043</v>
      </c>
      <c r="BL400" s="810">
        <f t="shared" si="345"/>
        <v>4794.2169670366729</v>
      </c>
      <c r="BM400" s="810">
        <f t="shared" si="346"/>
        <v>5345.8793328185438</v>
      </c>
      <c r="BN400" s="810">
        <f t="shared" si="347"/>
        <v>4643.7256370898913</v>
      </c>
      <c r="BO400" s="810">
        <f t="shared" si="348"/>
        <v>0</v>
      </c>
      <c r="BP400" s="810">
        <f t="shared" si="349"/>
        <v>1290.3123193419954</v>
      </c>
      <c r="BQ400" s="830">
        <f t="shared" si="350"/>
        <v>8881.4136315214309</v>
      </c>
      <c r="BR400" s="830">
        <f t="shared" si="351"/>
        <v>3200.7710528482944</v>
      </c>
      <c r="BS400" s="830">
        <f t="shared" si="352"/>
        <v>3777.4013782277116</v>
      </c>
      <c r="BT400" s="810">
        <f t="shared" si="353"/>
        <v>4119.2323421817764</v>
      </c>
      <c r="BU400" s="810">
        <f t="shared" si="354"/>
        <v>1657.5701745658798</v>
      </c>
      <c r="BV400" s="810">
        <f t="shared" si="355"/>
        <v>2922.591789582511</v>
      </c>
      <c r="BW400" s="830">
        <f t="shared" si="356"/>
        <v>2554.7777790629984</v>
      </c>
      <c r="BX400" s="816">
        <f t="shared" si="357"/>
        <v>75136.439125876161</v>
      </c>
      <c r="BY400" s="755">
        <f t="shared" si="383"/>
        <v>0.71186310742760384</v>
      </c>
      <c r="BZ400" s="805">
        <f t="shared" ca="1" si="381"/>
        <v>100.77298102813702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18.416359515837517</v>
      </c>
      <c r="BD401" s="828">
        <f t="shared" si="337"/>
        <v>816.61017699393005</v>
      </c>
      <c r="BE401" s="808">
        <f t="shared" si="338"/>
        <v>3563.1077764300558</v>
      </c>
      <c r="BF401" s="808">
        <f t="shared" si="339"/>
        <v>11.654771276932465</v>
      </c>
      <c r="BG401" s="829">
        <f t="shared" si="340"/>
        <v>1286.6667562243449</v>
      </c>
      <c r="BH401" s="829">
        <f t="shared" si="341"/>
        <v>2039.5046238091927</v>
      </c>
      <c r="BI401" s="829">
        <f t="shared" si="342"/>
        <v>0</v>
      </c>
      <c r="BJ401" s="829">
        <f t="shared" si="343"/>
        <v>696.41072358803717</v>
      </c>
      <c r="BK401" s="829">
        <f t="shared" si="344"/>
        <v>805.46142342230166</v>
      </c>
      <c r="BL401" s="810">
        <f t="shared" si="345"/>
        <v>1296.282526099852</v>
      </c>
      <c r="BM401" s="810">
        <f t="shared" si="346"/>
        <v>1540.9833957919664</v>
      </c>
      <c r="BN401" s="810">
        <f t="shared" si="347"/>
        <v>1256.0508056398451</v>
      </c>
      <c r="BO401" s="810">
        <f t="shared" si="348"/>
        <v>0</v>
      </c>
      <c r="BP401" s="810">
        <f t="shared" si="349"/>
        <v>354.87179374061014</v>
      </c>
      <c r="BQ401" s="830">
        <f t="shared" si="350"/>
        <v>3064.3644929369439</v>
      </c>
      <c r="BR401" s="830">
        <f t="shared" si="351"/>
        <v>965.14734900862516</v>
      </c>
      <c r="BS401" s="830">
        <f t="shared" si="352"/>
        <v>1112.9022976540141</v>
      </c>
      <c r="BT401" s="810">
        <f t="shared" si="353"/>
        <v>1476.0198516756209</v>
      </c>
      <c r="BU401" s="810">
        <f t="shared" si="354"/>
        <v>528.75234933428214</v>
      </c>
      <c r="BV401" s="810">
        <f t="shared" si="355"/>
        <v>991.35825038270241</v>
      </c>
      <c r="BW401" s="830">
        <f t="shared" si="356"/>
        <v>1392.8911225987488</v>
      </c>
      <c r="BX401" s="816">
        <f t="shared" si="357"/>
        <v>23217.456846123841</v>
      </c>
      <c r="BY401" s="755">
        <f t="shared" si="383"/>
        <v>0.21996851553424326</v>
      </c>
      <c r="BZ401" s="805">
        <f t="shared" ca="1" si="381"/>
        <v>104.76959911933959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22.907099760792107</v>
      </c>
      <c r="BD402" s="828">
        <f t="shared" si="337"/>
        <v>1426.6551025417818</v>
      </c>
      <c r="BE402" s="808">
        <f t="shared" si="338"/>
        <v>6702.045799281369</v>
      </c>
      <c r="BF402" s="808">
        <f t="shared" si="339"/>
        <v>21.516813519121634</v>
      </c>
      <c r="BG402" s="829">
        <f t="shared" si="340"/>
        <v>2391.3500125973846</v>
      </c>
      <c r="BH402" s="829">
        <f t="shared" si="341"/>
        <v>3636.3488292734964</v>
      </c>
      <c r="BI402" s="829">
        <f t="shared" si="342"/>
        <v>0</v>
      </c>
      <c r="BJ402" s="829">
        <f t="shared" si="343"/>
        <v>1055.5072883963776</v>
      </c>
      <c r="BK402" s="829">
        <f t="shared" si="344"/>
        <v>1489.5008339641136</v>
      </c>
      <c r="BL402" s="810">
        <f t="shared" si="345"/>
        <v>2362.1150561769691</v>
      </c>
      <c r="BM402" s="810">
        <f t="shared" si="346"/>
        <v>2534.9489982758159</v>
      </c>
      <c r="BN402" s="810">
        <f t="shared" si="347"/>
        <v>2245.9694301951617</v>
      </c>
      <c r="BO402" s="810">
        <f t="shared" si="348"/>
        <v>0</v>
      </c>
      <c r="BP402" s="810">
        <f t="shared" si="349"/>
        <v>577.24087235717911</v>
      </c>
      <c r="BQ402" s="830">
        <f t="shared" si="350"/>
        <v>4433.2160782910678</v>
      </c>
      <c r="BR402" s="830">
        <f t="shared" si="351"/>
        <v>1652.3674379735703</v>
      </c>
      <c r="BS402" s="830">
        <f t="shared" si="352"/>
        <v>1670.9380924130332</v>
      </c>
      <c r="BT402" s="810">
        <f t="shared" si="353"/>
        <v>2090.440260686813</v>
      </c>
      <c r="BU402" s="810">
        <f t="shared" si="354"/>
        <v>667.54038771598141</v>
      </c>
      <c r="BV402" s="810">
        <f t="shared" si="355"/>
        <v>1352.0747049262741</v>
      </c>
      <c r="BW402" s="830">
        <f t="shared" si="356"/>
        <v>1890.8912519756507</v>
      </c>
      <c r="BX402" s="816">
        <f t="shared" si="357"/>
        <v>38223.574350321949</v>
      </c>
      <c r="BY402" s="755">
        <f t="shared" si="383"/>
        <v>0.36214056362752794</v>
      </c>
      <c r="BZ402" s="805">
        <f t="shared" ca="1" si="381"/>
        <v>102.55351175734549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29.952500495565626</v>
      </c>
      <c r="BD403" s="828">
        <f t="shared" si="337"/>
        <v>2500.4918193512203</v>
      </c>
      <c r="BE403" s="808">
        <f t="shared" si="338"/>
        <v>11911.477233092179</v>
      </c>
      <c r="BF403" s="808">
        <f t="shared" si="339"/>
        <v>33.508238819355938</v>
      </c>
      <c r="BG403" s="829">
        <f t="shared" si="340"/>
        <v>4604.2342636891499</v>
      </c>
      <c r="BH403" s="829">
        <f t="shared" si="341"/>
        <v>7076.634111910098</v>
      </c>
      <c r="BI403" s="829">
        <f t="shared" si="342"/>
        <v>0</v>
      </c>
      <c r="BJ403" s="829">
        <f t="shared" si="343"/>
        <v>1736.90285974528</v>
      </c>
      <c r="BK403" s="829">
        <f t="shared" si="344"/>
        <v>2858.2727031308546</v>
      </c>
      <c r="BL403" s="810">
        <f t="shared" si="345"/>
        <v>4592.774114716467</v>
      </c>
      <c r="BM403" s="810">
        <f t="shared" si="346"/>
        <v>4871.6950732981904</v>
      </c>
      <c r="BN403" s="810">
        <f t="shared" si="347"/>
        <v>4203.8975576575367</v>
      </c>
      <c r="BO403" s="810">
        <f t="shared" si="348"/>
        <v>0</v>
      </c>
      <c r="BP403" s="810">
        <f t="shared" si="349"/>
        <v>1189.4537116299666</v>
      </c>
      <c r="BQ403" s="830">
        <f t="shared" si="350"/>
        <v>8403.2703436681077</v>
      </c>
      <c r="BR403" s="830">
        <f t="shared" si="351"/>
        <v>3048.0975102530297</v>
      </c>
      <c r="BS403" s="830">
        <f t="shared" si="352"/>
        <v>3193.2701542532654</v>
      </c>
      <c r="BT403" s="810">
        <f t="shared" si="353"/>
        <v>3851.962664014005</v>
      </c>
      <c r="BU403" s="810">
        <f t="shared" si="354"/>
        <v>1526.8447278687443</v>
      </c>
      <c r="BV403" s="810">
        <f t="shared" si="355"/>
        <v>2666.1594747678932</v>
      </c>
      <c r="BW403" s="830">
        <f t="shared" si="356"/>
        <v>2763.005620637236</v>
      </c>
      <c r="BX403" s="816">
        <f t="shared" si="357"/>
        <v>71061.904682998153</v>
      </c>
      <c r="BY403" s="755">
        <f t="shared" si="383"/>
        <v>0.6732598573458598</v>
      </c>
      <c r="BZ403" s="805">
        <f t="shared" ca="1" si="381"/>
        <v>101.38745754791201</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35.095529782661686</v>
      </c>
      <c r="BD404" s="828">
        <f t="shared" si="337"/>
        <v>3094.2984232116128</v>
      </c>
      <c r="BE404" s="808">
        <f t="shared" si="338"/>
        <v>15425.491770518374</v>
      </c>
      <c r="BF404" s="808">
        <f t="shared" si="339"/>
        <v>42.676504291573728</v>
      </c>
      <c r="BG404" s="829">
        <f t="shared" si="340"/>
        <v>6105.7184253880168</v>
      </c>
      <c r="BH404" s="829">
        <f t="shared" si="341"/>
        <v>9011.4738009479152</v>
      </c>
      <c r="BI404" s="829">
        <f t="shared" si="342"/>
        <v>0</v>
      </c>
      <c r="BJ404" s="829">
        <f t="shared" si="343"/>
        <v>2247.4022783169612</v>
      </c>
      <c r="BK404" s="829">
        <f t="shared" si="344"/>
        <v>3706.9206416471188</v>
      </c>
      <c r="BL404" s="810">
        <f t="shared" si="345"/>
        <v>6168.6861587449976</v>
      </c>
      <c r="BM404" s="810">
        <f t="shared" si="346"/>
        <v>6578.0376792789202</v>
      </c>
      <c r="BN404" s="810">
        <f t="shared" si="347"/>
        <v>5749.5895696331809</v>
      </c>
      <c r="BO404" s="810">
        <f t="shared" si="348"/>
        <v>0</v>
      </c>
      <c r="BP404" s="810">
        <f t="shared" si="349"/>
        <v>1594.3576225109132</v>
      </c>
      <c r="BQ404" s="830">
        <f t="shared" si="350"/>
        <v>10117.201181340008</v>
      </c>
      <c r="BR404" s="830">
        <f t="shared" si="351"/>
        <v>3899.8773900057395</v>
      </c>
      <c r="BS404" s="830">
        <f t="shared" si="352"/>
        <v>4518.6918414088341</v>
      </c>
      <c r="BT404" s="810">
        <f t="shared" si="353"/>
        <v>4913.726493945067</v>
      </c>
      <c r="BU404" s="810">
        <f t="shared" si="354"/>
        <v>1983.8246150865159</v>
      </c>
      <c r="BV404" s="810">
        <f t="shared" si="355"/>
        <v>3486.284704166897</v>
      </c>
      <c r="BW404" s="830">
        <f t="shared" si="356"/>
        <v>3178.948022658115</v>
      </c>
      <c r="BX404" s="816">
        <f t="shared" si="357"/>
        <v>91858.302652883431</v>
      </c>
      <c r="BY404" s="755">
        <f t="shared" si="383"/>
        <v>0.87029060107517298</v>
      </c>
      <c r="BZ404" s="805">
        <f t="shared" ca="1" si="381"/>
        <v>100.11289837711644</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16.119912778614651</v>
      </c>
      <c r="BD406" s="828">
        <f t="shared" si="337"/>
        <v>785.83111245248426</v>
      </c>
      <c r="BE406" s="808">
        <f t="shared" si="338"/>
        <v>2643.3886129096368</v>
      </c>
      <c r="BF406" s="808">
        <f t="shared" si="339"/>
        <v>8.2317982268392313</v>
      </c>
      <c r="BG406" s="829">
        <f t="shared" si="340"/>
        <v>970.05534366170343</v>
      </c>
      <c r="BH406" s="829">
        <f t="shared" si="341"/>
        <v>1439.4056638154775</v>
      </c>
      <c r="BI406" s="829">
        <f t="shared" si="342"/>
        <v>0</v>
      </c>
      <c r="BJ406" s="829">
        <f t="shared" si="343"/>
        <v>487.24692975347205</v>
      </c>
      <c r="BK406" s="829">
        <f t="shared" si="344"/>
        <v>467.24660865210006</v>
      </c>
      <c r="BL406" s="810">
        <f t="shared" si="345"/>
        <v>721.60322774170345</v>
      </c>
      <c r="BM406" s="810">
        <f t="shared" si="346"/>
        <v>969.46414014313393</v>
      </c>
      <c r="BN406" s="810">
        <f t="shared" si="347"/>
        <v>806.90382583353073</v>
      </c>
      <c r="BO406" s="810">
        <f t="shared" si="348"/>
        <v>0</v>
      </c>
      <c r="BP406" s="810">
        <f t="shared" si="349"/>
        <v>220.1914682684511</v>
      </c>
      <c r="BQ406" s="830">
        <f t="shared" si="350"/>
        <v>2108.7599539615121</v>
      </c>
      <c r="BR406" s="830">
        <f t="shared" si="351"/>
        <v>565.91423759436691</v>
      </c>
      <c r="BS406" s="830">
        <f t="shared" si="352"/>
        <v>639.03986331409976</v>
      </c>
      <c r="BT406" s="810">
        <f t="shared" si="353"/>
        <v>849.23823796690203</v>
      </c>
      <c r="BU406" s="810">
        <f t="shared" si="354"/>
        <v>337.36017737243259</v>
      </c>
      <c r="BV406" s="810">
        <f t="shared" si="355"/>
        <v>564.48630961860727</v>
      </c>
      <c r="BW406" s="830">
        <f t="shared" si="356"/>
        <v>996.01128598846617</v>
      </c>
      <c r="BX406" s="816">
        <f t="shared" si="357"/>
        <v>15596.498710053533</v>
      </c>
      <c r="BY406" s="755">
        <f t="shared" si="383"/>
        <v>0.14776548058298547</v>
      </c>
      <c r="BZ406" s="805">
        <f t="shared" ca="1" si="381"/>
        <v>106.18359663094456</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20.347013697682364</v>
      </c>
      <c r="BD407" s="828">
        <f t="shared" si="337"/>
        <v>1505.1365448653069</v>
      </c>
      <c r="BE407" s="808">
        <f t="shared" si="338"/>
        <v>5585.5063658116105</v>
      </c>
      <c r="BF407" s="808">
        <f t="shared" si="339"/>
        <v>17.109894362312637</v>
      </c>
      <c r="BG407" s="829">
        <f t="shared" si="340"/>
        <v>2087.8434594189557</v>
      </c>
      <c r="BH407" s="829">
        <f t="shared" si="341"/>
        <v>2717.3361033136307</v>
      </c>
      <c r="BI407" s="829">
        <f t="shared" si="342"/>
        <v>0</v>
      </c>
      <c r="BJ407" s="829">
        <f t="shared" si="343"/>
        <v>946.71368238427385</v>
      </c>
      <c r="BK407" s="829">
        <f t="shared" si="344"/>
        <v>1212.2388746026486</v>
      </c>
      <c r="BL407" s="810">
        <f t="shared" si="345"/>
        <v>1884.1713639571917</v>
      </c>
      <c r="BM407" s="810">
        <f t="shared" si="346"/>
        <v>2160.2538967907822</v>
      </c>
      <c r="BN407" s="810">
        <f t="shared" si="347"/>
        <v>1876.5156821939815</v>
      </c>
      <c r="BO407" s="810">
        <f t="shared" si="348"/>
        <v>0</v>
      </c>
      <c r="BP407" s="810">
        <f t="shared" si="349"/>
        <v>441.3934199338122</v>
      </c>
      <c r="BQ407" s="830">
        <f t="shared" si="350"/>
        <v>4394.7930788239137</v>
      </c>
      <c r="BR407" s="830">
        <f t="shared" si="351"/>
        <v>1396.3009784134085</v>
      </c>
      <c r="BS407" s="830">
        <f t="shared" si="352"/>
        <v>1527.1480476252007</v>
      </c>
      <c r="BT407" s="810">
        <f t="shared" si="353"/>
        <v>1836.6566148242473</v>
      </c>
      <c r="BU407" s="810">
        <f t="shared" si="354"/>
        <v>690.51120476235644</v>
      </c>
      <c r="BV407" s="810">
        <f t="shared" si="355"/>
        <v>1124.0807880365323</v>
      </c>
      <c r="BW407" s="830">
        <f t="shared" si="356"/>
        <v>1589.7176964140751</v>
      </c>
      <c r="BX407" s="816">
        <f t="shared" si="357"/>
        <v>33013.774710231919</v>
      </c>
      <c r="BY407" s="755">
        <f t="shared" si="383"/>
        <v>0.31278150157966367</v>
      </c>
      <c r="BZ407" s="805">
        <f t="shared" ca="1" si="381"/>
        <v>103.27077483200469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19.077056195445088</v>
      </c>
      <c r="BD408" s="828">
        <f t="shared" si="337"/>
        <v>1326.549529758649</v>
      </c>
      <c r="BE408" s="808">
        <f t="shared" si="338"/>
        <v>5024.9123689374865</v>
      </c>
      <c r="BF408" s="808">
        <f t="shared" si="339"/>
        <v>13.568694861126481</v>
      </c>
      <c r="BG408" s="829">
        <f t="shared" si="340"/>
        <v>1627.5511627313083</v>
      </c>
      <c r="BH408" s="829">
        <f t="shared" si="341"/>
        <v>2444.0499855303119</v>
      </c>
      <c r="BI408" s="829">
        <f t="shared" si="342"/>
        <v>0</v>
      </c>
      <c r="BJ408" s="829">
        <f t="shared" si="343"/>
        <v>606.21722342385408</v>
      </c>
      <c r="BK408" s="829">
        <f t="shared" si="344"/>
        <v>964.7422065436599</v>
      </c>
      <c r="BL408" s="810">
        <f t="shared" si="345"/>
        <v>1671.6383444190312</v>
      </c>
      <c r="BM408" s="810">
        <f t="shared" si="346"/>
        <v>1793.6557418218802</v>
      </c>
      <c r="BN408" s="810">
        <f t="shared" si="347"/>
        <v>1477.8609309233404</v>
      </c>
      <c r="BO408" s="810">
        <f t="shared" si="348"/>
        <v>0</v>
      </c>
      <c r="BP408" s="810">
        <f t="shared" si="349"/>
        <v>417.94552398875851</v>
      </c>
      <c r="BQ408" s="830">
        <f t="shared" si="350"/>
        <v>2881.1432436968544</v>
      </c>
      <c r="BR408" s="830">
        <f t="shared" si="351"/>
        <v>1033.6109336927852</v>
      </c>
      <c r="BS408" s="830">
        <f t="shared" si="352"/>
        <v>1107.8404403542363</v>
      </c>
      <c r="BT408" s="810">
        <f t="shared" si="353"/>
        <v>1156.4871413810349</v>
      </c>
      <c r="BU408" s="810">
        <f t="shared" si="354"/>
        <v>467.98780177128924</v>
      </c>
      <c r="BV408" s="810">
        <f t="shared" si="355"/>
        <v>801.11471068344815</v>
      </c>
      <c r="BW408" s="830">
        <f t="shared" si="356"/>
        <v>1472.3457882624248</v>
      </c>
      <c r="BX408" s="816">
        <f t="shared" si="357"/>
        <v>26308.298828976924</v>
      </c>
      <c r="BY408" s="755">
        <f t="shared" si="383"/>
        <v>0.24925199508263388</v>
      </c>
      <c r="BZ408" s="805">
        <f t="shared" ca="1" si="381"/>
        <v>102.02873300780749</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16.538638837167106</v>
      </c>
      <c r="BD409" s="828">
        <f t="shared" si="337"/>
        <v>740.54913403317141</v>
      </c>
      <c r="BE409" s="808">
        <f t="shared" si="338"/>
        <v>3923.4201109900641</v>
      </c>
      <c r="BF409" s="808">
        <f t="shared" si="339"/>
        <v>11.934481303114705</v>
      </c>
      <c r="BG409" s="829">
        <f t="shared" si="340"/>
        <v>1300.334378307909</v>
      </c>
      <c r="BH409" s="829">
        <f t="shared" si="341"/>
        <v>1690.3443746981998</v>
      </c>
      <c r="BI409" s="829">
        <f t="shared" si="342"/>
        <v>0</v>
      </c>
      <c r="BJ409" s="829">
        <f t="shared" si="343"/>
        <v>661.97369337345276</v>
      </c>
      <c r="BK409" s="829">
        <f t="shared" si="344"/>
        <v>724.74617833502896</v>
      </c>
      <c r="BL409" s="810">
        <f t="shared" si="345"/>
        <v>1215.3826019800244</v>
      </c>
      <c r="BM409" s="810">
        <f t="shared" si="346"/>
        <v>1389.3333207560975</v>
      </c>
      <c r="BN409" s="810">
        <f t="shared" si="347"/>
        <v>1189.7962713216796</v>
      </c>
      <c r="BO409" s="810">
        <f t="shared" si="348"/>
        <v>0</v>
      </c>
      <c r="BP409" s="810">
        <f t="shared" si="349"/>
        <v>343.1594970034941</v>
      </c>
      <c r="BQ409" s="830">
        <f t="shared" si="350"/>
        <v>2904.5509414047692</v>
      </c>
      <c r="BR409" s="830">
        <f t="shared" si="351"/>
        <v>922.92020468331373</v>
      </c>
      <c r="BS409" s="830">
        <f t="shared" si="352"/>
        <v>983.41595957415961</v>
      </c>
      <c r="BT409" s="810">
        <f t="shared" si="353"/>
        <v>1173.8632189762523</v>
      </c>
      <c r="BU409" s="810">
        <f t="shared" si="354"/>
        <v>400.26356344570331</v>
      </c>
      <c r="BV409" s="810">
        <f t="shared" si="355"/>
        <v>809.07502617855891</v>
      </c>
      <c r="BW409" s="830">
        <f t="shared" si="356"/>
        <v>1318.8509073731821</v>
      </c>
      <c r="BX409" s="816">
        <f t="shared" si="357"/>
        <v>21720.452502575339</v>
      </c>
      <c r="BY409" s="755">
        <f t="shared" si="383"/>
        <v>0.20578548828103857</v>
      </c>
      <c r="BZ409" s="805">
        <f t="shared" ca="1" si="381"/>
        <v>104.30108391908084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22.069640697534574</v>
      </c>
      <c r="BD410" s="828">
        <f t="shared" si="337"/>
        <v>1844.539147710773</v>
      </c>
      <c r="BE410" s="808">
        <f t="shared" si="338"/>
        <v>8324.0978582735388</v>
      </c>
      <c r="BF410" s="808">
        <f t="shared" si="339"/>
        <v>22.76923015944859</v>
      </c>
      <c r="BG410" s="829">
        <f t="shared" si="340"/>
        <v>2932.1654788182445</v>
      </c>
      <c r="BH410" s="829">
        <f t="shared" si="341"/>
        <v>4189.4048375615675</v>
      </c>
      <c r="BI410" s="829">
        <f t="shared" si="342"/>
        <v>0</v>
      </c>
      <c r="BJ410" s="829">
        <f t="shared" si="343"/>
        <v>1230.8293439398042</v>
      </c>
      <c r="BK410" s="829">
        <f t="shared" si="344"/>
        <v>1862.367466685396</v>
      </c>
      <c r="BL410" s="810">
        <f t="shared" si="345"/>
        <v>2803.0139135467016</v>
      </c>
      <c r="BM410" s="810">
        <f t="shared" si="346"/>
        <v>3246.1031442429039</v>
      </c>
      <c r="BN410" s="810">
        <f t="shared" si="347"/>
        <v>2817.3099776304098</v>
      </c>
      <c r="BO410" s="810">
        <f t="shared" si="348"/>
        <v>0</v>
      </c>
      <c r="BP410" s="810">
        <f t="shared" si="349"/>
        <v>731.44057500343536</v>
      </c>
      <c r="BQ410" s="830">
        <f t="shared" si="350"/>
        <v>5593.13416182116</v>
      </c>
      <c r="BR410" s="830">
        <f t="shared" si="351"/>
        <v>1997.5626126409591</v>
      </c>
      <c r="BS410" s="830">
        <f t="shared" si="352"/>
        <v>2143.5718540955199</v>
      </c>
      <c r="BT410" s="810">
        <f t="shared" si="353"/>
        <v>2531.8599218476993</v>
      </c>
      <c r="BU410" s="810">
        <f t="shared" si="354"/>
        <v>1023.8187324047534</v>
      </c>
      <c r="BV410" s="810">
        <f t="shared" si="355"/>
        <v>1648.7390152996898</v>
      </c>
      <c r="BW410" s="830">
        <f t="shared" si="356"/>
        <v>1851.7731615592434</v>
      </c>
      <c r="BX410" s="816">
        <f t="shared" si="357"/>
        <v>46816.57007393879</v>
      </c>
      <c r="BY410" s="755">
        <f t="shared" si="383"/>
        <v>0.44355294767301245</v>
      </c>
      <c r="BZ410" s="805">
        <f t="shared" ca="1" si="381"/>
        <v>101.7176255902053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23.307856053747791</v>
      </c>
      <c r="BD411" s="828">
        <f t="shared" si="337"/>
        <v>1580.3760940113339</v>
      </c>
      <c r="BE411" s="808">
        <f t="shared" si="338"/>
        <v>5985.5761427904336</v>
      </c>
      <c r="BF411" s="808">
        <f t="shared" si="339"/>
        <v>16.819887795357602</v>
      </c>
      <c r="BG411" s="829">
        <f t="shared" si="340"/>
        <v>2160.38601396902</v>
      </c>
      <c r="BH411" s="829">
        <f t="shared" si="341"/>
        <v>3503.7749678194359</v>
      </c>
      <c r="BI411" s="829">
        <f t="shared" si="342"/>
        <v>0</v>
      </c>
      <c r="BJ411" s="829">
        <f t="shared" si="343"/>
        <v>1066.9332429447552</v>
      </c>
      <c r="BK411" s="829">
        <f t="shared" si="344"/>
        <v>1447.5666965874477</v>
      </c>
      <c r="BL411" s="810">
        <f t="shared" si="345"/>
        <v>2306.3711525924173</v>
      </c>
      <c r="BM411" s="810">
        <f t="shared" si="346"/>
        <v>2413.6347202708203</v>
      </c>
      <c r="BN411" s="810">
        <f t="shared" si="347"/>
        <v>2221.1846701262207</v>
      </c>
      <c r="BO411" s="810">
        <f t="shared" si="348"/>
        <v>0</v>
      </c>
      <c r="BP411" s="810">
        <f t="shared" si="349"/>
        <v>521.75789996091817</v>
      </c>
      <c r="BQ411" s="830">
        <f t="shared" si="350"/>
        <v>4676.230560539545</v>
      </c>
      <c r="BR411" s="830">
        <f t="shared" si="351"/>
        <v>1469.8482395403551</v>
      </c>
      <c r="BS411" s="830">
        <f t="shared" si="352"/>
        <v>1562.0127581831955</v>
      </c>
      <c r="BT411" s="810">
        <f t="shared" si="353"/>
        <v>1817.264450790464</v>
      </c>
      <c r="BU411" s="810">
        <f t="shared" si="354"/>
        <v>722.83143186075154</v>
      </c>
      <c r="BV411" s="810">
        <f t="shared" si="355"/>
        <v>1289.3475585228371</v>
      </c>
      <c r="BW411" s="830">
        <f t="shared" si="356"/>
        <v>1753.2206973059001</v>
      </c>
      <c r="BX411" s="816">
        <f t="shared" si="357"/>
        <v>36538.445041664956</v>
      </c>
      <c r="BY411" s="755">
        <f t="shared" si="383"/>
        <v>0.34617518916962697</v>
      </c>
      <c r="BZ411" s="805">
        <f t="shared" ca="1" si="381"/>
        <v>104.13061452597259</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18.547620256880847</v>
      </c>
      <c r="BD412" s="828">
        <f t="shared" si="337"/>
        <v>1615.0299314154431</v>
      </c>
      <c r="BE412" s="808">
        <f t="shared" si="338"/>
        <v>6786.2237384507353</v>
      </c>
      <c r="BF412" s="808">
        <f t="shared" si="339"/>
        <v>19.84188509632099</v>
      </c>
      <c r="BG412" s="829">
        <f t="shared" si="340"/>
        <v>2505.7335020834325</v>
      </c>
      <c r="BH412" s="829">
        <f t="shared" si="341"/>
        <v>3636.178886495004</v>
      </c>
      <c r="BI412" s="829">
        <f t="shared" si="342"/>
        <v>0</v>
      </c>
      <c r="BJ412" s="829">
        <f t="shared" si="343"/>
        <v>933.31554857174274</v>
      </c>
      <c r="BK412" s="829">
        <f t="shared" si="344"/>
        <v>1450.8129509806799</v>
      </c>
      <c r="BL412" s="810">
        <f t="shared" si="345"/>
        <v>2366.4187772945716</v>
      </c>
      <c r="BM412" s="810">
        <f t="shared" si="346"/>
        <v>2688.5815860279254</v>
      </c>
      <c r="BN412" s="810">
        <f t="shared" si="347"/>
        <v>2217.2930605577176</v>
      </c>
      <c r="BO412" s="810">
        <f t="shared" si="348"/>
        <v>0</v>
      </c>
      <c r="BP412" s="810">
        <f t="shared" si="349"/>
        <v>639.72545292605287</v>
      </c>
      <c r="BQ412" s="830">
        <f t="shared" si="350"/>
        <v>5074.368913602787</v>
      </c>
      <c r="BR412" s="830">
        <f t="shared" si="351"/>
        <v>1684.8743796015301</v>
      </c>
      <c r="BS412" s="830">
        <f t="shared" si="352"/>
        <v>1713.2967074215387</v>
      </c>
      <c r="BT412" s="810">
        <f t="shared" si="353"/>
        <v>2219.4789971574505</v>
      </c>
      <c r="BU412" s="810">
        <f t="shared" si="354"/>
        <v>788.98226680015637</v>
      </c>
      <c r="BV412" s="810">
        <f t="shared" si="355"/>
        <v>1548.6115667042477</v>
      </c>
      <c r="BW412" s="830">
        <f t="shared" si="356"/>
        <v>1833.6342414105291</v>
      </c>
      <c r="BX412" s="816">
        <f t="shared" si="357"/>
        <v>39740.950012854744</v>
      </c>
      <c r="BY412" s="755">
        <f t="shared" si="383"/>
        <v>0.37651659431027051</v>
      </c>
      <c r="BZ412" s="805">
        <f t="shared" ca="1" si="381"/>
        <v>102.59014060343013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19.866919200215357</v>
      </c>
      <c r="BD413" s="828">
        <f t="shared" si="337"/>
        <v>1038.3642082564511</v>
      </c>
      <c r="BE413" s="808">
        <f t="shared" si="338"/>
        <v>4733.0673384566426</v>
      </c>
      <c r="BF413" s="808">
        <f t="shared" si="339"/>
        <v>15.269766865811377</v>
      </c>
      <c r="BG413" s="829">
        <f t="shared" si="340"/>
        <v>1676.6944802831567</v>
      </c>
      <c r="BH413" s="829">
        <f t="shared" si="341"/>
        <v>2572.3642139867507</v>
      </c>
      <c r="BI413" s="829">
        <f t="shared" si="342"/>
        <v>0</v>
      </c>
      <c r="BJ413" s="829">
        <f t="shared" si="343"/>
        <v>785.11705485357822</v>
      </c>
      <c r="BK413" s="829">
        <f t="shared" si="344"/>
        <v>809.71478083183206</v>
      </c>
      <c r="BL413" s="810">
        <f t="shared" si="345"/>
        <v>1701.5873142010407</v>
      </c>
      <c r="BM413" s="810">
        <f t="shared" si="346"/>
        <v>1819.7812368475052</v>
      </c>
      <c r="BN413" s="810">
        <f t="shared" si="347"/>
        <v>1746.8695324543321</v>
      </c>
      <c r="BO413" s="810">
        <f t="shared" si="348"/>
        <v>0</v>
      </c>
      <c r="BP413" s="810">
        <f t="shared" si="349"/>
        <v>444.14411486249554</v>
      </c>
      <c r="BQ413" s="830">
        <f t="shared" si="350"/>
        <v>3713.8817976477135</v>
      </c>
      <c r="BR413" s="830">
        <f t="shared" si="351"/>
        <v>1084.0225531466822</v>
      </c>
      <c r="BS413" s="830">
        <f t="shared" si="352"/>
        <v>1386.1788165165269</v>
      </c>
      <c r="BT413" s="810">
        <f t="shared" si="353"/>
        <v>1811.8962515979915</v>
      </c>
      <c r="BU413" s="810">
        <f t="shared" si="354"/>
        <v>654.94278280949277</v>
      </c>
      <c r="BV413" s="810">
        <f t="shared" si="355"/>
        <v>1196.7075507020334</v>
      </c>
      <c r="BW413" s="830">
        <f t="shared" si="356"/>
        <v>1675.3579190861833</v>
      </c>
      <c r="BX413" s="816">
        <f t="shared" si="357"/>
        <v>28885.828632606434</v>
      </c>
      <c r="BY413" s="755">
        <f t="shared" si="383"/>
        <v>0.27367221510963091</v>
      </c>
      <c r="BZ413" s="805">
        <f t="shared" ca="1" si="381"/>
        <v>104.66426683761144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16.063351353210617</v>
      </c>
      <c r="BD414" s="828">
        <f t="shared" si="337"/>
        <v>1040.1724012750481</v>
      </c>
      <c r="BE414" s="808">
        <f t="shared" si="338"/>
        <v>3302.5507982418458</v>
      </c>
      <c r="BF414" s="808">
        <f t="shared" si="339"/>
        <v>10.86345554654136</v>
      </c>
      <c r="BG414" s="829">
        <f t="shared" si="340"/>
        <v>1190.2919406749224</v>
      </c>
      <c r="BH414" s="829">
        <f t="shared" si="341"/>
        <v>1680.5233758526851</v>
      </c>
      <c r="BI414" s="829">
        <f t="shared" si="342"/>
        <v>0</v>
      </c>
      <c r="BJ414" s="829">
        <f t="shared" si="343"/>
        <v>624.26585387252737</v>
      </c>
      <c r="BK414" s="829">
        <f t="shared" si="344"/>
        <v>572.01800943781154</v>
      </c>
      <c r="BL414" s="810">
        <f t="shared" si="345"/>
        <v>901.47305813459855</v>
      </c>
      <c r="BM414" s="810">
        <f t="shared" si="346"/>
        <v>1210.8557554272249</v>
      </c>
      <c r="BN414" s="810">
        <f t="shared" si="347"/>
        <v>1101.9371467743081</v>
      </c>
      <c r="BO414" s="810">
        <f t="shared" si="348"/>
        <v>0</v>
      </c>
      <c r="BP414" s="810">
        <f t="shared" si="349"/>
        <v>306.1858487648492</v>
      </c>
      <c r="BQ414" s="830">
        <f t="shared" si="350"/>
        <v>2823.4680383649502</v>
      </c>
      <c r="BR414" s="830">
        <f t="shared" si="351"/>
        <v>881.22612587963624</v>
      </c>
      <c r="BS414" s="830">
        <f t="shared" si="352"/>
        <v>783.22117965860707</v>
      </c>
      <c r="BT414" s="810">
        <f t="shared" si="353"/>
        <v>1168.6860679886042</v>
      </c>
      <c r="BU414" s="810">
        <f t="shared" si="354"/>
        <v>460.38101630046077</v>
      </c>
      <c r="BV414" s="810">
        <f t="shared" si="355"/>
        <v>775.97810245545043</v>
      </c>
      <c r="BW414" s="830">
        <f t="shared" si="356"/>
        <v>1427.9304376439845</v>
      </c>
      <c r="BX414" s="816">
        <f t="shared" si="357"/>
        <v>20278.091963647268</v>
      </c>
      <c r="BY414" s="755">
        <f t="shared" si="383"/>
        <v>0.19212017132940404</v>
      </c>
      <c r="BZ414" s="805">
        <f t="shared" ca="1" si="381"/>
        <v>106.64616778142756</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25.528287945395558</v>
      </c>
      <c r="BD415" s="828">
        <f t="shared" si="337"/>
        <v>1773.5277832454467</v>
      </c>
      <c r="BE415" s="808">
        <f t="shared" si="338"/>
        <v>8399.7908512151153</v>
      </c>
      <c r="BF415" s="808">
        <f t="shared" si="339"/>
        <v>23.085805612965792</v>
      </c>
      <c r="BG415" s="829">
        <f t="shared" si="340"/>
        <v>3145.9261054023232</v>
      </c>
      <c r="BH415" s="829">
        <f t="shared" si="341"/>
        <v>4985.5370079515305</v>
      </c>
      <c r="BI415" s="829">
        <f t="shared" si="342"/>
        <v>0</v>
      </c>
      <c r="BJ415" s="829">
        <f t="shared" si="343"/>
        <v>1171.7693626989594</v>
      </c>
      <c r="BK415" s="829">
        <f t="shared" si="344"/>
        <v>1920.1454986414587</v>
      </c>
      <c r="BL415" s="810">
        <f t="shared" si="345"/>
        <v>2854.2235651453402</v>
      </c>
      <c r="BM415" s="810">
        <f t="shared" si="346"/>
        <v>3239.3699639380889</v>
      </c>
      <c r="BN415" s="810">
        <f t="shared" si="347"/>
        <v>2813.8954160843682</v>
      </c>
      <c r="BO415" s="810">
        <f t="shared" si="348"/>
        <v>0</v>
      </c>
      <c r="BP415" s="810">
        <f t="shared" si="349"/>
        <v>777.87890562839129</v>
      </c>
      <c r="BQ415" s="830">
        <f t="shared" si="350"/>
        <v>5569.2544689103661</v>
      </c>
      <c r="BR415" s="830">
        <f t="shared" si="351"/>
        <v>1623.2898279055958</v>
      </c>
      <c r="BS415" s="830">
        <f t="shared" si="352"/>
        <v>2091.623659885202</v>
      </c>
      <c r="BT415" s="810">
        <f t="shared" si="353"/>
        <v>2256.9780932224025</v>
      </c>
      <c r="BU415" s="810">
        <f t="shared" si="354"/>
        <v>913.31600559932463</v>
      </c>
      <c r="BV415" s="810">
        <f t="shared" si="355"/>
        <v>1515.8064444071431</v>
      </c>
      <c r="BW415" s="830">
        <f t="shared" si="356"/>
        <v>1807.7551583229763</v>
      </c>
      <c r="BX415" s="816">
        <f t="shared" si="357"/>
        <v>46908.702211762393</v>
      </c>
      <c r="BY415" s="755">
        <f t="shared" si="383"/>
        <v>0.44442583266314595</v>
      </c>
      <c r="BZ415" s="805">
        <f t="shared" ca="1" si="381"/>
        <v>102.18698268477976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21.420363495931472</v>
      </c>
      <c r="BD416" s="828">
        <f t="shared" si="337"/>
        <v>1736.50361525116</v>
      </c>
      <c r="BE416" s="808">
        <f t="shared" si="338"/>
        <v>8336.6300997101152</v>
      </c>
      <c r="BF416" s="808">
        <f t="shared" si="339"/>
        <v>23.869897476460462</v>
      </c>
      <c r="BG416" s="829">
        <f t="shared" si="340"/>
        <v>3340.7781301189102</v>
      </c>
      <c r="BH416" s="829">
        <f t="shared" si="341"/>
        <v>4666.7786286205701</v>
      </c>
      <c r="BI416" s="829">
        <f t="shared" si="342"/>
        <v>0</v>
      </c>
      <c r="BJ416" s="829">
        <f t="shared" si="343"/>
        <v>1091.6385116896181</v>
      </c>
      <c r="BK416" s="829">
        <f t="shared" si="344"/>
        <v>1789.9576914222826</v>
      </c>
      <c r="BL416" s="810">
        <f t="shared" si="345"/>
        <v>3085.9650217972958</v>
      </c>
      <c r="BM416" s="810">
        <f t="shared" si="346"/>
        <v>3287.9487334847363</v>
      </c>
      <c r="BN416" s="810">
        <f t="shared" si="347"/>
        <v>2890.546337569092</v>
      </c>
      <c r="BO416" s="810">
        <f t="shared" si="348"/>
        <v>0</v>
      </c>
      <c r="BP416" s="810">
        <f t="shared" si="349"/>
        <v>796.96172779933681</v>
      </c>
      <c r="BQ416" s="830">
        <f t="shared" si="350"/>
        <v>5480.3319320062528</v>
      </c>
      <c r="BR416" s="830">
        <f t="shared" si="351"/>
        <v>1967.7418466064371</v>
      </c>
      <c r="BS416" s="830">
        <f t="shared" si="352"/>
        <v>2243.8433468440244</v>
      </c>
      <c r="BT416" s="810">
        <f t="shared" si="353"/>
        <v>2510.1555509188224</v>
      </c>
      <c r="BU416" s="810">
        <f t="shared" si="354"/>
        <v>1038.1050036978399</v>
      </c>
      <c r="BV416" s="810">
        <f t="shared" si="355"/>
        <v>1630.8665679360042</v>
      </c>
      <c r="BW416" s="830">
        <f t="shared" si="356"/>
        <v>1789.4739988517301</v>
      </c>
      <c r="BX416" s="816">
        <f t="shared" si="357"/>
        <v>47729.517005296628</v>
      </c>
      <c r="BY416" s="755">
        <f t="shared" si="383"/>
        <v>0.45220245578164292</v>
      </c>
      <c r="BZ416" s="805">
        <f t="shared" ca="1" si="381"/>
        <v>100.4133345746495</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19.080515902790939</v>
      </c>
      <c r="BD417" s="828">
        <f t="shared" si="337"/>
        <v>1163.3680270263326</v>
      </c>
      <c r="BE417" s="808">
        <f t="shared" si="338"/>
        <v>4366.5702926579361</v>
      </c>
      <c r="BF417" s="808">
        <f t="shared" si="339"/>
        <v>13.710222542747857</v>
      </c>
      <c r="BG417" s="829">
        <f t="shared" si="340"/>
        <v>1575.9928542150194</v>
      </c>
      <c r="BH417" s="829">
        <f t="shared" si="341"/>
        <v>2094.9354414229197</v>
      </c>
      <c r="BI417" s="829">
        <f t="shared" si="342"/>
        <v>0</v>
      </c>
      <c r="BJ417" s="829">
        <f t="shared" si="343"/>
        <v>737.85918391583755</v>
      </c>
      <c r="BK417" s="829">
        <f t="shared" si="344"/>
        <v>955.01323344103503</v>
      </c>
      <c r="BL417" s="810">
        <f t="shared" si="345"/>
        <v>1384.1804747012209</v>
      </c>
      <c r="BM417" s="810">
        <f t="shared" si="346"/>
        <v>1685.4195374169437</v>
      </c>
      <c r="BN417" s="810">
        <f t="shared" si="347"/>
        <v>1464.0483684521855</v>
      </c>
      <c r="BO417" s="810">
        <f t="shared" si="348"/>
        <v>0</v>
      </c>
      <c r="BP417" s="810">
        <f t="shared" si="349"/>
        <v>314.07189474648453</v>
      </c>
      <c r="BQ417" s="830">
        <f t="shared" si="350"/>
        <v>3580.0050467824894</v>
      </c>
      <c r="BR417" s="830">
        <f t="shared" si="351"/>
        <v>1050.7687261185863</v>
      </c>
      <c r="BS417" s="830">
        <f t="shared" si="352"/>
        <v>1136.8236168420578</v>
      </c>
      <c r="BT417" s="810">
        <f t="shared" si="353"/>
        <v>1442.2907812914734</v>
      </c>
      <c r="BU417" s="810">
        <f t="shared" si="354"/>
        <v>530.88302384285566</v>
      </c>
      <c r="BV417" s="810">
        <f t="shared" si="355"/>
        <v>1020.5641586678363</v>
      </c>
      <c r="BW417" s="830">
        <f t="shared" si="356"/>
        <v>1699.1328400175714</v>
      </c>
      <c r="BX417" s="816">
        <f t="shared" si="357"/>
        <v>26234.718240004328</v>
      </c>
      <c r="BY417" s="755">
        <f t="shared" si="383"/>
        <v>0.24855487252370301</v>
      </c>
      <c r="BZ417" s="805">
        <f t="shared" ca="1" si="381"/>
        <v>105.60949048859473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18.991690720764026</v>
      </c>
      <c r="BD418" s="828">
        <f t="shared" si="337"/>
        <v>1147.9935701402046</v>
      </c>
      <c r="BE418" s="808">
        <f t="shared" si="338"/>
        <v>4536.7356000369264</v>
      </c>
      <c r="BF418" s="808">
        <f t="shared" si="339"/>
        <v>14.591787983604192</v>
      </c>
      <c r="BG418" s="829">
        <f t="shared" si="340"/>
        <v>1404.9870795353941</v>
      </c>
      <c r="BH418" s="829">
        <f t="shared" si="341"/>
        <v>2116.689002585736</v>
      </c>
      <c r="BI418" s="829">
        <f t="shared" si="342"/>
        <v>0</v>
      </c>
      <c r="BJ418" s="829">
        <f t="shared" si="343"/>
        <v>682.70370768179714</v>
      </c>
      <c r="BK418" s="829">
        <f t="shared" si="344"/>
        <v>784.73943894825493</v>
      </c>
      <c r="BL418" s="810">
        <f t="shared" si="345"/>
        <v>1240.9062164096831</v>
      </c>
      <c r="BM418" s="810">
        <f t="shared" si="346"/>
        <v>1538.1212717017145</v>
      </c>
      <c r="BN418" s="810">
        <f t="shared" si="347"/>
        <v>1346.6846829083113</v>
      </c>
      <c r="BO418" s="810">
        <f t="shared" si="348"/>
        <v>0</v>
      </c>
      <c r="BP418" s="810">
        <f t="shared" si="349"/>
        <v>317.90360263818292</v>
      </c>
      <c r="BQ418" s="830">
        <f t="shared" si="350"/>
        <v>3508.4054809954309</v>
      </c>
      <c r="BR418" s="830">
        <f t="shared" si="351"/>
        <v>1080.8614262229171</v>
      </c>
      <c r="BS418" s="830">
        <f t="shared" si="352"/>
        <v>1155.4240167541584</v>
      </c>
      <c r="BT418" s="810">
        <f t="shared" si="353"/>
        <v>1395.4493544563666</v>
      </c>
      <c r="BU418" s="810">
        <f t="shared" si="354"/>
        <v>549.07215705153419</v>
      </c>
      <c r="BV418" s="810">
        <f t="shared" si="355"/>
        <v>916.20663225185262</v>
      </c>
      <c r="BW418" s="830">
        <f t="shared" si="356"/>
        <v>1652.3367083247256</v>
      </c>
      <c r="BX418" s="816">
        <f t="shared" si="357"/>
        <v>25408.803427347557</v>
      </c>
      <c r="BY418" s="755">
        <f t="shared" si="383"/>
        <v>0.24072993043370905</v>
      </c>
      <c r="BZ418" s="805">
        <f t="shared" ca="1" si="381"/>
        <v>105.89207462711516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19.381220721591959</v>
      </c>
      <c r="BD419" s="828">
        <f t="shared" si="337"/>
        <v>1305.8862796497924</v>
      </c>
      <c r="BE419" s="808">
        <f t="shared" si="338"/>
        <v>6013.9415521109913</v>
      </c>
      <c r="BF419" s="808">
        <f t="shared" si="339"/>
        <v>16.60105203052435</v>
      </c>
      <c r="BG419" s="829">
        <f t="shared" si="340"/>
        <v>2206.9079789591788</v>
      </c>
      <c r="BH419" s="829">
        <f t="shared" si="341"/>
        <v>3244.642070065081</v>
      </c>
      <c r="BI419" s="829">
        <f t="shared" si="342"/>
        <v>0</v>
      </c>
      <c r="BJ419" s="829">
        <f t="shared" si="343"/>
        <v>882.33968672337414</v>
      </c>
      <c r="BK419" s="829">
        <f t="shared" si="344"/>
        <v>1321.6183999294706</v>
      </c>
      <c r="BL419" s="810">
        <f t="shared" si="345"/>
        <v>2000.5543800387743</v>
      </c>
      <c r="BM419" s="810">
        <f t="shared" si="346"/>
        <v>2355.5530011273222</v>
      </c>
      <c r="BN419" s="810">
        <f t="shared" si="347"/>
        <v>2046.1632558196518</v>
      </c>
      <c r="BO419" s="810">
        <f t="shared" si="348"/>
        <v>0</v>
      </c>
      <c r="BP419" s="810">
        <f t="shared" si="349"/>
        <v>568.54988057037008</v>
      </c>
      <c r="BQ419" s="830">
        <f t="shared" si="350"/>
        <v>4269.7936738833259</v>
      </c>
      <c r="BR419" s="830">
        <f t="shared" si="351"/>
        <v>1216.6194602488633</v>
      </c>
      <c r="BS419" s="830">
        <f t="shared" si="352"/>
        <v>1352.3612555044915</v>
      </c>
      <c r="BT419" s="810">
        <f t="shared" si="353"/>
        <v>1642.6218473650315</v>
      </c>
      <c r="BU419" s="810">
        <f t="shared" si="354"/>
        <v>676.67131216798668</v>
      </c>
      <c r="BV419" s="810">
        <f t="shared" si="355"/>
        <v>1186.4130390038792</v>
      </c>
      <c r="BW419" s="830">
        <f t="shared" si="356"/>
        <v>1673.5326351544757</v>
      </c>
      <c r="BX419" s="816">
        <f t="shared" si="357"/>
        <v>34000.151981074181</v>
      </c>
      <c r="BY419" s="755">
        <f t="shared" si="383"/>
        <v>0.32212670874261418</v>
      </c>
      <c r="BZ419" s="805">
        <f t="shared" ca="1" si="381"/>
        <v>103.51809373550643</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18.214739974742589</v>
      </c>
      <c r="BD420" s="828">
        <f t="shared" si="337"/>
        <v>991.74420096585118</v>
      </c>
      <c r="BE420" s="808">
        <f t="shared" si="338"/>
        <v>3480.0822552995614</v>
      </c>
      <c r="BF420" s="808">
        <f t="shared" si="339"/>
        <v>9.817086192958369</v>
      </c>
      <c r="BG420" s="829">
        <f t="shared" si="340"/>
        <v>1206.3126603190924</v>
      </c>
      <c r="BH420" s="829">
        <f t="shared" si="341"/>
        <v>1588.0551750962629</v>
      </c>
      <c r="BI420" s="829">
        <f t="shared" si="342"/>
        <v>0</v>
      </c>
      <c r="BJ420" s="829">
        <f t="shared" si="343"/>
        <v>680.11767136422407</v>
      </c>
      <c r="BK420" s="829">
        <f t="shared" si="344"/>
        <v>560.31233488538783</v>
      </c>
      <c r="BL420" s="810">
        <f t="shared" si="345"/>
        <v>1120.3081067889432</v>
      </c>
      <c r="BM420" s="810">
        <f t="shared" si="346"/>
        <v>1329.3019028184058</v>
      </c>
      <c r="BN420" s="810">
        <f t="shared" si="347"/>
        <v>1142.8393529890955</v>
      </c>
      <c r="BO420" s="810">
        <f t="shared" si="348"/>
        <v>0</v>
      </c>
      <c r="BP420" s="810">
        <f t="shared" si="349"/>
        <v>333.03164965953198</v>
      </c>
      <c r="BQ420" s="830">
        <f t="shared" si="350"/>
        <v>2430.3145389349843</v>
      </c>
      <c r="BR420" s="830">
        <f t="shared" si="351"/>
        <v>872.74582461909642</v>
      </c>
      <c r="BS420" s="830">
        <f t="shared" si="352"/>
        <v>819.18506514924798</v>
      </c>
      <c r="BT420" s="810">
        <f t="shared" si="353"/>
        <v>1176.2847941361222</v>
      </c>
      <c r="BU420" s="810">
        <f t="shared" si="354"/>
        <v>369.60771324051331</v>
      </c>
      <c r="BV420" s="810">
        <f t="shared" si="355"/>
        <v>662.46634599482331</v>
      </c>
      <c r="BW420" s="830">
        <f t="shared" si="356"/>
        <v>1298.7497648991509</v>
      </c>
      <c r="BX420" s="816">
        <f t="shared" si="357"/>
        <v>20089.491183327998</v>
      </c>
      <c r="BY420" s="755">
        <f t="shared" si="383"/>
        <v>0.19033331612168755</v>
      </c>
      <c r="BZ420" s="805">
        <f t="shared" ca="1" si="381"/>
        <v>103.87416111375187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15.834017124121914</v>
      </c>
      <c r="BD422" s="828">
        <f t="shared" si="337"/>
        <v>866.69253072552362</v>
      </c>
      <c r="BE422" s="808">
        <f t="shared" si="338"/>
        <v>4454.5389756134446</v>
      </c>
      <c r="BF422" s="808">
        <f t="shared" si="339"/>
        <v>13.208996090958962</v>
      </c>
      <c r="BG422" s="829">
        <f t="shared" si="340"/>
        <v>1619.788818455065</v>
      </c>
      <c r="BH422" s="829">
        <f t="shared" si="341"/>
        <v>2402.8498289877566</v>
      </c>
      <c r="BI422" s="829">
        <f t="shared" si="342"/>
        <v>0</v>
      </c>
      <c r="BJ422" s="829">
        <f t="shared" si="343"/>
        <v>595.99801978574328</v>
      </c>
      <c r="BK422" s="829">
        <f t="shared" si="344"/>
        <v>880.93760472494091</v>
      </c>
      <c r="BL422" s="810">
        <f t="shared" si="345"/>
        <v>1403.6426447746824</v>
      </c>
      <c r="BM422" s="810">
        <f t="shared" si="346"/>
        <v>1562.4255475261962</v>
      </c>
      <c r="BN422" s="810">
        <f t="shared" si="347"/>
        <v>1314.7781142943397</v>
      </c>
      <c r="BO422" s="810">
        <f t="shared" si="348"/>
        <v>0</v>
      </c>
      <c r="BP422" s="810">
        <f t="shared" si="349"/>
        <v>358.86215662024279</v>
      </c>
      <c r="BQ422" s="830">
        <f t="shared" si="350"/>
        <v>2877.7481770469835</v>
      </c>
      <c r="BR422" s="830">
        <f t="shared" si="351"/>
        <v>1047.7825037225723</v>
      </c>
      <c r="BS422" s="830">
        <f t="shared" si="352"/>
        <v>995.04480887352167</v>
      </c>
      <c r="BT422" s="810">
        <f t="shared" si="353"/>
        <v>1319.2411787569779</v>
      </c>
      <c r="BU422" s="810">
        <f t="shared" si="354"/>
        <v>533.8483733726423</v>
      </c>
      <c r="BV422" s="810">
        <f t="shared" si="355"/>
        <v>936.00047708698878</v>
      </c>
      <c r="BW422" s="830">
        <f t="shared" si="356"/>
        <v>1268.3994357673323</v>
      </c>
      <c r="BX422" s="816">
        <f t="shared" si="357"/>
        <v>24467.622209350033</v>
      </c>
      <c r="BY422" s="755">
        <f t="shared" si="383"/>
        <v>0.2318129229964285</v>
      </c>
      <c r="BZ422" s="805">
        <f t="shared" ca="1" si="381"/>
        <v>102.71647555203207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22.223158033859178</v>
      </c>
      <c r="BD423" s="828">
        <f t="shared" si="337"/>
        <v>1435.0391711741615</v>
      </c>
      <c r="BE423" s="808">
        <f t="shared" si="338"/>
        <v>6411.6940274529006</v>
      </c>
      <c r="BF423" s="808">
        <f t="shared" si="339"/>
        <v>20.130356525660591</v>
      </c>
      <c r="BG423" s="829">
        <f t="shared" si="340"/>
        <v>2417.1605547338968</v>
      </c>
      <c r="BH423" s="829">
        <f t="shared" si="341"/>
        <v>3673.5838946049125</v>
      </c>
      <c r="BI423" s="829">
        <f t="shared" si="342"/>
        <v>0</v>
      </c>
      <c r="BJ423" s="829">
        <f t="shared" si="343"/>
        <v>917.37603808677636</v>
      </c>
      <c r="BK423" s="829">
        <f t="shared" si="344"/>
        <v>1455.7781364601744</v>
      </c>
      <c r="BL423" s="810">
        <f t="shared" si="345"/>
        <v>2435.7772868359784</v>
      </c>
      <c r="BM423" s="810">
        <f t="shared" si="346"/>
        <v>2527.6510013248781</v>
      </c>
      <c r="BN423" s="810">
        <f t="shared" si="347"/>
        <v>2270.2921370846288</v>
      </c>
      <c r="BO423" s="810">
        <f t="shared" si="348"/>
        <v>0</v>
      </c>
      <c r="BP423" s="810">
        <f t="shared" si="349"/>
        <v>544.6298417896777</v>
      </c>
      <c r="BQ423" s="830">
        <f t="shared" si="350"/>
        <v>4621.653508222269</v>
      </c>
      <c r="BR423" s="830">
        <f t="shared" si="351"/>
        <v>1708.5005741199006</v>
      </c>
      <c r="BS423" s="830">
        <f t="shared" si="352"/>
        <v>1797.6144828356205</v>
      </c>
      <c r="BT423" s="810">
        <f t="shared" si="353"/>
        <v>2103.3663685798501</v>
      </c>
      <c r="BU423" s="810">
        <f t="shared" si="354"/>
        <v>851.15499163775291</v>
      </c>
      <c r="BV423" s="810">
        <f t="shared" si="355"/>
        <v>1388.887234691053</v>
      </c>
      <c r="BW423" s="830">
        <f t="shared" si="356"/>
        <v>1682.6615953454227</v>
      </c>
      <c r="BX423" s="816">
        <f t="shared" si="357"/>
        <v>38285.174359539371</v>
      </c>
      <c r="BY423" s="755">
        <f t="shared" si="383"/>
        <v>0.3627241789077999</v>
      </c>
      <c r="BZ423" s="805">
        <f t="shared" ca="1" si="381"/>
        <v>101.97435435255929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16.917474642822466</v>
      </c>
      <c r="BD424" s="828">
        <f t="shared" si="337"/>
        <v>1127.9843104754298</v>
      </c>
      <c r="BE424" s="808">
        <f t="shared" si="338"/>
        <v>3018.4159542550301</v>
      </c>
      <c r="BF424" s="808">
        <f t="shared" si="339"/>
        <v>10.143222750397152</v>
      </c>
      <c r="BG424" s="829">
        <f t="shared" si="340"/>
        <v>1259.320764201552</v>
      </c>
      <c r="BH424" s="829">
        <f t="shared" si="341"/>
        <v>1788.2124130858122</v>
      </c>
      <c r="BI424" s="829">
        <f t="shared" si="342"/>
        <v>0</v>
      </c>
      <c r="BJ424" s="829">
        <f t="shared" si="343"/>
        <v>536.80769235610114</v>
      </c>
      <c r="BK424" s="829">
        <f t="shared" si="344"/>
        <v>633.46603405280109</v>
      </c>
      <c r="BL424" s="810">
        <f t="shared" si="345"/>
        <v>1307.0974960537039</v>
      </c>
      <c r="BM424" s="810">
        <f t="shared" si="346"/>
        <v>1376.0959575126517</v>
      </c>
      <c r="BN424" s="810">
        <f t="shared" si="347"/>
        <v>1228.553742404843</v>
      </c>
      <c r="BO424" s="810">
        <f t="shared" si="348"/>
        <v>0</v>
      </c>
      <c r="BP424" s="810">
        <f t="shared" si="349"/>
        <v>314.35821361327828</v>
      </c>
      <c r="BQ424" s="830">
        <f t="shared" si="350"/>
        <v>2421.3645580259749</v>
      </c>
      <c r="BR424" s="830">
        <f t="shared" si="351"/>
        <v>908.54087328468358</v>
      </c>
      <c r="BS424" s="830">
        <f t="shared" si="352"/>
        <v>896.99253314876205</v>
      </c>
      <c r="BT424" s="810">
        <f t="shared" si="353"/>
        <v>1035.0584623937657</v>
      </c>
      <c r="BU424" s="810">
        <f t="shared" si="354"/>
        <v>431.0409204253869</v>
      </c>
      <c r="BV424" s="810">
        <f t="shared" si="355"/>
        <v>755.74737563273129</v>
      </c>
      <c r="BW424" s="830">
        <f t="shared" si="356"/>
        <v>1234.8425800872394</v>
      </c>
      <c r="BX424" s="816">
        <f t="shared" si="357"/>
        <v>20300.960578402966</v>
      </c>
      <c r="BY424" s="755">
        <f t="shared" si="383"/>
        <v>0.19233683481987482</v>
      </c>
      <c r="BZ424" s="805">
        <f t="shared" ca="1" si="381"/>
        <v>102.82857287960525</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19.266799771726287</v>
      </c>
      <c r="BD425" s="828">
        <f t="shared" si="337"/>
        <v>947.73412711826484</v>
      </c>
      <c r="BE425" s="808">
        <f t="shared" si="338"/>
        <v>5210.8918381076364</v>
      </c>
      <c r="BF425" s="808">
        <f t="shared" si="339"/>
        <v>14.379682589507713</v>
      </c>
      <c r="BG425" s="829">
        <f t="shared" si="340"/>
        <v>1825.8887037889265</v>
      </c>
      <c r="BH425" s="829">
        <f t="shared" si="341"/>
        <v>2491.6448671203607</v>
      </c>
      <c r="BI425" s="829">
        <f t="shared" si="342"/>
        <v>0</v>
      </c>
      <c r="BJ425" s="829">
        <f t="shared" si="343"/>
        <v>678.92328182448387</v>
      </c>
      <c r="BK425" s="829">
        <f t="shared" si="344"/>
        <v>1025.7931711402368</v>
      </c>
      <c r="BL425" s="810">
        <f t="shared" si="345"/>
        <v>1874.5673124277068</v>
      </c>
      <c r="BM425" s="810">
        <f t="shared" si="346"/>
        <v>2000.074513421391</v>
      </c>
      <c r="BN425" s="810">
        <f t="shared" si="347"/>
        <v>1825.8683537229015</v>
      </c>
      <c r="BO425" s="810">
        <f t="shared" si="348"/>
        <v>0</v>
      </c>
      <c r="BP425" s="810">
        <f t="shared" si="349"/>
        <v>506.95765126724126</v>
      </c>
      <c r="BQ425" s="830">
        <f t="shared" si="350"/>
        <v>3308.9224870607959</v>
      </c>
      <c r="BR425" s="830">
        <f t="shared" si="351"/>
        <v>1329.7222710419312</v>
      </c>
      <c r="BS425" s="830">
        <f t="shared" si="352"/>
        <v>1479.9811952598207</v>
      </c>
      <c r="BT425" s="810">
        <f t="shared" si="353"/>
        <v>1512.5540591867054</v>
      </c>
      <c r="BU425" s="810">
        <f t="shared" si="354"/>
        <v>611.8588187055044</v>
      </c>
      <c r="BV425" s="810">
        <f t="shared" si="355"/>
        <v>978.09672052095107</v>
      </c>
      <c r="BW425" s="830">
        <f t="shared" si="356"/>
        <v>1429.8106488646515</v>
      </c>
      <c r="BX425" s="816">
        <f t="shared" si="357"/>
        <v>29072.936502940745</v>
      </c>
      <c r="BY425" s="755">
        <f t="shared" si="383"/>
        <v>0.27544492608116367</v>
      </c>
      <c r="BZ425" s="805">
        <f t="shared" ca="1" si="381"/>
        <v>100.74134816989238</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21.31704402175853</v>
      </c>
      <c r="BD426" s="828">
        <f t="shared" si="337"/>
        <v>1960.6070751591069</v>
      </c>
      <c r="BE426" s="808">
        <f t="shared" si="338"/>
        <v>9561.4924719393875</v>
      </c>
      <c r="BF426" s="808">
        <f t="shared" si="339"/>
        <v>26.791049863213296</v>
      </c>
      <c r="BG426" s="829">
        <f t="shared" si="340"/>
        <v>3586.5464069613477</v>
      </c>
      <c r="BH426" s="829">
        <f t="shared" si="341"/>
        <v>5385.8206701946847</v>
      </c>
      <c r="BI426" s="829">
        <f t="shared" si="342"/>
        <v>0</v>
      </c>
      <c r="BJ426" s="829">
        <f t="shared" si="343"/>
        <v>1335.8880840711552</v>
      </c>
      <c r="BK426" s="829">
        <f t="shared" si="344"/>
        <v>2144.8294248089242</v>
      </c>
      <c r="BL426" s="810">
        <f t="shared" si="345"/>
        <v>3621.3188829285837</v>
      </c>
      <c r="BM426" s="810">
        <f t="shared" si="346"/>
        <v>3918.1873749153797</v>
      </c>
      <c r="BN426" s="810">
        <f t="shared" si="347"/>
        <v>3394.2238292773459</v>
      </c>
      <c r="BO426" s="810">
        <f t="shared" si="348"/>
        <v>0</v>
      </c>
      <c r="BP426" s="810">
        <f t="shared" si="349"/>
        <v>945.71634049174202</v>
      </c>
      <c r="BQ426" s="830">
        <f t="shared" si="350"/>
        <v>6490.3122783852796</v>
      </c>
      <c r="BR426" s="830">
        <f t="shared" si="351"/>
        <v>2315.9846661020829</v>
      </c>
      <c r="BS426" s="830">
        <f t="shared" si="352"/>
        <v>2708.8516760550438</v>
      </c>
      <c r="BT426" s="810">
        <f t="shared" si="353"/>
        <v>3063.7673921704586</v>
      </c>
      <c r="BU426" s="810">
        <f t="shared" si="354"/>
        <v>1239.7939550700146</v>
      </c>
      <c r="BV426" s="810">
        <f t="shared" si="355"/>
        <v>2173.7403190045329</v>
      </c>
      <c r="BW426" s="830">
        <f t="shared" si="356"/>
        <v>2183.7329332594436</v>
      </c>
      <c r="BX426" s="816">
        <f t="shared" si="357"/>
        <v>56078.921874679487</v>
      </c>
      <c r="BY426" s="755">
        <f t="shared" si="383"/>
        <v>0.53130699366814926</v>
      </c>
      <c r="BZ426" s="805">
        <f t="shared" ca="1" si="381"/>
        <v>101.09536856723527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26.266229628974674</v>
      </c>
      <c r="BD427" s="828">
        <f t="shared" si="337"/>
        <v>2044.1182728281133</v>
      </c>
      <c r="BE427" s="808">
        <f t="shared" si="338"/>
        <v>9402.5842046369235</v>
      </c>
      <c r="BF427" s="808">
        <f t="shared" si="339"/>
        <v>27.983941159371312</v>
      </c>
      <c r="BG427" s="829">
        <f t="shared" si="340"/>
        <v>3305.5005379345862</v>
      </c>
      <c r="BH427" s="829">
        <f t="shared" si="341"/>
        <v>5240.1135671827833</v>
      </c>
      <c r="BI427" s="829">
        <f t="shared" si="342"/>
        <v>0</v>
      </c>
      <c r="BJ427" s="829">
        <f t="shared" si="343"/>
        <v>1407.7558155490817</v>
      </c>
      <c r="BK427" s="829">
        <f t="shared" si="344"/>
        <v>2217.5845274774538</v>
      </c>
      <c r="BL427" s="810">
        <f t="shared" si="345"/>
        <v>3386.2191803933451</v>
      </c>
      <c r="BM427" s="810">
        <f t="shared" si="346"/>
        <v>3633.3884636337352</v>
      </c>
      <c r="BN427" s="810">
        <f t="shared" si="347"/>
        <v>3156.161616761905</v>
      </c>
      <c r="BO427" s="810">
        <f t="shared" si="348"/>
        <v>0</v>
      </c>
      <c r="BP427" s="810">
        <f t="shared" si="349"/>
        <v>825.89743614745021</v>
      </c>
      <c r="BQ427" s="830">
        <f t="shared" si="350"/>
        <v>6826.344210232186</v>
      </c>
      <c r="BR427" s="830">
        <f t="shared" si="351"/>
        <v>2193.3143375920499</v>
      </c>
      <c r="BS427" s="830">
        <f t="shared" si="352"/>
        <v>2494.8315387038274</v>
      </c>
      <c r="BT427" s="810">
        <f t="shared" si="353"/>
        <v>2593.0962206139116</v>
      </c>
      <c r="BU427" s="810">
        <f t="shared" si="354"/>
        <v>1001.0235962462182</v>
      </c>
      <c r="BV427" s="810">
        <f t="shared" si="355"/>
        <v>1839.7995292369515</v>
      </c>
      <c r="BW427" s="830">
        <f t="shared" si="356"/>
        <v>2166.6199707116584</v>
      </c>
      <c r="BX427" s="816">
        <f t="shared" si="357"/>
        <v>53788.603196670527</v>
      </c>
      <c r="BY427" s="755">
        <f t="shared" si="383"/>
        <v>0.50960789014268759</v>
      </c>
      <c r="BZ427" s="805">
        <f t="shared" ca="1" si="381"/>
        <v>102.64896566340573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23.839824452318172</v>
      </c>
      <c r="BD428" s="828">
        <f t="shared" si="337"/>
        <v>1798.3982819379614</v>
      </c>
      <c r="BE428" s="808">
        <f t="shared" si="338"/>
        <v>8606.0102108955816</v>
      </c>
      <c r="BF428" s="808">
        <f t="shared" si="339"/>
        <v>25.260392056535473</v>
      </c>
      <c r="BG428" s="829">
        <f t="shared" si="340"/>
        <v>3289.5772957329195</v>
      </c>
      <c r="BH428" s="829">
        <f t="shared" si="341"/>
        <v>4842.4927473674234</v>
      </c>
      <c r="BI428" s="829">
        <f t="shared" si="342"/>
        <v>0</v>
      </c>
      <c r="BJ428" s="829">
        <f t="shared" si="343"/>
        <v>1198.6022046653006</v>
      </c>
      <c r="BK428" s="829">
        <f t="shared" si="344"/>
        <v>1919.1407086635727</v>
      </c>
      <c r="BL428" s="810">
        <f t="shared" si="345"/>
        <v>3106.335900643468</v>
      </c>
      <c r="BM428" s="810">
        <f t="shared" si="346"/>
        <v>3437.5965308099021</v>
      </c>
      <c r="BN428" s="810">
        <f t="shared" si="347"/>
        <v>3023.2377443195596</v>
      </c>
      <c r="BO428" s="810">
        <f t="shared" si="348"/>
        <v>0</v>
      </c>
      <c r="BP428" s="810">
        <f t="shared" si="349"/>
        <v>840.04121058276928</v>
      </c>
      <c r="BQ428" s="830">
        <f t="shared" si="350"/>
        <v>5969.0790358952527</v>
      </c>
      <c r="BR428" s="830">
        <f t="shared" si="351"/>
        <v>2251.7783030620753</v>
      </c>
      <c r="BS428" s="830">
        <f t="shared" si="352"/>
        <v>2433.2171621781349</v>
      </c>
      <c r="BT428" s="810">
        <f t="shared" si="353"/>
        <v>2784.9581801194981</v>
      </c>
      <c r="BU428" s="810">
        <f t="shared" si="354"/>
        <v>1027.3960371432795</v>
      </c>
      <c r="BV428" s="810">
        <f t="shared" si="355"/>
        <v>1975.9254238222622</v>
      </c>
      <c r="BW428" s="830">
        <f t="shared" si="356"/>
        <v>2253.9775507043673</v>
      </c>
      <c r="BX428" s="816">
        <f t="shared" si="357"/>
        <v>50806.864745052182</v>
      </c>
      <c r="BY428" s="755">
        <f t="shared" si="383"/>
        <v>0.48135808719222523</v>
      </c>
      <c r="BZ428" s="805">
        <f t="shared" ca="1" si="381"/>
        <v>101.46025933677181</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22.45550662543905</v>
      </c>
      <c r="BD429" s="828">
        <f t="shared" si="337"/>
        <v>1199.0767759669488</v>
      </c>
      <c r="BE429" s="808">
        <f t="shared" si="338"/>
        <v>6371.4207989754905</v>
      </c>
      <c r="BF429" s="808">
        <f t="shared" si="339"/>
        <v>19.009133709338784</v>
      </c>
      <c r="BG429" s="829">
        <f t="shared" si="340"/>
        <v>2222.8097212304419</v>
      </c>
      <c r="BH429" s="829">
        <f t="shared" si="341"/>
        <v>3123.5614916387226</v>
      </c>
      <c r="BI429" s="829">
        <f t="shared" si="342"/>
        <v>0</v>
      </c>
      <c r="BJ429" s="829">
        <f t="shared" si="343"/>
        <v>835.44168257552644</v>
      </c>
      <c r="BK429" s="829">
        <f t="shared" si="344"/>
        <v>1273.1384660970102</v>
      </c>
      <c r="BL429" s="810">
        <f t="shared" si="345"/>
        <v>2159.7422981088998</v>
      </c>
      <c r="BM429" s="810">
        <f t="shared" si="346"/>
        <v>2442.4818810508064</v>
      </c>
      <c r="BN429" s="810">
        <f t="shared" si="347"/>
        <v>2342.0096653829146</v>
      </c>
      <c r="BO429" s="810">
        <f t="shared" si="348"/>
        <v>0</v>
      </c>
      <c r="BP429" s="810">
        <f t="shared" si="349"/>
        <v>594.03178688033813</v>
      </c>
      <c r="BQ429" s="830">
        <f t="shared" si="350"/>
        <v>4428.0575799823628</v>
      </c>
      <c r="BR429" s="830">
        <f t="shared" si="351"/>
        <v>1503.8501709322773</v>
      </c>
      <c r="BS429" s="830">
        <f t="shared" si="352"/>
        <v>1873.4770202241305</v>
      </c>
      <c r="BT429" s="810">
        <f t="shared" si="353"/>
        <v>2176.371644174711</v>
      </c>
      <c r="BU429" s="810">
        <f t="shared" si="354"/>
        <v>781.51476900414252</v>
      </c>
      <c r="BV429" s="810">
        <f t="shared" si="355"/>
        <v>1544.073377639194</v>
      </c>
      <c r="BW429" s="830">
        <f t="shared" si="356"/>
        <v>1804.9436069085264</v>
      </c>
      <c r="BX429" s="816">
        <f t="shared" si="357"/>
        <v>36717.467377107227</v>
      </c>
      <c r="BY429" s="755">
        <f t="shared" si="383"/>
        <v>0.34787129557937285</v>
      </c>
      <c r="BZ429" s="805">
        <f t="shared" ca="1" si="381"/>
        <v>102.48587113233114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19.476128849803718</v>
      </c>
      <c r="BD430" s="828">
        <f t="shared" si="337"/>
        <v>1029.9853957902312</v>
      </c>
      <c r="BE430" s="808">
        <f t="shared" si="338"/>
        <v>5102.8268272556197</v>
      </c>
      <c r="BF430" s="808">
        <f t="shared" si="339"/>
        <v>15.01907434176</v>
      </c>
      <c r="BG430" s="829">
        <f t="shared" si="340"/>
        <v>1834.6484116789889</v>
      </c>
      <c r="BH430" s="829">
        <f t="shared" si="341"/>
        <v>2523.886489476502</v>
      </c>
      <c r="BI430" s="829">
        <f t="shared" si="342"/>
        <v>0</v>
      </c>
      <c r="BJ430" s="829">
        <f t="shared" si="343"/>
        <v>713.34332884688126</v>
      </c>
      <c r="BK430" s="829">
        <f t="shared" si="344"/>
        <v>1068.6964393721669</v>
      </c>
      <c r="BL430" s="810">
        <f t="shared" si="345"/>
        <v>1948.1149268645154</v>
      </c>
      <c r="BM430" s="810">
        <f t="shared" si="346"/>
        <v>2135.2535378123725</v>
      </c>
      <c r="BN430" s="810">
        <f t="shared" si="347"/>
        <v>1854.7989915062997</v>
      </c>
      <c r="BO430" s="810">
        <f t="shared" si="348"/>
        <v>0</v>
      </c>
      <c r="BP430" s="810">
        <f t="shared" si="349"/>
        <v>515.3771294170366</v>
      </c>
      <c r="BQ430" s="830">
        <f t="shared" si="350"/>
        <v>3513.5469500605063</v>
      </c>
      <c r="BR430" s="830">
        <f t="shared" si="351"/>
        <v>1408.6951230867885</v>
      </c>
      <c r="BS430" s="830">
        <f t="shared" si="352"/>
        <v>1344.0750385081321</v>
      </c>
      <c r="BT430" s="810">
        <f t="shared" si="353"/>
        <v>1673.6043485869411</v>
      </c>
      <c r="BU430" s="810">
        <f t="shared" si="354"/>
        <v>677.2461120447673</v>
      </c>
      <c r="BV430" s="810">
        <f t="shared" si="355"/>
        <v>1161.5177940333497</v>
      </c>
      <c r="BW430" s="830">
        <f t="shared" si="356"/>
        <v>1365.6931968522395</v>
      </c>
      <c r="BX430" s="816">
        <f t="shared" si="357"/>
        <v>29905.805244384905</v>
      </c>
      <c r="BY430" s="755">
        <f t="shared" si="383"/>
        <v>0.28333575158821878</v>
      </c>
      <c r="BZ430" s="805">
        <f t="shared" ca="1" si="381"/>
        <v>101.16252223830597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29.12961431688359</v>
      </c>
      <c r="BD431" s="828">
        <f t="shared" si="337"/>
        <v>2485.4630407934919</v>
      </c>
      <c r="BE431" s="808">
        <f t="shared" si="338"/>
        <v>11536.926687049827</v>
      </c>
      <c r="BF431" s="808">
        <f t="shared" si="339"/>
        <v>33.452906872587455</v>
      </c>
      <c r="BG431" s="829">
        <f t="shared" si="340"/>
        <v>4242.7607099302068</v>
      </c>
      <c r="BH431" s="829">
        <f t="shared" si="341"/>
        <v>6428.0167894712995</v>
      </c>
      <c r="BI431" s="829">
        <f t="shared" si="342"/>
        <v>0</v>
      </c>
      <c r="BJ431" s="829">
        <f t="shared" si="343"/>
        <v>1676.5466945811047</v>
      </c>
      <c r="BK431" s="829">
        <f t="shared" si="344"/>
        <v>2568.8391688059346</v>
      </c>
      <c r="BL431" s="810">
        <f t="shared" si="345"/>
        <v>4132.1712140286827</v>
      </c>
      <c r="BM431" s="810">
        <f t="shared" si="346"/>
        <v>4539.0339163584058</v>
      </c>
      <c r="BN431" s="810">
        <f t="shared" si="347"/>
        <v>3900.8551857402126</v>
      </c>
      <c r="BO431" s="810">
        <f t="shared" si="348"/>
        <v>0</v>
      </c>
      <c r="BP431" s="810">
        <f t="shared" si="349"/>
        <v>1059.7843048670511</v>
      </c>
      <c r="BQ431" s="830">
        <f t="shared" si="350"/>
        <v>7458.4791141153501</v>
      </c>
      <c r="BR431" s="830">
        <f t="shared" si="351"/>
        <v>2492.3366289021283</v>
      </c>
      <c r="BS431" s="830">
        <f t="shared" si="352"/>
        <v>2973.8197004377025</v>
      </c>
      <c r="BT431" s="810">
        <f t="shared" si="353"/>
        <v>3084.585154863149</v>
      </c>
      <c r="BU431" s="810">
        <f t="shared" si="354"/>
        <v>1196.7804763743959</v>
      </c>
      <c r="BV431" s="810">
        <f t="shared" si="355"/>
        <v>2188.5105036576538</v>
      </c>
      <c r="BW431" s="830">
        <f t="shared" si="356"/>
        <v>2536.5848680451154</v>
      </c>
      <c r="BX431" s="816">
        <f t="shared" si="357"/>
        <v>64564.07667921119</v>
      </c>
      <c r="BY431" s="755">
        <f t="shared" si="383"/>
        <v>0.61169766344741483</v>
      </c>
      <c r="BZ431" s="805">
        <f t="shared" ca="1" si="381"/>
        <v>101.51866347252016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22.298040303504575</v>
      </c>
      <c r="BD432" s="828">
        <f t="shared" si="337"/>
        <v>1877.1458009986134</v>
      </c>
      <c r="BE432" s="808">
        <f t="shared" si="338"/>
        <v>8960.1865512316817</v>
      </c>
      <c r="BF432" s="808">
        <f t="shared" si="339"/>
        <v>25.222390657088596</v>
      </c>
      <c r="BG432" s="829">
        <f t="shared" si="340"/>
        <v>3549.631275516721</v>
      </c>
      <c r="BH432" s="829">
        <f t="shared" si="341"/>
        <v>5233.1586240982242</v>
      </c>
      <c r="BI432" s="829">
        <f t="shared" si="342"/>
        <v>0</v>
      </c>
      <c r="BJ432" s="829">
        <f t="shared" si="343"/>
        <v>1307.109660524329</v>
      </c>
      <c r="BK432" s="829">
        <f t="shared" si="344"/>
        <v>2073.1014005536599</v>
      </c>
      <c r="BL432" s="810">
        <f t="shared" si="345"/>
        <v>3447.1741007764826</v>
      </c>
      <c r="BM432" s="810">
        <f t="shared" si="346"/>
        <v>3857.7467372237852</v>
      </c>
      <c r="BN432" s="810">
        <f t="shared" si="347"/>
        <v>3480.4752732811394</v>
      </c>
      <c r="BO432" s="810">
        <f t="shared" si="348"/>
        <v>0</v>
      </c>
      <c r="BP432" s="810">
        <f t="shared" si="349"/>
        <v>931.12803900809581</v>
      </c>
      <c r="BQ432" s="830">
        <f t="shared" si="350"/>
        <v>6217.1328591813708</v>
      </c>
      <c r="BR432" s="830">
        <f t="shared" si="351"/>
        <v>2417.483746095023</v>
      </c>
      <c r="BS432" s="830">
        <f t="shared" si="352"/>
        <v>2710.3711999488432</v>
      </c>
      <c r="BT432" s="810">
        <f t="shared" si="353"/>
        <v>2998.611195223516</v>
      </c>
      <c r="BU432" s="810">
        <f t="shared" si="354"/>
        <v>1249.5874991358876</v>
      </c>
      <c r="BV432" s="810">
        <f t="shared" si="355"/>
        <v>2063.6503350920934</v>
      </c>
      <c r="BW432" s="830">
        <f t="shared" si="356"/>
        <v>1949.1003725883402</v>
      </c>
      <c r="BX432" s="816">
        <f t="shared" si="357"/>
        <v>54370.315101438398</v>
      </c>
      <c r="BY432" s="755">
        <f t="shared" si="383"/>
        <v>0.51511918731052309</v>
      </c>
      <c r="BZ432" s="805">
        <f t="shared" ca="1" si="381"/>
        <v>100.5273291510955</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20.414877366280901</v>
      </c>
      <c r="BD433" s="828">
        <f t="shared" si="337"/>
        <v>891.28076557530881</v>
      </c>
      <c r="BE433" s="808">
        <f t="shared" si="338"/>
        <v>4805.4807489654231</v>
      </c>
      <c r="BF433" s="808">
        <f t="shared" si="339"/>
        <v>14.202112174625567</v>
      </c>
      <c r="BG433" s="829">
        <f t="shared" si="340"/>
        <v>1811.0868426129969</v>
      </c>
      <c r="BH433" s="829">
        <f t="shared" si="341"/>
        <v>2642.0698528485818</v>
      </c>
      <c r="BI433" s="829">
        <f t="shared" si="342"/>
        <v>0</v>
      </c>
      <c r="BJ433" s="829">
        <f t="shared" si="343"/>
        <v>706.99515721374974</v>
      </c>
      <c r="BK433" s="829">
        <f t="shared" si="344"/>
        <v>1031.4390292409246</v>
      </c>
      <c r="BL433" s="810">
        <f t="shared" si="345"/>
        <v>1569.620646363436</v>
      </c>
      <c r="BM433" s="810">
        <f t="shared" si="346"/>
        <v>1887.6852566992145</v>
      </c>
      <c r="BN433" s="810">
        <f t="shared" si="347"/>
        <v>1639.0837364991098</v>
      </c>
      <c r="BO433" s="810">
        <f t="shared" si="348"/>
        <v>0</v>
      </c>
      <c r="BP433" s="810">
        <f t="shared" si="349"/>
        <v>419.23418431387137</v>
      </c>
      <c r="BQ433" s="830">
        <f t="shared" si="350"/>
        <v>3653.9843866664287</v>
      </c>
      <c r="BR433" s="830">
        <f t="shared" si="351"/>
        <v>1127.4200740791146</v>
      </c>
      <c r="BS433" s="830">
        <f t="shared" si="352"/>
        <v>1223.3599119200508</v>
      </c>
      <c r="BT433" s="810">
        <f t="shared" si="353"/>
        <v>1610.9359111542813</v>
      </c>
      <c r="BU433" s="810">
        <f t="shared" si="354"/>
        <v>599.29025439712711</v>
      </c>
      <c r="BV433" s="810">
        <f t="shared" si="355"/>
        <v>1104.1352487793424</v>
      </c>
      <c r="BW433" s="830">
        <f t="shared" si="356"/>
        <v>1707.3873585339879</v>
      </c>
      <c r="BX433" s="816">
        <f t="shared" si="357"/>
        <v>28465.106355403856</v>
      </c>
      <c r="BY433" s="755">
        <f t="shared" si="383"/>
        <v>0.26968617756116925</v>
      </c>
      <c r="BZ433" s="805">
        <f t="shared" ca="1" si="381"/>
        <v>104.28402855545637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23.214968585749261</v>
      </c>
      <c r="BD434" s="828">
        <f t="shared" si="337"/>
        <v>1578.8577241816895</v>
      </c>
      <c r="BE434" s="808">
        <f t="shared" si="338"/>
        <v>6905.8255842826838</v>
      </c>
      <c r="BF434" s="808">
        <f t="shared" si="339"/>
        <v>19.861621433836511</v>
      </c>
      <c r="BG434" s="829">
        <f t="shared" si="340"/>
        <v>2525.0034690452617</v>
      </c>
      <c r="BH434" s="829">
        <f t="shared" si="341"/>
        <v>3791.7300747877416</v>
      </c>
      <c r="BI434" s="829">
        <f t="shared" si="342"/>
        <v>0</v>
      </c>
      <c r="BJ434" s="829">
        <f t="shared" si="343"/>
        <v>940.49307154894086</v>
      </c>
      <c r="BK434" s="829">
        <f t="shared" si="344"/>
        <v>1483.5273280863771</v>
      </c>
      <c r="BL434" s="810">
        <f t="shared" si="345"/>
        <v>2496.6781332885353</v>
      </c>
      <c r="BM434" s="810">
        <f t="shared" si="346"/>
        <v>2729.7970596154769</v>
      </c>
      <c r="BN434" s="810">
        <f t="shared" si="347"/>
        <v>2320.1565855533772</v>
      </c>
      <c r="BO434" s="810">
        <f t="shared" si="348"/>
        <v>0</v>
      </c>
      <c r="BP434" s="810">
        <f t="shared" si="349"/>
        <v>619.92002097934369</v>
      </c>
      <c r="BQ434" s="830">
        <f t="shared" si="350"/>
        <v>4835.8958063835562</v>
      </c>
      <c r="BR434" s="830">
        <f t="shared" si="351"/>
        <v>1693.1397320349267</v>
      </c>
      <c r="BS434" s="830">
        <f t="shared" si="352"/>
        <v>1844.8639259576448</v>
      </c>
      <c r="BT434" s="810">
        <f t="shared" si="353"/>
        <v>1983.1218217661419</v>
      </c>
      <c r="BU434" s="810">
        <f t="shared" si="354"/>
        <v>801.20229160100382</v>
      </c>
      <c r="BV434" s="810">
        <f t="shared" si="355"/>
        <v>1407.0232200026444</v>
      </c>
      <c r="BW434" s="830">
        <f t="shared" si="356"/>
        <v>1927.1817894735461</v>
      </c>
      <c r="BX434" s="816">
        <f t="shared" si="357"/>
        <v>39927.494228608484</v>
      </c>
      <c r="BY434" s="755">
        <f t="shared" si="383"/>
        <v>0.37828396506464756</v>
      </c>
      <c r="BZ434" s="805">
        <f t="shared" ca="1" si="381"/>
        <v>102.12874067354983</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24.620700590936448</v>
      </c>
      <c r="BD435" s="828">
        <f t="shared" si="337"/>
        <v>1641.3661246799377</v>
      </c>
      <c r="BE435" s="808">
        <f t="shared" si="338"/>
        <v>8786.0907359909361</v>
      </c>
      <c r="BF435" s="808">
        <f t="shared" si="339"/>
        <v>24.263967576508943</v>
      </c>
      <c r="BG435" s="829">
        <f t="shared" si="340"/>
        <v>3265.3105193766096</v>
      </c>
      <c r="BH435" s="829">
        <f t="shared" si="341"/>
        <v>4903.429342424849</v>
      </c>
      <c r="BI435" s="829">
        <f t="shared" si="342"/>
        <v>0</v>
      </c>
      <c r="BJ435" s="829">
        <f t="shared" si="343"/>
        <v>1201.314525159506</v>
      </c>
      <c r="BK435" s="829">
        <f t="shared" si="344"/>
        <v>2048.464648339484</v>
      </c>
      <c r="BL435" s="810">
        <f t="shared" si="345"/>
        <v>3190.7612940940685</v>
      </c>
      <c r="BM435" s="810">
        <f t="shared" si="346"/>
        <v>3553.4699812387735</v>
      </c>
      <c r="BN435" s="810">
        <f t="shared" si="347"/>
        <v>3086.740015100138</v>
      </c>
      <c r="BO435" s="810">
        <f t="shared" si="348"/>
        <v>0</v>
      </c>
      <c r="BP435" s="810">
        <f t="shared" si="349"/>
        <v>857.68604335237274</v>
      </c>
      <c r="BQ435" s="830">
        <f t="shared" si="350"/>
        <v>6041.5965505384402</v>
      </c>
      <c r="BR435" s="830">
        <f t="shared" si="351"/>
        <v>2155.8526867873243</v>
      </c>
      <c r="BS435" s="830">
        <f t="shared" si="352"/>
        <v>2110.7353582464034</v>
      </c>
      <c r="BT435" s="810">
        <f t="shared" si="353"/>
        <v>2464.2349079216392</v>
      </c>
      <c r="BU435" s="810">
        <f t="shared" si="354"/>
        <v>1007.6036143229328</v>
      </c>
      <c r="BV435" s="810">
        <f t="shared" si="355"/>
        <v>1766.6392008700843</v>
      </c>
      <c r="BW435" s="830">
        <f t="shared" si="356"/>
        <v>2165.5224128014338</v>
      </c>
      <c r="BX435" s="816">
        <f t="shared" si="357"/>
        <v>50295.702629412372</v>
      </c>
      <c r="BY435" s="755">
        <f t="shared" si="383"/>
        <v>0.47651519795935887</v>
      </c>
      <c r="BZ435" s="805">
        <f t="shared" ca="1" si="381"/>
        <v>101.83500753812811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19.912592936392755</v>
      </c>
      <c r="BD436" s="828">
        <f t="shared" si="337"/>
        <v>1038.6715483105966</v>
      </c>
      <c r="BE436" s="808">
        <f t="shared" si="338"/>
        <v>4577.6149754140433</v>
      </c>
      <c r="BF436" s="808">
        <f t="shared" si="339"/>
        <v>12.66721542833357</v>
      </c>
      <c r="BG436" s="829">
        <f t="shared" si="340"/>
        <v>1715.6981385282268</v>
      </c>
      <c r="BH436" s="829">
        <f t="shared" si="341"/>
        <v>2318.6046351471114</v>
      </c>
      <c r="BI436" s="829">
        <f t="shared" si="342"/>
        <v>0</v>
      </c>
      <c r="BJ436" s="829">
        <f t="shared" si="343"/>
        <v>601.78794978935548</v>
      </c>
      <c r="BK436" s="829">
        <f t="shared" si="344"/>
        <v>925.98328246065284</v>
      </c>
      <c r="BL436" s="810">
        <f t="shared" si="345"/>
        <v>1692.7254969167584</v>
      </c>
      <c r="BM436" s="810">
        <f t="shared" si="346"/>
        <v>1745.6004825458242</v>
      </c>
      <c r="BN436" s="810">
        <f t="shared" si="347"/>
        <v>1582.3727117386431</v>
      </c>
      <c r="BO436" s="810">
        <f t="shared" si="348"/>
        <v>0</v>
      </c>
      <c r="BP436" s="810">
        <f t="shared" si="349"/>
        <v>439.68036945147537</v>
      </c>
      <c r="BQ436" s="830">
        <f t="shared" si="350"/>
        <v>2982.382403225286</v>
      </c>
      <c r="BR436" s="830">
        <f t="shared" si="351"/>
        <v>1196.9427705251985</v>
      </c>
      <c r="BS436" s="830">
        <f t="shared" si="352"/>
        <v>1270.4041323297249</v>
      </c>
      <c r="BT436" s="810">
        <f t="shared" si="353"/>
        <v>1414.8515519996836</v>
      </c>
      <c r="BU436" s="810">
        <f t="shared" si="354"/>
        <v>558.97128112586688</v>
      </c>
      <c r="BV436" s="810">
        <f t="shared" si="355"/>
        <v>1003.8359543375994</v>
      </c>
      <c r="BW436" s="830">
        <f t="shared" si="356"/>
        <v>1420.96836884197</v>
      </c>
      <c r="BX436" s="816">
        <f t="shared" si="357"/>
        <v>26519.675861052739</v>
      </c>
      <c r="BY436" s="755">
        <f t="shared" si="383"/>
        <v>0.25125463870858783</v>
      </c>
      <c r="BZ436" s="805">
        <f t="shared" ca="1" si="381"/>
        <v>101.19601385312282</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17.384541964254232</v>
      </c>
      <c r="BD438" s="828">
        <f t="shared" si="337"/>
        <v>2158.8722783676822</v>
      </c>
      <c r="BE438" s="808">
        <f t="shared" si="338"/>
        <v>10934.849877013237</v>
      </c>
      <c r="BF438" s="808">
        <f t="shared" si="339"/>
        <v>26.877272986520687</v>
      </c>
      <c r="BG438" s="829">
        <f t="shared" si="340"/>
        <v>4249.8762291654675</v>
      </c>
      <c r="BH438" s="829">
        <f t="shared" si="341"/>
        <v>6859.5072938879557</v>
      </c>
      <c r="BI438" s="829">
        <f t="shared" si="342"/>
        <v>0</v>
      </c>
      <c r="BJ438" s="829">
        <f t="shared" si="343"/>
        <v>1419.4837889235762</v>
      </c>
      <c r="BK438" s="829">
        <f t="shared" si="344"/>
        <v>2681.3719128779567</v>
      </c>
      <c r="BL438" s="810">
        <f t="shared" si="345"/>
        <v>4318.6459236807814</v>
      </c>
      <c r="BM438" s="810">
        <f t="shared" si="346"/>
        <v>4665.6621603066505</v>
      </c>
      <c r="BN438" s="810">
        <f t="shared" si="347"/>
        <v>4168.5761913244905</v>
      </c>
      <c r="BO438" s="810">
        <f t="shared" si="348"/>
        <v>0</v>
      </c>
      <c r="BP438" s="810">
        <f t="shared" si="349"/>
        <v>1117.2086030117241</v>
      </c>
      <c r="BQ438" s="830">
        <f t="shared" si="350"/>
        <v>6980.5905344942603</v>
      </c>
      <c r="BR438" s="830">
        <f t="shared" si="351"/>
        <v>2808.3983829796298</v>
      </c>
      <c r="BS438" s="830">
        <f t="shared" si="352"/>
        <v>3148.6466486098543</v>
      </c>
      <c r="BT438" s="810">
        <f t="shared" si="353"/>
        <v>3481.9987918269089</v>
      </c>
      <c r="BU438" s="810">
        <f t="shared" si="354"/>
        <v>1405.9994468635198</v>
      </c>
      <c r="BV438" s="810">
        <f t="shared" si="355"/>
        <v>2419.1026980765268</v>
      </c>
      <c r="BW438" s="830">
        <f t="shared" si="356"/>
        <v>1675.5915243102156</v>
      </c>
      <c r="BX438" s="816">
        <f t="shared" si="357"/>
        <v>64538.644100671198</v>
      </c>
      <c r="BY438" s="755">
        <f t="shared" si="383"/>
        <v>0.61145670826508258</v>
      </c>
      <c r="BZ438" s="805">
        <f t="shared" ca="1" si="381"/>
        <v>99.704939592637928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16.237982931076999</v>
      </c>
      <c r="BD439" s="828">
        <f t="shared" si="337"/>
        <v>1747.8933218560064</v>
      </c>
      <c r="BE439" s="808">
        <f t="shared" si="338"/>
        <v>10025.051143489087</v>
      </c>
      <c r="BF439" s="808">
        <f t="shared" si="339"/>
        <v>27.741407522626321</v>
      </c>
      <c r="BG439" s="829">
        <f t="shared" si="340"/>
        <v>3789.4534429741429</v>
      </c>
      <c r="BH439" s="829">
        <f t="shared" si="341"/>
        <v>5860.2438771276884</v>
      </c>
      <c r="BI439" s="829">
        <f t="shared" si="342"/>
        <v>0</v>
      </c>
      <c r="BJ439" s="829">
        <f t="shared" si="343"/>
        <v>1453.5630583709799</v>
      </c>
      <c r="BK439" s="829">
        <f t="shared" si="344"/>
        <v>2572.6079124467542</v>
      </c>
      <c r="BL439" s="810">
        <f t="shared" si="345"/>
        <v>3987.1013871481828</v>
      </c>
      <c r="BM439" s="810">
        <f t="shared" si="346"/>
        <v>4066.7980182129104</v>
      </c>
      <c r="BN439" s="810">
        <f t="shared" si="347"/>
        <v>3986.1463062418243</v>
      </c>
      <c r="BO439" s="810">
        <f t="shared" si="348"/>
        <v>0</v>
      </c>
      <c r="BP439" s="810">
        <f t="shared" si="349"/>
        <v>999.72666024997727</v>
      </c>
      <c r="BQ439" s="830">
        <f t="shared" si="350"/>
        <v>6718.5138721977191</v>
      </c>
      <c r="BR439" s="830">
        <f t="shared" si="351"/>
        <v>2557.344856617739</v>
      </c>
      <c r="BS439" s="830">
        <f t="shared" si="352"/>
        <v>2951.0564935108964</v>
      </c>
      <c r="BT439" s="810">
        <f t="shared" si="353"/>
        <v>3204.6797335595111</v>
      </c>
      <c r="BU439" s="810">
        <f t="shared" si="354"/>
        <v>1311.3108576766131</v>
      </c>
      <c r="BV439" s="810">
        <f t="shared" si="355"/>
        <v>2299.1314568226749</v>
      </c>
      <c r="BW439" s="830">
        <f t="shared" si="356"/>
        <v>1778.0793531293932</v>
      </c>
      <c r="BX439" s="816">
        <f t="shared" si="357"/>
        <v>59352.681142085807</v>
      </c>
      <c r="BY439" s="755">
        <f t="shared" si="383"/>
        <v>0.56232348143597577</v>
      </c>
      <c r="BZ439" s="805">
        <f t="shared" ca="1" si="381"/>
        <v>100.67749744092021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8.7686953160844041</v>
      </c>
      <c r="BD440" s="828">
        <f t="shared" si="337"/>
        <v>806.48921393986825</v>
      </c>
      <c r="BE440" s="808">
        <f t="shared" si="338"/>
        <v>4630.6757857518205</v>
      </c>
      <c r="BF440" s="808">
        <f t="shared" si="339"/>
        <v>13.854873371685599</v>
      </c>
      <c r="BG440" s="829">
        <f t="shared" si="340"/>
        <v>1796.6657713171319</v>
      </c>
      <c r="BH440" s="829">
        <f t="shared" si="341"/>
        <v>2536.9071488286804</v>
      </c>
      <c r="BI440" s="829">
        <f t="shared" si="342"/>
        <v>0</v>
      </c>
      <c r="BJ440" s="829">
        <f t="shared" si="343"/>
        <v>722.7414481796967</v>
      </c>
      <c r="BK440" s="829">
        <f t="shared" si="344"/>
        <v>1055.9647128092936</v>
      </c>
      <c r="BL440" s="810">
        <f t="shared" si="345"/>
        <v>1437.9506141059248</v>
      </c>
      <c r="BM440" s="810">
        <f t="shared" si="346"/>
        <v>1460.853519189174</v>
      </c>
      <c r="BN440" s="810">
        <f t="shared" si="347"/>
        <v>1277.0826808835075</v>
      </c>
      <c r="BO440" s="810">
        <f t="shared" si="348"/>
        <v>0</v>
      </c>
      <c r="BP440" s="810">
        <f t="shared" si="349"/>
        <v>370.2730255849545</v>
      </c>
      <c r="BQ440" s="830">
        <f t="shared" si="350"/>
        <v>3294.8335252021052</v>
      </c>
      <c r="BR440" s="830">
        <f t="shared" si="351"/>
        <v>826.78276801989182</v>
      </c>
      <c r="BS440" s="830">
        <f t="shared" si="352"/>
        <v>1067.7106616125545</v>
      </c>
      <c r="BT440" s="810">
        <f t="shared" si="353"/>
        <v>1313.0997676650964</v>
      </c>
      <c r="BU440" s="810">
        <f t="shared" si="354"/>
        <v>469.97959836561</v>
      </c>
      <c r="BV440" s="810">
        <f t="shared" si="355"/>
        <v>940.41684198979544</v>
      </c>
      <c r="BW440" s="830">
        <f t="shared" si="356"/>
        <v>817.25824278480206</v>
      </c>
      <c r="BX440" s="816">
        <f t="shared" si="357"/>
        <v>24848.308894917674</v>
      </c>
      <c r="BY440" s="755">
        <f t="shared" si="383"/>
        <v>0.23541965243552923</v>
      </c>
      <c r="BZ440" s="805">
        <f t="shared" ca="1" si="381"/>
        <v>103.14135820973409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4.8325056361562018</v>
      </c>
      <c r="BD441" s="828">
        <f t="shared" si="337"/>
        <v>333.27417656871802</v>
      </c>
      <c r="BE441" s="808">
        <f t="shared" si="338"/>
        <v>1492.7358609313826</v>
      </c>
      <c r="BF441" s="808">
        <f t="shared" si="339"/>
        <v>4.1307114795749085</v>
      </c>
      <c r="BG441" s="829">
        <f t="shared" si="340"/>
        <v>569.95403495269795</v>
      </c>
      <c r="BH441" s="829">
        <f t="shared" si="341"/>
        <v>876.06220335050466</v>
      </c>
      <c r="BI441" s="829">
        <f t="shared" si="342"/>
        <v>0</v>
      </c>
      <c r="BJ441" s="829">
        <f t="shared" si="343"/>
        <v>224.23539913962881</v>
      </c>
      <c r="BK441" s="829">
        <f t="shared" si="344"/>
        <v>329.2948205829781</v>
      </c>
      <c r="BL441" s="810">
        <f t="shared" si="345"/>
        <v>573.47377717796303</v>
      </c>
      <c r="BM441" s="810">
        <f t="shared" si="346"/>
        <v>785.71747564480177</v>
      </c>
      <c r="BN441" s="810">
        <f t="shared" si="347"/>
        <v>710.56567053227752</v>
      </c>
      <c r="BO441" s="810">
        <f t="shared" si="348"/>
        <v>0</v>
      </c>
      <c r="BP441" s="810">
        <f t="shared" si="349"/>
        <v>183.25912756814694</v>
      </c>
      <c r="BQ441" s="830">
        <f t="shared" si="350"/>
        <v>1346.3499108713584</v>
      </c>
      <c r="BR441" s="830">
        <f t="shared" si="351"/>
        <v>464.15014336490719</v>
      </c>
      <c r="BS441" s="830">
        <f t="shared" si="352"/>
        <v>538.72327184067251</v>
      </c>
      <c r="BT441" s="810">
        <f t="shared" si="353"/>
        <v>639.4247010413452</v>
      </c>
      <c r="BU441" s="810">
        <f t="shared" si="354"/>
        <v>312.69657242052557</v>
      </c>
      <c r="BV441" s="810">
        <f t="shared" si="355"/>
        <v>436.33278406603904</v>
      </c>
      <c r="BW441" s="830">
        <f t="shared" si="356"/>
        <v>511.39498908495347</v>
      </c>
      <c r="BX441" s="816">
        <f t="shared" si="357"/>
        <v>10336.608136254632</v>
      </c>
      <c r="BY441" s="755">
        <f t="shared" si="383"/>
        <v>9.7931843373737615E-2</v>
      </c>
      <c r="BZ441" s="805">
        <f t="shared" ca="1" si="381"/>
        <v>102.79663967295917</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5.8112436162574364</v>
      </c>
      <c r="BD442" s="828">
        <f t="shared" si="337"/>
        <v>386.05208998473245</v>
      </c>
      <c r="BE442" s="808">
        <f t="shared" si="338"/>
        <v>1504.0810201910319</v>
      </c>
      <c r="BF442" s="808">
        <f t="shared" si="339"/>
        <v>4.1621059016009188</v>
      </c>
      <c r="BG442" s="829">
        <f t="shared" si="340"/>
        <v>578.95953538463095</v>
      </c>
      <c r="BH442" s="829">
        <f t="shared" si="341"/>
        <v>869.40802629197958</v>
      </c>
      <c r="BI442" s="829">
        <f t="shared" si="342"/>
        <v>0</v>
      </c>
      <c r="BJ442" s="829">
        <f t="shared" si="343"/>
        <v>215.64621134652339</v>
      </c>
      <c r="BK442" s="829">
        <f t="shared" si="344"/>
        <v>368.35345640726615</v>
      </c>
      <c r="BL442" s="810">
        <f t="shared" si="345"/>
        <v>540.24103524881662</v>
      </c>
      <c r="BM442" s="810">
        <f t="shared" si="346"/>
        <v>469.74481640531161</v>
      </c>
      <c r="BN442" s="810">
        <f t="shared" si="347"/>
        <v>430.42264999310532</v>
      </c>
      <c r="BO442" s="810">
        <f t="shared" si="348"/>
        <v>0</v>
      </c>
      <c r="BP442" s="810">
        <f t="shared" si="349"/>
        <v>136.14551973521748</v>
      </c>
      <c r="BQ442" s="830">
        <f t="shared" si="350"/>
        <v>1048.2799917745358</v>
      </c>
      <c r="BR442" s="830">
        <f t="shared" si="351"/>
        <v>235.27350849979129</v>
      </c>
      <c r="BS442" s="830">
        <f t="shared" si="352"/>
        <v>366.93974385911412</v>
      </c>
      <c r="BT442" s="810">
        <f t="shared" si="353"/>
        <v>397.35790116267788</v>
      </c>
      <c r="BU442" s="810">
        <f t="shared" si="354"/>
        <v>149.45015562869361</v>
      </c>
      <c r="BV442" s="810">
        <f t="shared" si="355"/>
        <v>251.62838744738457</v>
      </c>
      <c r="BW442" s="830">
        <f t="shared" si="356"/>
        <v>295.33952946291095</v>
      </c>
      <c r="BX442" s="816">
        <f t="shared" si="357"/>
        <v>8253.2969283415823</v>
      </c>
      <c r="BY442" s="755">
        <f t="shared" si="383"/>
        <v>7.8193985052834064E-2</v>
      </c>
      <c r="BZ442" s="805">
        <f t="shared" ca="1" si="381"/>
        <v>102.60748590466677</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4.4377348023506</v>
      </c>
      <c r="BD443" s="828">
        <f t="shared" si="337"/>
        <v>217.86239040901532</v>
      </c>
      <c r="BE443" s="808">
        <f t="shared" si="338"/>
        <v>1302.6312537757103</v>
      </c>
      <c r="BF443" s="808">
        <f t="shared" si="339"/>
        <v>4.8908677846400641</v>
      </c>
      <c r="BG443" s="829">
        <f t="shared" si="340"/>
        <v>521.67536105179272</v>
      </c>
      <c r="BH443" s="829">
        <f t="shared" si="341"/>
        <v>704.0435217161255</v>
      </c>
      <c r="BI443" s="829">
        <f t="shared" si="342"/>
        <v>0</v>
      </c>
      <c r="BJ443" s="829">
        <f t="shared" si="343"/>
        <v>197.45224368159796</v>
      </c>
      <c r="BK443" s="829">
        <f t="shared" si="344"/>
        <v>319.79543900054284</v>
      </c>
      <c r="BL443" s="810">
        <f t="shared" si="345"/>
        <v>407.34428085758708</v>
      </c>
      <c r="BM443" s="810">
        <f t="shared" si="346"/>
        <v>477.00328632832947</v>
      </c>
      <c r="BN443" s="810">
        <f t="shared" si="347"/>
        <v>443.34207837379574</v>
      </c>
      <c r="BO443" s="810">
        <f t="shared" si="348"/>
        <v>0</v>
      </c>
      <c r="BP443" s="810">
        <f t="shared" si="349"/>
        <v>115.21887888204489</v>
      </c>
      <c r="BQ443" s="830">
        <f t="shared" si="350"/>
        <v>1262.3928901066749</v>
      </c>
      <c r="BR443" s="830">
        <f t="shared" si="351"/>
        <v>274.24291723695029</v>
      </c>
      <c r="BS443" s="830">
        <f t="shared" si="352"/>
        <v>399.64396662510615</v>
      </c>
      <c r="BT443" s="810">
        <f t="shared" si="353"/>
        <v>447.85952568638589</v>
      </c>
      <c r="BU443" s="810">
        <f t="shared" si="354"/>
        <v>149.71569791381671</v>
      </c>
      <c r="BV443" s="810">
        <f t="shared" si="355"/>
        <v>314.33795857970961</v>
      </c>
      <c r="BW443" s="830">
        <f t="shared" si="356"/>
        <v>435.29949763014213</v>
      </c>
      <c r="BX443" s="816">
        <f t="shared" si="357"/>
        <v>7999.1897904423167</v>
      </c>
      <c r="BY443" s="755">
        <f t="shared" si="383"/>
        <v>7.5786504755538345E-2</v>
      </c>
      <c r="BZ443" s="805">
        <f t="shared" ca="1" si="381"/>
        <v>106.01602103494037</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2.3966194025367447</v>
      </c>
      <c r="BD444" s="828">
        <f t="shared" si="337"/>
        <v>163.47235185069607</v>
      </c>
      <c r="BE444" s="808">
        <f t="shared" si="338"/>
        <v>579.44063380146588</v>
      </c>
      <c r="BF444" s="808">
        <f t="shared" si="339"/>
        <v>2.5591961521147346</v>
      </c>
      <c r="BG444" s="829">
        <f t="shared" si="340"/>
        <v>314.5015997671332</v>
      </c>
      <c r="BH444" s="829">
        <f t="shared" si="341"/>
        <v>398.37851736391309</v>
      </c>
      <c r="BI444" s="829">
        <f t="shared" si="342"/>
        <v>0</v>
      </c>
      <c r="BJ444" s="829">
        <f t="shared" si="343"/>
        <v>201.58657351718426</v>
      </c>
      <c r="BK444" s="829">
        <f t="shared" si="344"/>
        <v>163.85543990475099</v>
      </c>
      <c r="BL444" s="810">
        <f t="shared" si="345"/>
        <v>259.25138305678155</v>
      </c>
      <c r="BM444" s="810">
        <f t="shared" si="346"/>
        <v>292.62377404267966</v>
      </c>
      <c r="BN444" s="810">
        <f t="shared" si="347"/>
        <v>254.18914961321204</v>
      </c>
      <c r="BO444" s="810">
        <f t="shared" si="348"/>
        <v>0</v>
      </c>
      <c r="BP444" s="810">
        <f t="shared" si="349"/>
        <v>66.190490992830377</v>
      </c>
      <c r="BQ444" s="830">
        <f t="shared" si="350"/>
        <v>616.82012005699721</v>
      </c>
      <c r="BR444" s="830">
        <f t="shared" si="351"/>
        <v>164.78474680962685</v>
      </c>
      <c r="BS444" s="830">
        <f t="shared" si="352"/>
        <v>240.09746747826972</v>
      </c>
      <c r="BT444" s="810">
        <f t="shared" si="353"/>
        <v>314.23071198205702</v>
      </c>
      <c r="BU444" s="810">
        <f t="shared" si="354"/>
        <v>128.00562084101682</v>
      </c>
      <c r="BV444" s="810">
        <f t="shared" si="355"/>
        <v>222.9464187948688</v>
      </c>
      <c r="BW444" s="830">
        <f t="shared" si="356"/>
        <v>233.70391086003704</v>
      </c>
      <c r="BX444" s="816">
        <f t="shared" si="357"/>
        <v>4619.0347262881724</v>
      </c>
      <c r="BY444" s="755">
        <f t="shared" si="383"/>
        <v>4.3761994204475387E-2</v>
      </c>
      <c r="BZ444" s="805">
        <f t="shared" ca="1" si="381"/>
        <v>104.58920083813852</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2.3708212493281886</v>
      </c>
      <c r="BD445" s="828">
        <f t="shared" si="337"/>
        <v>115.69294262134432</v>
      </c>
      <c r="BE445" s="808">
        <f t="shared" si="338"/>
        <v>509.03663332676081</v>
      </c>
      <c r="BF445" s="808">
        <f t="shared" si="339"/>
        <v>1.7024469971392704</v>
      </c>
      <c r="BG445" s="829">
        <f t="shared" si="340"/>
        <v>175.48491236034289</v>
      </c>
      <c r="BH445" s="829">
        <f t="shared" si="341"/>
        <v>214.18052293234695</v>
      </c>
      <c r="BI445" s="829">
        <f t="shared" si="342"/>
        <v>0</v>
      </c>
      <c r="BJ445" s="829">
        <f t="shared" si="343"/>
        <v>90.659909499035138</v>
      </c>
      <c r="BK445" s="829">
        <f t="shared" si="344"/>
        <v>80.420390853943317</v>
      </c>
      <c r="BL445" s="810">
        <f t="shared" si="345"/>
        <v>176.24534687906157</v>
      </c>
      <c r="BM445" s="810">
        <f t="shared" si="346"/>
        <v>154.92332219531491</v>
      </c>
      <c r="BN445" s="810">
        <f t="shared" si="347"/>
        <v>162.60342709079239</v>
      </c>
      <c r="BO445" s="810">
        <f t="shared" si="348"/>
        <v>0</v>
      </c>
      <c r="BP445" s="810">
        <f t="shared" si="349"/>
        <v>37.671990898162711</v>
      </c>
      <c r="BQ445" s="830">
        <f t="shared" si="350"/>
        <v>346.95437298783526</v>
      </c>
      <c r="BR445" s="830">
        <f t="shared" si="351"/>
        <v>85.9280779877584</v>
      </c>
      <c r="BS445" s="830">
        <f t="shared" si="352"/>
        <v>134.38012499345029</v>
      </c>
      <c r="BT445" s="810">
        <f t="shared" si="353"/>
        <v>182.5454222402856</v>
      </c>
      <c r="BU445" s="810">
        <f t="shared" si="354"/>
        <v>45.871872929413954</v>
      </c>
      <c r="BV445" s="810">
        <f t="shared" si="355"/>
        <v>64.917016939837353</v>
      </c>
      <c r="BW445" s="830">
        <f t="shared" si="356"/>
        <v>220.87838674034728</v>
      </c>
      <c r="BX445" s="816">
        <f t="shared" si="357"/>
        <v>2802.4679417225007</v>
      </c>
      <c r="BY445" s="755">
        <f t="shared" si="383"/>
        <v>2.6551345268287722E-2</v>
      </c>
      <c r="BZ445" s="805">
        <f t="shared" ca="1" si="381"/>
        <v>105.19800678990438</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9.1462500270975262</v>
      </c>
      <c r="BD446" s="828">
        <f t="shared" si="337"/>
        <v>1149.520104253508</v>
      </c>
      <c r="BE446" s="808">
        <f t="shared" si="338"/>
        <v>5210.0050053223777</v>
      </c>
      <c r="BF446" s="808">
        <f t="shared" si="339"/>
        <v>14.335413258822289</v>
      </c>
      <c r="BG446" s="829">
        <f t="shared" si="340"/>
        <v>2061.0205844492402</v>
      </c>
      <c r="BH446" s="829">
        <f t="shared" si="341"/>
        <v>3094.9794052234261</v>
      </c>
      <c r="BI446" s="829">
        <f t="shared" si="342"/>
        <v>0</v>
      </c>
      <c r="BJ446" s="829">
        <f t="shared" si="343"/>
        <v>663.34811926163968</v>
      </c>
      <c r="BK446" s="829">
        <f t="shared" si="344"/>
        <v>1257.9632404720737</v>
      </c>
      <c r="BL446" s="810">
        <f t="shared" si="345"/>
        <v>2035.9228791936914</v>
      </c>
      <c r="BM446" s="810">
        <f t="shared" si="346"/>
        <v>2384.8534570425149</v>
      </c>
      <c r="BN446" s="810">
        <f t="shared" si="347"/>
        <v>1991.1503973145575</v>
      </c>
      <c r="BO446" s="810">
        <f t="shared" si="348"/>
        <v>0</v>
      </c>
      <c r="BP446" s="810">
        <f t="shared" si="349"/>
        <v>553.26392816948169</v>
      </c>
      <c r="BQ446" s="830">
        <f t="shared" si="350"/>
        <v>3548.8177853359216</v>
      </c>
      <c r="BR446" s="830">
        <f t="shared" si="351"/>
        <v>1459.9033620399539</v>
      </c>
      <c r="BS446" s="830">
        <f t="shared" si="352"/>
        <v>1634.7689405837978</v>
      </c>
      <c r="BT446" s="810">
        <f t="shared" si="353"/>
        <v>1775.1330016021839</v>
      </c>
      <c r="BU446" s="810">
        <f t="shared" si="354"/>
        <v>718.3310229281376</v>
      </c>
      <c r="BV446" s="810">
        <f t="shared" si="355"/>
        <v>1259.4553317066961</v>
      </c>
      <c r="BW446" s="830">
        <f t="shared" si="356"/>
        <v>863.74206068239175</v>
      </c>
      <c r="BX446" s="816">
        <f t="shared" si="357"/>
        <v>31685.660288867519</v>
      </c>
      <c r="BY446" s="755">
        <f t="shared" si="383"/>
        <v>0.30019858349077222</v>
      </c>
      <c r="BZ446" s="805">
        <f t="shared" ca="1" si="381"/>
        <v>99.305341977479827</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4.5531044840640078</v>
      </c>
      <c r="BD447" s="828">
        <f t="shared" si="337"/>
        <v>377.1545340380539</v>
      </c>
      <c r="BE447" s="808">
        <f t="shared" si="338"/>
        <v>1073.4858780004176</v>
      </c>
      <c r="BF447" s="808">
        <f t="shared" si="339"/>
        <v>3.0908570667536113</v>
      </c>
      <c r="BG447" s="829">
        <f t="shared" si="340"/>
        <v>376.04701324154007</v>
      </c>
      <c r="BH447" s="829">
        <f t="shared" si="341"/>
        <v>586.29716262935267</v>
      </c>
      <c r="BI447" s="829">
        <f t="shared" si="342"/>
        <v>0</v>
      </c>
      <c r="BJ447" s="829">
        <f t="shared" si="343"/>
        <v>160.00803243942448</v>
      </c>
      <c r="BK447" s="829">
        <f t="shared" si="344"/>
        <v>230.83096462669039</v>
      </c>
      <c r="BL447" s="810">
        <f t="shared" si="345"/>
        <v>226.15738220066299</v>
      </c>
      <c r="BM447" s="810">
        <f t="shared" si="346"/>
        <v>337.27089837508356</v>
      </c>
      <c r="BN447" s="810">
        <f t="shared" si="347"/>
        <v>292.97210429232797</v>
      </c>
      <c r="BO447" s="810">
        <f t="shared" si="348"/>
        <v>0</v>
      </c>
      <c r="BP447" s="810">
        <f t="shared" si="349"/>
        <v>81.405652472792937</v>
      </c>
      <c r="BQ447" s="830">
        <f t="shared" si="350"/>
        <v>826.28009327390112</v>
      </c>
      <c r="BR447" s="830">
        <f t="shared" si="351"/>
        <v>205.08451954651252</v>
      </c>
      <c r="BS447" s="830">
        <f t="shared" si="352"/>
        <v>214.17189620337234</v>
      </c>
      <c r="BT447" s="810">
        <f t="shared" si="353"/>
        <v>328.90810692994404</v>
      </c>
      <c r="BU447" s="810">
        <f t="shared" si="354"/>
        <v>148.34444038630062</v>
      </c>
      <c r="BV447" s="810">
        <f t="shared" si="355"/>
        <v>233.36001783561485</v>
      </c>
      <c r="BW447" s="830">
        <f t="shared" si="356"/>
        <v>383.67571316090658</v>
      </c>
      <c r="BX447" s="816">
        <f t="shared" si="357"/>
        <v>6089.098371203715</v>
      </c>
      <c r="BY447" s="755">
        <f t="shared" si="383"/>
        <v>5.7689777934454282E-2</v>
      </c>
      <c r="BZ447" s="805">
        <f t="shared" ca="1" si="381"/>
        <v>107.22582823228694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15.102297160437649</v>
      </c>
      <c r="BD448" s="828">
        <f t="shared" si="337"/>
        <v>1389.0139098876205</v>
      </c>
      <c r="BE448" s="808">
        <f t="shared" si="338"/>
        <v>6837.2289559647907</v>
      </c>
      <c r="BF448" s="808">
        <f t="shared" si="339"/>
        <v>19.424206434790417</v>
      </c>
      <c r="BG448" s="829">
        <f t="shared" si="340"/>
        <v>2603.5921583888899</v>
      </c>
      <c r="BH448" s="829">
        <f t="shared" si="341"/>
        <v>4063.8181603665462</v>
      </c>
      <c r="BI448" s="829">
        <f t="shared" si="342"/>
        <v>0</v>
      </c>
      <c r="BJ448" s="829">
        <f t="shared" si="343"/>
        <v>1022.0779749644826</v>
      </c>
      <c r="BK448" s="829">
        <f t="shared" si="344"/>
        <v>1599.5777060060022</v>
      </c>
      <c r="BL448" s="810">
        <f t="shared" si="345"/>
        <v>2733.7222373235782</v>
      </c>
      <c r="BM448" s="810">
        <f t="shared" si="346"/>
        <v>2553.573013554666</v>
      </c>
      <c r="BN448" s="810">
        <f t="shared" si="347"/>
        <v>2827.9218048483644</v>
      </c>
      <c r="BO448" s="810">
        <f t="shared" si="348"/>
        <v>0</v>
      </c>
      <c r="BP448" s="810">
        <f t="shared" si="349"/>
        <v>639.85003315309064</v>
      </c>
      <c r="BQ448" s="830">
        <f t="shared" si="350"/>
        <v>5318.5169594102717</v>
      </c>
      <c r="BR448" s="830">
        <f t="shared" si="351"/>
        <v>1755.7409826308008</v>
      </c>
      <c r="BS448" s="830">
        <f t="shared" si="352"/>
        <v>2077.3349550700914</v>
      </c>
      <c r="BT448" s="810">
        <f t="shared" si="353"/>
        <v>2449.6048752563447</v>
      </c>
      <c r="BU448" s="810">
        <f t="shared" si="354"/>
        <v>991.2649780182411</v>
      </c>
      <c r="BV448" s="810">
        <f t="shared" si="355"/>
        <v>1741.267971833192</v>
      </c>
      <c r="BW448" s="830">
        <f t="shared" si="356"/>
        <v>1429.8783912614745</v>
      </c>
      <c r="BX448" s="816">
        <f t="shared" si="357"/>
        <v>42068.51157153368</v>
      </c>
      <c r="BY448" s="755">
        <f t="shared" si="383"/>
        <v>0.3985685470400826</v>
      </c>
      <c r="BZ448" s="805">
        <f t="shared" ca="1" si="381"/>
        <v>102.63127433688635</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2.5056331159608991</v>
      </c>
      <c r="BD449" s="828">
        <f t="shared" si="337"/>
        <v>230.45230895482482</v>
      </c>
      <c r="BE449" s="808">
        <f t="shared" si="338"/>
        <v>816.63059356791052</v>
      </c>
      <c r="BF449" s="808">
        <f t="shared" si="339"/>
        <v>2.3759496890446128</v>
      </c>
      <c r="BG449" s="829">
        <f t="shared" si="340"/>
        <v>349.78199220483236</v>
      </c>
      <c r="BH449" s="829">
        <f t="shared" si="341"/>
        <v>584.06275737481496</v>
      </c>
      <c r="BI449" s="829">
        <f t="shared" si="342"/>
        <v>0</v>
      </c>
      <c r="BJ449" s="829">
        <f t="shared" si="343"/>
        <v>120.77649416489164</v>
      </c>
      <c r="BK449" s="829">
        <f t="shared" si="344"/>
        <v>213.49271894358674</v>
      </c>
      <c r="BL449" s="810">
        <f t="shared" si="345"/>
        <v>259.33546870968684</v>
      </c>
      <c r="BM449" s="810">
        <f t="shared" si="346"/>
        <v>436.25724025463154</v>
      </c>
      <c r="BN449" s="810">
        <f t="shared" si="347"/>
        <v>350.40119380855083</v>
      </c>
      <c r="BO449" s="810">
        <f t="shared" si="348"/>
        <v>0</v>
      </c>
      <c r="BP449" s="810">
        <f t="shared" si="349"/>
        <v>96.517138019972421</v>
      </c>
      <c r="BQ449" s="830">
        <f t="shared" si="350"/>
        <v>547.09488597474319</v>
      </c>
      <c r="BR449" s="830">
        <f t="shared" si="351"/>
        <v>225.06139211382029</v>
      </c>
      <c r="BS449" s="830">
        <f t="shared" si="352"/>
        <v>252.3284453891485</v>
      </c>
      <c r="BT449" s="810">
        <f t="shared" si="353"/>
        <v>333.56882991189008</v>
      </c>
      <c r="BU449" s="810">
        <f t="shared" si="354"/>
        <v>134.98303428040731</v>
      </c>
      <c r="BV449" s="810">
        <f t="shared" si="355"/>
        <v>236.66679676650162</v>
      </c>
      <c r="BW449" s="830">
        <f t="shared" si="356"/>
        <v>183.66754197619269</v>
      </c>
      <c r="BX449" s="816">
        <f t="shared" si="357"/>
        <v>5375.9604152214106</v>
      </c>
      <c r="BY449" s="755">
        <f t="shared" si="383"/>
        <v>5.09333145289999E-2</v>
      </c>
      <c r="BZ449" s="805">
        <f t="shared" ca="1" si="381"/>
        <v>100.68263635637784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2.0024889320975028</v>
      </c>
      <c r="BD450" s="828">
        <f t="shared" si="337"/>
        <v>184.1762846758098</v>
      </c>
      <c r="BE450" s="808">
        <f t="shared" si="338"/>
        <v>546.66208653185333</v>
      </c>
      <c r="BF450" s="808">
        <f t="shared" si="339"/>
        <v>1.5178834522083213</v>
      </c>
      <c r="BG450" s="829">
        <f t="shared" si="340"/>
        <v>283.0875853249957</v>
      </c>
      <c r="BH450" s="829">
        <f t="shared" si="341"/>
        <v>418.20442884107331</v>
      </c>
      <c r="BI450" s="829">
        <f t="shared" si="342"/>
        <v>0</v>
      </c>
      <c r="BJ450" s="829">
        <f t="shared" si="343"/>
        <v>105.44219677462374</v>
      </c>
      <c r="BK450" s="829">
        <f t="shared" si="344"/>
        <v>156.03307809291422</v>
      </c>
      <c r="BL450" s="810">
        <f t="shared" si="345"/>
        <v>201.36350114240886</v>
      </c>
      <c r="BM450" s="810">
        <f t="shared" si="346"/>
        <v>230.78199270242416</v>
      </c>
      <c r="BN450" s="810">
        <f t="shared" si="347"/>
        <v>248.77234998535229</v>
      </c>
      <c r="BO450" s="810">
        <f t="shared" si="348"/>
        <v>0</v>
      </c>
      <c r="BP450" s="810">
        <f t="shared" si="349"/>
        <v>63.625477288010636</v>
      </c>
      <c r="BQ450" s="830">
        <f t="shared" si="350"/>
        <v>517.22603646174286</v>
      </c>
      <c r="BR450" s="830">
        <f t="shared" si="351"/>
        <v>205.93403855285368</v>
      </c>
      <c r="BS450" s="830">
        <f t="shared" si="352"/>
        <v>230.88373937752633</v>
      </c>
      <c r="BT450" s="810">
        <f t="shared" si="353"/>
        <v>238.48059348635604</v>
      </c>
      <c r="BU450" s="810">
        <f t="shared" si="354"/>
        <v>96.504323063649778</v>
      </c>
      <c r="BV450" s="810">
        <f t="shared" si="355"/>
        <v>169.20177513677905</v>
      </c>
      <c r="BW450" s="830">
        <f t="shared" si="356"/>
        <v>290.80434778507663</v>
      </c>
      <c r="BX450" s="816">
        <f t="shared" si="357"/>
        <v>4190.704207607756</v>
      </c>
      <c r="BY450" s="755">
        <f t="shared" si="383"/>
        <v>3.9703874102149296E-2</v>
      </c>
      <c r="BZ450" s="805">
        <f t="shared" ca="1" si="381"/>
        <v>103.61748812353437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11.23521066705384</v>
      </c>
      <c r="BD451" s="828">
        <f t="shared" si="337"/>
        <v>953.101404305909</v>
      </c>
      <c r="BE451" s="808">
        <f t="shared" si="338"/>
        <v>4767.6738612325498</v>
      </c>
      <c r="BF451" s="808">
        <f t="shared" si="339"/>
        <v>14.514785666120927</v>
      </c>
      <c r="BG451" s="829">
        <f t="shared" si="340"/>
        <v>1616.8246403517535</v>
      </c>
      <c r="BH451" s="829">
        <f t="shared" si="341"/>
        <v>2761.5040592743489</v>
      </c>
      <c r="BI451" s="829">
        <f t="shared" si="342"/>
        <v>0</v>
      </c>
      <c r="BJ451" s="829">
        <f t="shared" si="343"/>
        <v>777.16873820700414</v>
      </c>
      <c r="BK451" s="829">
        <f t="shared" si="344"/>
        <v>1146.3104488848487</v>
      </c>
      <c r="BL451" s="810">
        <f t="shared" si="345"/>
        <v>1733.8521922160717</v>
      </c>
      <c r="BM451" s="810">
        <f t="shared" si="346"/>
        <v>1795.5921512898642</v>
      </c>
      <c r="BN451" s="810">
        <f t="shared" si="347"/>
        <v>1634.4952365634415</v>
      </c>
      <c r="BO451" s="810">
        <f t="shared" si="348"/>
        <v>0</v>
      </c>
      <c r="BP451" s="810">
        <f t="shared" si="349"/>
        <v>454.16320955716105</v>
      </c>
      <c r="BQ451" s="830">
        <f t="shared" si="350"/>
        <v>3468.4150958037976</v>
      </c>
      <c r="BR451" s="830">
        <f t="shared" si="351"/>
        <v>1017.1009772063385</v>
      </c>
      <c r="BS451" s="830">
        <f t="shared" si="352"/>
        <v>1383.7072122253014</v>
      </c>
      <c r="BT451" s="810">
        <f t="shared" si="353"/>
        <v>1493.429106945915</v>
      </c>
      <c r="BU451" s="810">
        <f t="shared" si="354"/>
        <v>575.30245627208808</v>
      </c>
      <c r="BV451" s="810">
        <f t="shared" si="355"/>
        <v>994.89903726659691</v>
      </c>
      <c r="BW451" s="830">
        <f t="shared" si="356"/>
        <v>1320.7594049398656</v>
      </c>
      <c r="BX451" s="816">
        <f t="shared" si="357"/>
        <v>27920.049228876029</v>
      </c>
      <c r="BY451" s="755">
        <f t="shared" si="383"/>
        <v>0.26452215775493876</v>
      </c>
      <c r="BZ451" s="805">
        <f t="shared" ca="1" si="381"/>
        <v>103.53785939603534</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4.6204906656537839</v>
      </c>
      <c r="BD452" s="828">
        <f t="shared" si="337"/>
        <v>599.13024804226916</v>
      </c>
      <c r="BE452" s="808">
        <f t="shared" si="338"/>
        <v>2353.3223827813977</v>
      </c>
      <c r="BF452" s="808">
        <f t="shared" si="339"/>
        <v>6.2538241825177927</v>
      </c>
      <c r="BG452" s="829">
        <f t="shared" si="340"/>
        <v>1087.8582609191051</v>
      </c>
      <c r="BH452" s="829">
        <f t="shared" si="341"/>
        <v>1431.36007528193</v>
      </c>
      <c r="BI452" s="829">
        <f t="shared" si="342"/>
        <v>0</v>
      </c>
      <c r="BJ452" s="829">
        <f t="shared" si="343"/>
        <v>355.0316628932992</v>
      </c>
      <c r="BK452" s="829">
        <f t="shared" si="344"/>
        <v>581.78040071773046</v>
      </c>
      <c r="BL452" s="810">
        <f t="shared" si="345"/>
        <v>857.97949124465481</v>
      </c>
      <c r="BM452" s="810">
        <f t="shared" si="346"/>
        <v>920.60573148149092</v>
      </c>
      <c r="BN452" s="810">
        <f t="shared" si="347"/>
        <v>799.68891379344586</v>
      </c>
      <c r="BO452" s="810">
        <f t="shared" si="348"/>
        <v>0</v>
      </c>
      <c r="BP452" s="810">
        <f t="shared" si="349"/>
        <v>246.90460947562227</v>
      </c>
      <c r="BQ452" s="830">
        <f t="shared" si="350"/>
        <v>1253.0854006484853</v>
      </c>
      <c r="BR452" s="830">
        <f t="shared" si="351"/>
        <v>419.62315382619653</v>
      </c>
      <c r="BS452" s="830">
        <f t="shared" si="352"/>
        <v>552.48824883076236</v>
      </c>
      <c r="BT452" s="810">
        <f t="shared" si="353"/>
        <v>517.36397705241848</v>
      </c>
      <c r="BU452" s="810">
        <f t="shared" si="354"/>
        <v>299.74180806914416</v>
      </c>
      <c r="BV452" s="810">
        <f t="shared" si="355"/>
        <v>425.79216756359449</v>
      </c>
      <c r="BW452" s="830">
        <f t="shared" si="356"/>
        <v>427.96731413625696</v>
      </c>
      <c r="BX452" s="816">
        <f t="shared" si="357"/>
        <v>13140.59816160598</v>
      </c>
      <c r="BY452" s="755">
        <f t="shared" si="383"/>
        <v>0.1244976092772644</v>
      </c>
      <c r="BZ452" s="805">
        <f t="shared" ca="1" si="381"/>
        <v>99.10632305955825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0.98899312040384091</v>
      </c>
      <c r="BD453" s="828">
        <f t="shared" si="337"/>
        <v>101.4686696570723</v>
      </c>
      <c r="BE453" s="808">
        <f t="shared" si="338"/>
        <v>151.30017597272538</v>
      </c>
      <c r="BF453" s="808">
        <f t="shared" si="339"/>
        <v>0.55522378489008006</v>
      </c>
      <c r="BG453" s="829">
        <f t="shared" si="340"/>
        <v>33.481847162897836</v>
      </c>
      <c r="BH453" s="829">
        <f t="shared" si="341"/>
        <v>101.37269589245206</v>
      </c>
      <c r="BI453" s="829">
        <f t="shared" si="342"/>
        <v>0</v>
      </c>
      <c r="BJ453" s="829">
        <f t="shared" si="343"/>
        <v>58.905372757956094</v>
      </c>
      <c r="BK453" s="829">
        <f t="shared" si="344"/>
        <v>22.740699295154108</v>
      </c>
      <c r="BL453" s="810">
        <f t="shared" si="345"/>
        <v>61.635930609899773</v>
      </c>
      <c r="BM453" s="810">
        <f t="shared" si="346"/>
        <v>81.402249795673171</v>
      </c>
      <c r="BN453" s="810">
        <f t="shared" si="347"/>
        <v>70.710483862280199</v>
      </c>
      <c r="BO453" s="810">
        <f t="shared" si="348"/>
        <v>0</v>
      </c>
      <c r="BP453" s="810">
        <f t="shared" si="349"/>
        <v>11.764612668774182</v>
      </c>
      <c r="BQ453" s="830">
        <f t="shared" si="350"/>
        <v>129.63605993183205</v>
      </c>
      <c r="BR453" s="830">
        <f t="shared" si="351"/>
        <v>37.524347657775429</v>
      </c>
      <c r="BS453" s="830">
        <f t="shared" si="352"/>
        <v>58.331224291426352</v>
      </c>
      <c r="BT453" s="810">
        <f t="shared" si="353"/>
        <v>59.408273964321474</v>
      </c>
      <c r="BU453" s="810">
        <f t="shared" si="354"/>
        <v>52.150993852159623</v>
      </c>
      <c r="BV453" s="810">
        <f t="shared" si="355"/>
        <v>52.700125412796382</v>
      </c>
      <c r="BW453" s="830">
        <f t="shared" si="356"/>
        <v>69.012337584792618</v>
      </c>
      <c r="BX453" s="816">
        <f t="shared" si="357"/>
        <v>1155.0903172752828</v>
      </c>
      <c r="BY453" s="755">
        <f t="shared" si="383"/>
        <v>1.094364055817945E-2</v>
      </c>
      <c r="BZ453" s="805">
        <f t="shared" ca="1" si="381"/>
        <v>108.87269228169616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2.4553595512283763</v>
      </c>
      <c r="BD454" s="828">
        <f t="shared" si="337"/>
        <v>237.92204182308146</v>
      </c>
      <c r="BE454" s="808">
        <f t="shared" si="338"/>
        <v>837.28555954232877</v>
      </c>
      <c r="BF454" s="808">
        <f t="shared" si="339"/>
        <v>2.5888204266893422</v>
      </c>
      <c r="BG454" s="829">
        <f t="shared" si="340"/>
        <v>331.75738791274216</v>
      </c>
      <c r="BH454" s="829">
        <f t="shared" si="341"/>
        <v>509.83415322953743</v>
      </c>
      <c r="BI454" s="829">
        <f t="shared" si="342"/>
        <v>0</v>
      </c>
      <c r="BJ454" s="829">
        <f t="shared" si="343"/>
        <v>148.72600046340762</v>
      </c>
      <c r="BK454" s="829">
        <f t="shared" si="344"/>
        <v>151.43739760487256</v>
      </c>
      <c r="BL454" s="810">
        <f t="shared" si="345"/>
        <v>281.2232732538958</v>
      </c>
      <c r="BM454" s="810">
        <f t="shared" si="346"/>
        <v>305.70073848131324</v>
      </c>
      <c r="BN454" s="810">
        <f t="shared" si="347"/>
        <v>302.89634839814522</v>
      </c>
      <c r="BO454" s="810">
        <f t="shared" si="348"/>
        <v>0</v>
      </c>
      <c r="BP454" s="810">
        <f t="shared" si="349"/>
        <v>103.47806538674435</v>
      </c>
      <c r="BQ454" s="830">
        <f t="shared" si="350"/>
        <v>600.55026070334691</v>
      </c>
      <c r="BR454" s="830">
        <f t="shared" si="351"/>
        <v>199.51131498264672</v>
      </c>
      <c r="BS454" s="830">
        <f t="shared" si="352"/>
        <v>172.92671605762999</v>
      </c>
      <c r="BT454" s="810">
        <f t="shared" si="353"/>
        <v>355.16703111749013</v>
      </c>
      <c r="BU454" s="810">
        <f t="shared" si="354"/>
        <v>122.20686071623375</v>
      </c>
      <c r="BV454" s="810">
        <f t="shared" si="355"/>
        <v>189.26087748636553</v>
      </c>
      <c r="BW454" s="830">
        <f t="shared" si="356"/>
        <v>284.24050476612712</v>
      </c>
      <c r="BX454" s="816">
        <f t="shared" si="357"/>
        <v>5139.1687119038261</v>
      </c>
      <c r="BY454" s="755">
        <f t="shared" si="383"/>
        <v>4.868988537933875E-2</v>
      </c>
      <c r="BZ454" s="805">
        <f t="shared" ca="1" si="381"/>
        <v>103.81069530684258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2.7684076986343213</v>
      </c>
      <c r="BD455" s="828">
        <f t="shared" ref="BD455:BD518" si="389">IF(OR(J455="",J455="*"),"",BD$5*J455)</f>
        <v>181.49540919708815</v>
      </c>
      <c r="BE455" s="808">
        <f t="shared" ref="BE455:BE518" si="390">IF(OR(L455="",L455="*"),"",BE$5*L455)</f>
        <v>657.50999667829615</v>
      </c>
      <c r="BF455" s="808">
        <f t="shared" ref="BF455:BF518" si="391">IF(OR(N455="",N455="*"),"",BF$5*N455)</f>
        <v>3.0322382272075394</v>
      </c>
      <c r="BG455" s="829">
        <f t="shared" ref="BG455:BG518" si="392">IF(OR(P455="",P455="*"),"",BG$5*P455)</f>
        <v>247.95057401218492</v>
      </c>
      <c r="BH455" s="829">
        <f t="shared" ref="BH455:BH518" si="393">IF(OR(R455="",R455="*"),"",BH$5*R455)</f>
        <v>380.73489898141099</v>
      </c>
      <c r="BI455" s="829">
        <f t="shared" ref="BI455:BI518" si="394">IF(OR(T455="",T455="*"),"",BI$5*T455)</f>
        <v>0</v>
      </c>
      <c r="BJ455" s="829">
        <f t="shared" ref="BJ455:BJ518" si="395">IF(OR(V455="",V455="*"),"",BJ$5*V455)</f>
        <v>128.36600861918055</v>
      </c>
      <c r="BK455" s="829">
        <f t="shared" ref="BK455:BK518" si="396">IF(OR(X455="",X455="*"),"",BK$5*X455)</f>
        <v>144.7618425995116</v>
      </c>
      <c r="BL455" s="810">
        <f t="shared" ref="BL455:BL518" si="397">IF(OR(Z455="",Z455="*"),"",BL$5*Z455)</f>
        <v>122.31248989838734</v>
      </c>
      <c r="BM455" s="810">
        <f t="shared" ref="BM455:BM518" si="398">IF(OR(AB455="",AB455="*"),"",BM$5*AB455)</f>
        <v>194.14266228303754</v>
      </c>
      <c r="BN455" s="810">
        <f t="shared" ref="BN455:BN518" si="399">IF(OR(AD455="",AD455="*"),"",BN$5*AD455)</f>
        <v>190.94205342242532</v>
      </c>
      <c r="BO455" s="810">
        <f t="shared" ref="BO455:BO518" si="400">IF(OR(AF455="",AF455="*"),"",BO$5*AF455)</f>
        <v>0</v>
      </c>
      <c r="BP455" s="810">
        <f t="shared" ref="BP455:BP518" si="401">IF(OR(AH455="",AH455="*"),"",BP$5*AH455)</f>
        <v>58.02443603885925</v>
      </c>
      <c r="BQ455" s="830">
        <f t="shared" ref="BQ455:BQ518" si="402">IF(OR(AJ455="",AJ455="*"),"",BQ$5*AJ455)</f>
        <v>510.47829560559012</v>
      </c>
      <c r="BR455" s="830">
        <f t="shared" ref="BR455:BR518" si="403">IF(OR(AL455="",AL455="*"),"",BR$5*AL455)</f>
        <v>138.75872900569291</v>
      </c>
      <c r="BS455" s="830">
        <f t="shared" ref="BS455:BS518" si="404">IF(OR(AN455="",AN455="*"),"",BS$5*AN455)</f>
        <v>158.2248206387743</v>
      </c>
      <c r="BT455" s="810">
        <f t="shared" ref="BT455:BT518" si="405">IF(OR(AP455="",AP455="*"),"",BT$5*AP455)</f>
        <v>225.49106803680613</v>
      </c>
      <c r="BU455" s="810">
        <f t="shared" ref="BU455:BU518" si="406">IF(OR(AR455="",AR455="*"),"",BU$5*AR455)</f>
        <v>80.764047911416981</v>
      </c>
      <c r="BV455" s="810">
        <f t="shared" ref="BV455:BV518" si="407">IF(OR(AT455="",AT455="*"),"",BV$5*AT455)</f>
        <v>155.06627701581232</v>
      </c>
      <c r="BW455" s="830">
        <f t="shared" ref="BW455:BW518" si="408">IF(OR(AV455="",AV455="*"),"",BW$5*AV455)</f>
        <v>301.37419621736944</v>
      </c>
      <c r="BX455" s="816">
        <f t="shared" ref="BX455:BX518" si="409">IF(SUM(BB455:BW455)=0,"",SUM(BB455:BW455))</f>
        <v>3882.1984520876863</v>
      </c>
      <c r="BY455" s="755">
        <f t="shared" si="383"/>
        <v>3.6781006471758956E-2</v>
      </c>
      <c r="BZ455" s="805">
        <f t="shared" ca="1" si="381"/>
        <v>108.17172029665241</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3.4239788468023504</v>
      </c>
      <c r="BD456" s="828">
        <f t="shared" si="389"/>
        <v>314.91594919932146</v>
      </c>
      <c r="BE456" s="808">
        <f t="shared" si="390"/>
        <v>962.62707131688353</v>
      </c>
      <c r="BF456" s="808">
        <f t="shared" si="391"/>
        <v>4.2566636836476572</v>
      </c>
      <c r="BG456" s="829">
        <f t="shared" si="392"/>
        <v>373.44295244393078</v>
      </c>
      <c r="BH456" s="829">
        <f t="shared" si="393"/>
        <v>573.86460573364104</v>
      </c>
      <c r="BI456" s="829">
        <f t="shared" si="394"/>
        <v>0</v>
      </c>
      <c r="BJ456" s="829">
        <f t="shared" si="395"/>
        <v>240.03090256608002</v>
      </c>
      <c r="BK456" s="829">
        <f t="shared" si="396"/>
        <v>245.36937745565768</v>
      </c>
      <c r="BL456" s="810">
        <f t="shared" si="397"/>
        <v>386.92291887449363</v>
      </c>
      <c r="BM456" s="810">
        <f t="shared" si="398"/>
        <v>419.44829259212287</v>
      </c>
      <c r="BN456" s="810">
        <f t="shared" si="399"/>
        <v>364.35592135160857</v>
      </c>
      <c r="BO456" s="810">
        <f t="shared" si="400"/>
        <v>0</v>
      </c>
      <c r="BP456" s="810">
        <f t="shared" si="401"/>
        <v>101.2404630864033</v>
      </c>
      <c r="BQ456" s="830">
        <f t="shared" si="402"/>
        <v>752.75489332631446</v>
      </c>
      <c r="BR456" s="830">
        <f t="shared" si="403"/>
        <v>235.72662316166151</v>
      </c>
      <c r="BS456" s="830">
        <f t="shared" si="404"/>
        <v>270.78462341256801</v>
      </c>
      <c r="BT456" s="810">
        <f t="shared" si="405"/>
        <v>291.09022899632424</v>
      </c>
      <c r="BU456" s="810">
        <f t="shared" si="406"/>
        <v>137.28509568246969</v>
      </c>
      <c r="BV456" s="810">
        <f t="shared" si="407"/>
        <v>153.70018911365639</v>
      </c>
      <c r="BW456" s="830">
        <f t="shared" si="408"/>
        <v>419.35007832816876</v>
      </c>
      <c r="BX456" s="816">
        <f t="shared" si="409"/>
        <v>6250.590829171756</v>
      </c>
      <c r="BY456" s="755">
        <f t="shared" si="383"/>
        <v>5.9219801506141756E-2</v>
      </c>
      <c r="BZ456" s="805">
        <f t="shared" ref="BZ456:BZ519" ca="1" si="433">IFERROR(IF(DA456&gt;0,BY456/DA456*100,""),"")</f>
        <v>104.47925175445705</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4.6780801484038843</v>
      </c>
      <c r="BD457" s="828">
        <f t="shared" si="389"/>
        <v>496.24898925055459</v>
      </c>
      <c r="BE457" s="808">
        <f t="shared" si="390"/>
        <v>2230.2039189165666</v>
      </c>
      <c r="BF457" s="808">
        <f t="shared" si="391"/>
        <v>6.3448032566310726</v>
      </c>
      <c r="BG457" s="829">
        <f t="shared" si="392"/>
        <v>994.87503605437996</v>
      </c>
      <c r="BH457" s="829">
        <f t="shared" si="393"/>
        <v>1370.5480105303666</v>
      </c>
      <c r="BI457" s="829">
        <f t="shared" si="394"/>
        <v>0</v>
      </c>
      <c r="BJ457" s="829">
        <f t="shared" si="395"/>
        <v>362.62622532232962</v>
      </c>
      <c r="BK457" s="829">
        <f t="shared" si="396"/>
        <v>607.2313074709914</v>
      </c>
      <c r="BL457" s="810">
        <f t="shared" si="397"/>
        <v>1046.5726240802624</v>
      </c>
      <c r="BM457" s="810">
        <f t="shared" si="398"/>
        <v>1259.5931789700585</v>
      </c>
      <c r="BN457" s="810">
        <f t="shared" si="399"/>
        <v>1066.0379535183129</v>
      </c>
      <c r="BO457" s="810">
        <f t="shared" si="400"/>
        <v>0</v>
      </c>
      <c r="BP457" s="810">
        <f t="shared" si="401"/>
        <v>296.21084702429027</v>
      </c>
      <c r="BQ457" s="830">
        <f t="shared" si="402"/>
        <v>2111.2256080713382</v>
      </c>
      <c r="BR457" s="830">
        <f t="shared" si="403"/>
        <v>847.31462531291163</v>
      </c>
      <c r="BS457" s="830">
        <f t="shared" si="404"/>
        <v>949.97005107197594</v>
      </c>
      <c r="BT457" s="810">
        <f t="shared" si="405"/>
        <v>1026.2087975682293</v>
      </c>
      <c r="BU457" s="810">
        <f t="shared" si="406"/>
        <v>420.97958932027569</v>
      </c>
      <c r="BV457" s="810">
        <f t="shared" si="407"/>
        <v>728.09425568398729</v>
      </c>
      <c r="BW457" s="830">
        <f t="shared" si="408"/>
        <v>576.52745347654547</v>
      </c>
      <c r="BX457" s="816">
        <f t="shared" si="409"/>
        <v>16401.491355048413</v>
      </c>
      <c r="BY457" s="755">
        <f t="shared" si="383"/>
        <v>0.1553922003529016</v>
      </c>
      <c r="BZ457" s="805">
        <f t="shared" ca="1" si="433"/>
        <v>100.01811069352652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3.32837985989282</v>
      </c>
      <c r="BD458" s="828">
        <f t="shared" si="389"/>
        <v>255.09804687012618</v>
      </c>
      <c r="BE458" s="808">
        <f t="shared" si="390"/>
        <v>1003.9364926420125</v>
      </c>
      <c r="BF458" s="808">
        <f t="shared" si="391"/>
        <v>3.1202191413471647</v>
      </c>
      <c r="BG458" s="829">
        <f t="shared" si="392"/>
        <v>380.54806431291252</v>
      </c>
      <c r="BH458" s="829">
        <f t="shared" si="393"/>
        <v>596.71624522820002</v>
      </c>
      <c r="BI458" s="829">
        <f t="shared" si="394"/>
        <v>0</v>
      </c>
      <c r="BJ458" s="829">
        <f t="shared" si="395"/>
        <v>116.38617523286501</v>
      </c>
      <c r="BK458" s="829">
        <f t="shared" si="396"/>
        <v>242.96641832204284</v>
      </c>
      <c r="BL458" s="810">
        <f t="shared" si="397"/>
        <v>380.37657930631599</v>
      </c>
      <c r="BM458" s="810">
        <f t="shared" si="398"/>
        <v>348.38466754853243</v>
      </c>
      <c r="BN458" s="810">
        <f t="shared" si="399"/>
        <v>356.86885247893468</v>
      </c>
      <c r="BO458" s="810">
        <f t="shared" si="400"/>
        <v>0</v>
      </c>
      <c r="BP458" s="810">
        <f t="shared" si="401"/>
        <v>104.68683173796641</v>
      </c>
      <c r="BQ458" s="830">
        <f t="shared" si="402"/>
        <v>782.34656544091661</v>
      </c>
      <c r="BR458" s="830">
        <f t="shared" si="403"/>
        <v>214.08914387850444</v>
      </c>
      <c r="BS458" s="830">
        <f t="shared" si="404"/>
        <v>251.5215844543043</v>
      </c>
      <c r="BT458" s="810">
        <f t="shared" si="405"/>
        <v>334.75313049813758</v>
      </c>
      <c r="BU458" s="810">
        <f t="shared" si="406"/>
        <v>138.76300933440504</v>
      </c>
      <c r="BV458" s="810">
        <f t="shared" si="407"/>
        <v>237.50705700973216</v>
      </c>
      <c r="BW458" s="830">
        <f t="shared" si="408"/>
        <v>360.19518645448204</v>
      </c>
      <c r="BX458" s="816">
        <f t="shared" si="409"/>
        <v>6111.5926497516311</v>
      </c>
      <c r="BY458" s="755">
        <f t="shared" si="383"/>
        <v>5.7902894861643704E-2</v>
      </c>
      <c r="BZ458" s="805">
        <f t="shared" ca="1" si="433"/>
        <v>104.3098136510056</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1.6946868533870065</v>
      </c>
      <c r="BD459" s="828">
        <f t="shared" si="389"/>
        <v>155.86659348914705</v>
      </c>
      <c r="BE459" s="808">
        <f t="shared" si="390"/>
        <v>773.57995154871094</v>
      </c>
      <c r="BF459" s="808">
        <f t="shared" si="391"/>
        <v>2.1406570779625342</v>
      </c>
      <c r="BG459" s="829">
        <f t="shared" si="392"/>
        <v>306.51533535076038</v>
      </c>
      <c r="BH459" s="829">
        <f t="shared" si="393"/>
        <v>460.28586878440245</v>
      </c>
      <c r="BI459" s="829">
        <f t="shared" si="394"/>
        <v>0</v>
      </c>
      <c r="BJ459" s="829">
        <f t="shared" si="395"/>
        <v>110.00166526198629</v>
      </c>
      <c r="BK459" s="829">
        <f t="shared" si="396"/>
        <v>187.084509209434</v>
      </c>
      <c r="BL459" s="810">
        <f t="shared" si="397"/>
        <v>307.87174494989495</v>
      </c>
      <c r="BM459" s="810">
        <f t="shared" si="398"/>
        <v>330.34413509222304</v>
      </c>
      <c r="BN459" s="810">
        <f t="shared" si="399"/>
        <v>253.71462086288577</v>
      </c>
      <c r="BO459" s="810">
        <f t="shared" si="400"/>
        <v>0</v>
      </c>
      <c r="BP459" s="810">
        <f t="shared" si="401"/>
        <v>79.733768870375656</v>
      </c>
      <c r="BQ459" s="830">
        <f t="shared" si="402"/>
        <v>515.25357782105152</v>
      </c>
      <c r="BR459" s="830">
        <f t="shared" si="403"/>
        <v>224.82059058480621</v>
      </c>
      <c r="BS459" s="830">
        <f t="shared" si="404"/>
        <v>191.25048128965526</v>
      </c>
      <c r="BT459" s="810">
        <f t="shared" si="405"/>
        <v>320.42416804998339</v>
      </c>
      <c r="BU459" s="810">
        <f t="shared" si="406"/>
        <v>114.44389051555605</v>
      </c>
      <c r="BV459" s="810">
        <f t="shared" si="407"/>
        <v>177.20371583021159</v>
      </c>
      <c r="BW459" s="830">
        <f t="shared" si="408"/>
        <v>275.38345345366741</v>
      </c>
      <c r="BX459" s="816">
        <f t="shared" si="409"/>
        <v>4787.6134148961009</v>
      </c>
      <c r="BY459" s="755">
        <f t="shared" si="383"/>
        <v>4.535915465704176E-2</v>
      </c>
      <c r="BZ459" s="805">
        <f t="shared" ca="1" si="433"/>
        <v>101.1455227123641</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4.2419360821898158</v>
      </c>
      <c r="BD460" s="828">
        <f t="shared" si="389"/>
        <v>574.84189433327549</v>
      </c>
      <c r="BE460" s="808">
        <f t="shared" si="390"/>
        <v>2352.0432113830598</v>
      </c>
      <c r="BF460" s="808">
        <f t="shared" si="391"/>
        <v>6.7410539967785761</v>
      </c>
      <c r="BG460" s="829">
        <f t="shared" si="392"/>
        <v>1006.6452576574118</v>
      </c>
      <c r="BH460" s="829">
        <f t="shared" si="393"/>
        <v>1220.8047567318852</v>
      </c>
      <c r="BI460" s="829">
        <f t="shared" si="394"/>
        <v>0</v>
      </c>
      <c r="BJ460" s="829">
        <f t="shared" si="395"/>
        <v>312.85615621296125</v>
      </c>
      <c r="BK460" s="829">
        <f t="shared" si="396"/>
        <v>512.66858410678617</v>
      </c>
      <c r="BL460" s="810">
        <f t="shared" si="397"/>
        <v>870.6200222113813</v>
      </c>
      <c r="BM460" s="810">
        <f t="shared" si="398"/>
        <v>934.16892894213902</v>
      </c>
      <c r="BN460" s="810">
        <f t="shared" si="399"/>
        <v>930.32772831654574</v>
      </c>
      <c r="BO460" s="810">
        <f t="shared" si="400"/>
        <v>0</v>
      </c>
      <c r="BP460" s="810">
        <f t="shared" si="401"/>
        <v>225.47640945816934</v>
      </c>
      <c r="BQ460" s="830">
        <f t="shared" si="402"/>
        <v>1619.3107252035657</v>
      </c>
      <c r="BR460" s="830">
        <f t="shared" si="403"/>
        <v>485.73367182629175</v>
      </c>
      <c r="BS460" s="830">
        <f t="shared" si="404"/>
        <v>455.37629226790875</v>
      </c>
      <c r="BT460" s="810">
        <f t="shared" si="405"/>
        <v>589.19789829615604</v>
      </c>
      <c r="BU460" s="810">
        <f t="shared" si="406"/>
        <v>240.53582455408829</v>
      </c>
      <c r="BV460" s="810">
        <f t="shared" si="407"/>
        <v>493.05014215634361</v>
      </c>
      <c r="BW460" s="830">
        <f t="shared" si="408"/>
        <v>438.85408475029061</v>
      </c>
      <c r="BX460" s="816">
        <f t="shared" si="409"/>
        <v>13273.494578487231</v>
      </c>
      <c r="BY460" s="755">
        <f t="shared" si="383"/>
        <v>0.12575670616005108</v>
      </c>
      <c r="BZ460" s="805">
        <f t="shared" ca="1" si="433"/>
        <v>101.66903327856841</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11.928406785150774</v>
      </c>
      <c r="BD461" s="828">
        <f t="shared" si="389"/>
        <v>1197.4495816689075</v>
      </c>
      <c r="BE461" s="808">
        <f t="shared" si="390"/>
        <v>7116.9600602002756</v>
      </c>
      <c r="BF461" s="808">
        <f t="shared" si="391"/>
        <v>19.253380841648976</v>
      </c>
      <c r="BG461" s="829">
        <f t="shared" si="392"/>
        <v>2578.775960776683</v>
      </c>
      <c r="BH461" s="829">
        <f t="shared" si="393"/>
        <v>3841.5281348329554</v>
      </c>
      <c r="BI461" s="829">
        <f t="shared" si="394"/>
        <v>0</v>
      </c>
      <c r="BJ461" s="829">
        <f t="shared" si="395"/>
        <v>823.01606821845769</v>
      </c>
      <c r="BK461" s="829">
        <f t="shared" si="396"/>
        <v>1711.2891597944636</v>
      </c>
      <c r="BL461" s="810">
        <f t="shared" si="397"/>
        <v>2386.1099694837012</v>
      </c>
      <c r="BM461" s="810">
        <f t="shared" si="398"/>
        <v>2560.2785803949205</v>
      </c>
      <c r="BN461" s="810">
        <f t="shared" si="399"/>
        <v>2349.3015811193536</v>
      </c>
      <c r="BO461" s="810">
        <f t="shared" si="400"/>
        <v>0</v>
      </c>
      <c r="BP461" s="810">
        <f t="shared" si="401"/>
        <v>661.71851526736111</v>
      </c>
      <c r="BQ461" s="830">
        <f t="shared" si="402"/>
        <v>3867.0955357256594</v>
      </c>
      <c r="BR461" s="830">
        <f t="shared" si="403"/>
        <v>1426.3358470908347</v>
      </c>
      <c r="BS461" s="830">
        <f t="shared" si="404"/>
        <v>1410.6264872510674</v>
      </c>
      <c r="BT461" s="810">
        <f t="shared" si="405"/>
        <v>1675.0161307801711</v>
      </c>
      <c r="BU461" s="810">
        <f t="shared" si="406"/>
        <v>693.21500955808233</v>
      </c>
      <c r="BV461" s="810">
        <f t="shared" si="407"/>
        <v>1215.4192314402912</v>
      </c>
      <c r="BW461" s="830">
        <f t="shared" si="408"/>
        <v>1014.0485114733993</v>
      </c>
      <c r="BX461" s="816">
        <f t="shared" si="409"/>
        <v>36559.366152703384</v>
      </c>
      <c r="BY461" s="755">
        <f t="shared" ref="BY461:BY524" si="435">IF(BX461&lt;&gt;"", BX461 / $BX$5, "")</f>
        <v>0.346373401478966</v>
      </c>
      <c r="BZ461" s="805">
        <f t="shared" ca="1" si="433"/>
        <v>100.20534718620159</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6.8180852935653817</v>
      </c>
      <c r="BD462" s="828">
        <f t="shared" si="389"/>
        <v>719.17815474011184</v>
      </c>
      <c r="BE462" s="808">
        <f t="shared" si="390"/>
        <v>4148.2930974592691</v>
      </c>
      <c r="BF462" s="808">
        <f t="shared" si="391"/>
        <v>11.479192244785249</v>
      </c>
      <c r="BG462" s="829">
        <f t="shared" si="392"/>
        <v>1476.1722353907905</v>
      </c>
      <c r="BH462" s="829">
        <f t="shared" si="393"/>
        <v>2412.1934788625626</v>
      </c>
      <c r="BI462" s="829">
        <f t="shared" si="394"/>
        <v>0</v>
      </c>
      <c r="BJ462" s="829">
        <f t="shared" si="395"/>
        <v>496.88156615874306</v>
      </c>
      <c r="BK462" s="829">
        <f t="shared" si="396"/>
        <v>966.96259455074971</v>
      </c>
      <c r="BL462" s="810">
        <f t="shared" si="397"/>
        <v>1405.7390733711291</v>
      </c>
      <c r="BM462" s="810">
        <f t="shared" si="398"/>
        <v>1443.4857480024182</v>
      </c>
      <c r="BN462" s="810">
        <f t="shared" si="399"/>
        <v>1408.710061697534</v>
      </c>
      <c r="BO462" s="810">
        <f t="shared" si="400"/>
        <v>0</v>
      </c>
      <c r="BP462" s="810">
        <f t="shared" si="401"/>
        <v>385.36312553254191</v>
      </c>
      <c r="BQ462" s="830">
        <f t="shared" si="402"/>
        <v>2381.5317331419164</v>
      </c>
      <c r="BR462" s="830">
        <f t="shared" si="403"/>
        <v>773.23048719873839</v>
      </c>
      <c r="BS462" s="830">
        <f t="shared" si="404"/>
        <v>830.385937796863</v>
      </c>
      <c r="BT462" s="810">
        <f t="shared" si="405"/>
        <v>1023.4945205481969</v>
      </c>
      <c r="BU462" s="810">
        <f t="shared" si="406"/>
        <v>413.25124247098944</v>
      </c>
      <c r="BV462" s="810">
        <f t="shared" si="407"/>
        <v>732.57439761102205</v>
      </c>
      <c r="BW462" s="830">
        <f t="shared" si="408"/>
        <v>709.48559116650529</v>
      </c>
      <c r="BX462" s="816">
        <f t="shared" si="409"/>
        <v>21745.230323238429</v>
      </c>
      <c r="BY462" s="755">
        <f t="shared" si="435"/>
        <v>0.20602024010874978</v>
      </c>
      <c r="BZ462" s="805">
        <f t="shared" ca="1" si="433"/>
        <v>101.69918317033239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5.0873693245807479</v>
      </c>
      <c r="BD463" s="828">
        <f t="shared" si="389"/>
        <v>554.51552964270786</v>
      </c>
      <c r="BE463" s="808">
        <f t="shared" si="390"/>
        <v>2709.9063422364393</v>
      </c>
      <c r="BF463" s="808">
        <f t="shared" si="391"/>
        <v>8.2584931484050568</v>
      </c>
      <c r="BG463" s="829">
        <f t="shared" si="392"/>
        <v>989.93360057940288</v>
      </c>
      <c r="BH463" s="829">
        <f t="shared" si="393"/>
        <v>1587.1712942485592</v>
      </c>
      <c r="BI463" s="829">
        <f t="shared" si="394"/>
        <v>0</v>
      </c>
      <c r="BJ463" s="829">
        <f t="shared" si="395"/>
        <v>385.73763285184259</v>
      </c>
      <c r="BK463" s="829">
        <f t="shared" si="396"/>
        <v>632.0974100833904</v>
      </c>
      <c r="BL463" s="810">
        <f t="shared" si="397"/>
        <v>1060.5956854726044</v>
      </c>
      <c r="BM463" s="810">
        <f t="shared" si="398"/>
        <v>1123.9279745575025</v>
      </c>
      <c r="BN463" s="810">
        <f t="shared" si="399"/>
        <v>987.68849341740838</v>
      </c>
      <c r="BO463" s="810">
        <f t="shared" si="400"/>
        <v>0</v>
      </c>
      <c r="BP463" s="810">
        <f t="shared" si="401"/>
        <v>240.09183583416547</v>
      </c>
      <c r="BQ463" s="830">
        <f t="shared" si="402"/>
        <v>2072.6892159039826</v>
      </c>
      <c r="BR463" s="830">
        <f t="shared" si="403"/>
        <v>705.17661005727473</v>
      </c>
      <c r="BS463" s="830">
        <f t="shared" si="404"/>
        <v>682.14422466780718</v>
      </c>
      <c r="BT463" s="810">
        <f t="shared" si="405"/>
        <v>872.43003680162826</v>
      </c>
      <c r="BU463" s="810">
        <f t="shared" si="406"/>
        <v>311.79855974285198</v>
      </c>
      <c r="BV463" s="810">
        <f t="shared" si="407"/>
        <v>658.20780977825939</v>
      </c>
      <c r="BW463" s="830">
        <f t="shared" si="408"/>
        <v>541.08743733240885</v>
      </c>
      <c r="BX463" s="816">
        <f t="shared" si="409"/>
        <v>16128.545555681223</v>
      </c>
      <c r="BY463" s="755">
        <f t="shared" si="435"/>
        <v>0.15280623744120003</v>
      </c>
      <c r="BZ463" s="805">
        <f t="shared" ca="1" si="433"/>
        <v>102.50321081116662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3.7618559874460771</v>
      </c>
      <c r="BD464" s="828">
        <f t="shared" si="389"/>
        <v>429.21703268961562</v>
      </c>
      <c r="BE464" s="808">
        <f t="shared" si="390"/>
        <v>1717.1882620589383</v>
      </c>
      <c r="BF464" s="808">
        <f t="shared" si="391"/>
        <v>4.7416374904040737</v>
      </c>
      <c r="BG464" s="829">
        <f t="shared" si="392"/>
        <v>725.06259703013336</v>
      </c>
      <c r="BH464" s="829">
        <f t="shared" si="393"/>
        <v>1066.1639531665594</v>
      </c>
      <c r="BI464" s="829">
        <f t="shared" si="394"/>
        <v>0</v>
      </c>
      <c r="BJ464" s="829">
        <f t="shared" si="395"/>
        <v>219.66855134844263</v>
      </c>
      <c r="BK464" s="829">
        <f t="shared" si="396"/>
        <v>546.65697766417418</v>
      </c>
      <c r="BL464" s="810">
        <f t="shared" si="397"/>
        <v>712.31054795137288</v>
      </c>
      <c r="BM464" s="810">
        <f t="shared" si="398"/>
        <v>852.04046691588769</v>
      </c>
      <c r="BN464" s="810">
        <f t="shared" si="399"/>
        <v>635.63074009760896</v>
      </c>
      <c r="BO464" s="810">
        <f t="shared" si="400"/>
        <v>0</v>
      </c>
      <c r="BP464" s="810">
        <f t="shared" si="401"/>
        <v>185.07294208420819</v>
      </c>
      <c r="BQ464" s="830">
        <f t="shared" si="402"/>
        <v>1134.648862557443</v>
      </c>
      <c r="BR464" s="830">
        <f t="shared" si="403"/>
        <v>455.37746992271963</v>
      </c>
      <c r="BS464" s="830">
        <f t="shared" si="404"/>
        <v>470.2500039298269</v>
      </c>
      <c r="BT464" s="810">
        <f t="shared" si="405"/>
        <v>547.20118756267357</v>
      </c>
      <c r="BU464" s="810">
        <f t="shared" si="406"/>
        <v>202.94508034611258</v>
      </c>
      <c r="BV464" s="810">
        <f t="shared" si="407"/>
        <v>388.23877003583124</v>
      </c>
      <c r="BW464" s="830">
        <f t="shared" si="408"/>
        <v>355.75771246837201</v>
      </c>
      <c r="BX464" s="816">
        <f t="shared" si="409"/>
        <v>10651.934651307773</v>
      </c>
      <c r="BY464" s="755">
        <f t="shared" si="435"/>
        <v>0.10091933273937008</v>
      </c>
      <c r="BZ464" s="805">
        <f t="shared" ca="1" si="433"/>
        <v>99.259115808782099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1.4756188230681382</v>
      </c>
      <c r="BD465" s="828">
        <f t="shared" si="389"/>
        <v>147.80178498349477</v>
      </c>
      <c r="BE465" s="808">
        <f t="shared" si="390"/>
        <v>536.27084456903572</v>
      </c>
      <c r="BF465" s="808">
        <f t="shared" si="391"/>
        <v>2.1172182786343776</v>
      </c>
      <c r="BG465" s="829">
        <f t="shared" si="392"/>
        <v>293.41653589782902</v>
      </c>
      <c r="BH465" s="829">
        <f t="shared" si="393"/>
        <v>440.61575251003831</v>
      </c>
      <c r="BI465" s="829">
        <f t="shared" si="394"/>
        <v>0</v>
      </c>
      <c r="BJ465" s="829">
        <f t="shared" si="395"/>
        <v>109.28944156822963</v>
      </c>
      <c r="BK465" s="829">
        <f t="shared" si="396"/>
        <v>180.6523720361227</v>
      </c>
      <c r="BL465" s="810">
        <f t="shared" si="397"/>
        <v>246.02595265270671</v>
      </c>
      <c r="BM465" s="810">
        <f t="shared" si="398"/>
        <v>326.33144193263564</v>
      </c>
      <c r="BN465" s="810">
        <f t="shared" si="399"/>
        <v>258.70725627106464</v>
      </c>
      <c r="BO465" s="810">
        <f t="shared" si="400"/>
        <v>0</v>
      </c>
      <c r="BP465" s="810">
        <f t="shared" si="401"/>
        <v>78.765242067727996</v>
      </c>
      <c r="BQ465" s="830">
        <f t="shared" si="402"/>
        <v>540.2302840790245</v>
      </c>
      <c r="BR465" s="830">
        <f t="shared" si="403"/>
        <v>238.23051295625527</v>
      </c>
      <c r="BS465" s="830">
        <f t="shared" si="404"/>
        <v>243.08278025577926</v>
      </c>
      <c r="BT465" s="810">
        <f t="shared" si="405"/>
        <v>249.3973314663771</v>
      </c>
      <c r="BU465" s="810">
        <f t="shared" si="406"/>
        <v>75.788130122878968</v>
      </c>
      <c r="BV465" s="810">
        <f t="shared" si="407"/>
        <v>92.434174150236672</v>
      </c>
      <c r="BW465" s="830">
        <f t="shared" si="408"/>
        <v>228.3572078970177</v>
      </c>
      <c r="BX465" s="816">
        <f t="shared" si="409"/>
        <v>4288.9898825181572</v>
      </c>
      <c r="BY465" s="755">
        <f t="shared" si="435"/>
        <v>4.0635059380175628E-2</v>
      </c>
      <c r="BZ465" s="805">
        <f t="shared" ca="1" si="433"/>
        <v>100.06909556523354</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2.7286959868786109</v>
      </c>
      <c r="BD466" s="828">
        <f t="shared" si="389"/>
        <v>250.9682230037038</v>
      </c>
      <c r="BE466" s="808">
        <f t="shared" si="390"/>
        <v>1245.5779102209574</v>
      </c>
      <c r="BF466" s="808">
        <f t="shared" si="391"/>
        <v>3.446773878162456</v>
      </c>
      <c r="BG466" s="829">
        <f t="shared" si="392"/>
        <v>440.26072496075062</v>
      </c>
      <c r="BH466" s="829">
        <f t="shared" si="393"/>
        <v>661.12773786118248</v>
      </c>
      <c r="BI466" s="829">
        <f t="shared" si="394"/>
        <v>0</v>
      </c>
      <c r="BJ466" s="829">
        <f t="shared" si="395"/>
        <v>163.98478916041344</v>
      </c>
      <c r="BK466" s="829">
        <f t="shared" si="396"/>
        <v>210.68557071973436</v>
      </c>
      <c r="BL466" s="810">
        <f t="shared" si="397"/>
        <v>509.2245858845784</v>
      </c>
      <c r="BM466" s="810">
        <f t="shared" si="398"/>
        <v>675.13550950999047</v>
      </c>
      <c r="BN466" s="810">
        <f t="shared" si="399"/>
        <v>427.98756568126629</v>
      </c>
      <c r="BO466" s="810">
        <f t="shared" si="400"/>
        <v>0</v>
      </c>
      <c r="BP466" s="810">
        <f t="shared" si="401"/>
        <v>136.48279548509399</v>
      </c>
      <c r="BQ466" s="830">
        <f t="shared" si="402"/>
        <v>837.35062902609161</v>
      </c>
      <c r="BR466" s="830">
        <f t="shared" si="403"/>
        <v>336.06045312083944</v>
      </c>
      <c r="BS466" s="830">
        <f t="shared" si="404"/>
        <v>376.77546955663342</v>
      </c>
      <c r="BT466" s="810">
        <f t="shared" si="405"/>
        <v>530.95570832184615</v>
      </c>
      <c r="BU466" s="810">
        <f t="shared" si="406"/>
        <v>192.32111527518902</v>
      </c>
      <c r="BV466" s="810">
        <f t="shared" si="407"/>
        <v>298.62701917393588</v>
      </c>
      <c r="BW466" s="830">
        <f t="shared" si="408"/>
        <v>257.86177076002872</v>
      </c>
      <c r="BX466" s="816">
        <f t="shared" si="409"/>
        <v>7557.5630475872767</v>
      </c>
      <c r="BY466" s="755">
        <f t="shared" si="435"/>
        <v>7.1602412600662038E-2</v>
      </c>
      <c r="BZ466" s="805">
        <f t="shared" ca="1" si="433"/>
        <v>98.937720705192561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6.8154217630269542</v>
      </c>
      <c r="BD467" s="828">
        <f t="shared" si="389"/>
        <v>781.31736093059044</v>
      </c>
      <c r="BE467" s="808">
        <f t="shared" si="390"/>
        <v>4072.7946152103718</v>
      </c>
      <c r="BF467" s="808">
        <f t="shared" si="391"/>
        <v>11.270272197053952</v>
      </c>
      <c r="BG467" s="829">
        <f t="shared" si="392"/>
        <v>1844.7496919223329</v>
      </c>
      <c r="BH467" s="829">
        <f t="shared" si="393"/>
        <v>2443.8844423942742</v>
      </c>
      <c r="BI467" s="829">
        <f t="shared" si="394"/>
        <v>0</v>
      </c>
      <c r="BJ467" s="829">
        <f t="shared" si="395"/>
        <v>490.36537287271932</v>
      </c>
      <c r="BK467" s="829">
        <f t="shared" si="396"/>
        <v>984.97483055502767</v>
      </c>
      <c r="BL467" s="810">
        <f t="shared" si="397"/>
        <v>1695.102075472126</v>
      </c>
      <c r="BM467" s="810">
        <f t="shared" si="398"/>
        <v>1693.6886029229231</v>
      </c>
      <c r="BN467" s="810">
        <f t="shared" si="399"/>
        <v>1719.4616100451922</v>
      </c>
      <c r="BO467" s="810">
        <f t="shared" si="400"/>
        <v>0</v>
      </c>
      <c r="BP467" s="810">
        <f t="shared" si="401"/>
        <v>436.64439723031666</v>
      </c>
      <c r="BQ467" s="830">
        <f t="shared" si="402"/>
        <v>2698.463259001629</v>
      </c>
      <c r="BR467" s="830">
        <f t="shared" si="403"/>
        <v>1125.5055408305279</v>
      </c>
      <c r="BS467" s="830">
        <f t="shared" si="404"/>
        <v>1283.8363492760161</v>
      </c>
      <c r="BT467" s="810">
        <f t="shared" si="405"/>
        <v>1359.476583769633</v>
      </c>
      <c r="BU467" s="810">
        <f t="shared" si="406"/>
        <v>577.86725700398108</v>
      </c>
      <c r="BV467" s="810">
        <f t="shared" si="407"/>
        <v>906.63411203874011</v>
      </c>
      <c r="BW467" s="830">
        <f t="shared" si="408"/>
        <v>672.51354915194145</v>
      </c>
      <c r="BX467" s="816">
        <f t="shared" si="409"/>
        <v>24805.365344588423</v>
      </c>
      <c r="BY467" s="755">
        <f t="shared" si="435"/>
        <v>0.23501279353275184</v>
      </c>
      <c r="BZ467" s="805">
        <f t="shared" ca="1" si="433"/>
        <v>98.612182095745865</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4.5747377872091901</v>
      </c>
      <c r="BD468" s="828">
        <f t="shared" si="389"/>
        <v>420.75548858673994</v>
      </c>
      <c r="BE468" s="808">
        <f t="shared" si="390"/>
        <v>2134.3193905118765</v>
      </c>
      <c r="BF468" s="808">
        <f t="shared" si="391"/>
        <v>5.6830540996994401</v>
      </c>
      <c r="BG468" s="829">
        <f t="shared" si="392"/>
        <v>817.52578398470996</v>
      </c>
      <c r="BH468" s="829">
        <f t="shared" si="393"/>
        <v>1301.3525948955032</v>
      </c>
      <c r="BI468" s="829">
        <f t="shared" si="394"/>
        <v>0</v>
      </c>
      <c r="BJ468" s="829">
        <f t="shared" si="395"/>
        <v>336.12612016641026</v>
      </c>
      <c r="BK468" s="829">
        <f t="shared" si="396"/>
        <v>523.63275188709554</v>
      </c>
      <c r="BL468" s="810">
        <f t="shared" si="397"/>
        <v>1013.0339879425873</v>
      </c>
      <c r="BM468" s="810">
        <f t="shared" si="398"/>
        <v>713.57968877066185</v>
      </c>
      <c r="BN468" s="810">
        <f t="shared" si="399"/>
        <v>754.50031133242794</v>
      </c>
      <c r="BO468" s="810">
        <f t="shared" si="400"/>
        <v>0</v>
      </c>
      <c r="BP468" s="810">
        <f t="shared" si="401"/>
        <v>222.11555835265671</v>
      </c>
      <c r="BQ468" s="830">
        <f t="shared" si="402"/>
        <v>1492.2374835661042</v>
      </c>
      <c r="BR468" s="830">
        <f t="shared" si="403"/>
        <v>563.41507484576334</v>
      </c>
      <c r="BS468" s="830">
        <f t="shared" si="404"/>
        <v>572.54585327841744</v>
      </c>
      <c r="BT468" s="810">
        <f t="shared" si="405"/>
        <v>663.09019949113724</v>
      </c>
      <c r="BU468" s="810">
        <f t="shared" si="406"/>
        <v>191.51830594263458</v>
      </c>
      <c r="BV468" s="810">
        <f t="shared" si="407"/>
        <v>470.46192392220928</v>
      </c>
      <c r="BW468" s="830">
        <f t="shared" si="408"/>
        <v>439.2664481560073</v>
      </c>
      <c r="BX468" s="816">
        <f t="shared" si="409"/>
        <v>12639.734757519853</v>
      </c>
      <c r="BY468" s="755">
        <f t="shared" si="435"/>
        <v>0.11975229284521742</v>
      </c>
      <c r="BZ468" s="805">
        <f t="shared" ca="1" si="433"/>
        <v>101.11973449373039</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3.3215680454309831</v>
      </c>
      <c r="BD469" s="828">
        <f t="shared" si="389"/>
        <v>254.83375075953887</v>
      </c>
      <c r="BE469" s="808">
        <f t="shared" si="390"/>
        <v>1516.2084030538379</v>
      </c>
      <c r="BF469" s="808">
        <f t="shared" si="391"/>
        <v>4.5161507583567797</v>
      </c>
      <c r="BG469" s="829">
        <f t="shared" si="392"/>
        <v>564.51155224224294</v>
      </c>
      <c r="BH469" s="829">
        <f t="shared" si="393"/>
        <v>883.96061804282715</v>
      </c>
      <c r="BI469" s="829">
        <f t="shared" si="394"/>
        <v>0</v>
      </c>
      <c r="BJ469" s="829">
        <f t="shared" si="395"/>
        <v>219.25580682004045</v>
      </c>
      <c r="BK469" s="829">
        <f t="shared" si="396"/>
        <v>329.11686561694574</v>
      </c>
      <c r="BL469" s="810">
        <f t="shared" si="397"/>
        <v>583.67435689007073</v>
      </c>
      <c r="BM469" s="810">
        <f t="shared" si="398"/>
        <v>510.80863065060748</v>
      </c>
      <c r="BN469" s="810">
        <f t="shared" si="399"/>
        <v>544.01989468698332</v>
      </c>
      <c r="BO469" s="810">
        <f t="shared" si="400"/>
        <v>0</v>
      </c>
      <c r="BP469" s="810">
        <f t="shared" si="401"/>
        <v>123.75135587647613</v>
      </c>
      <c r="BQ469" s="830">
        <f t="shared" si="402"/>
        <v>1509.5161879100458</v>
      </c>
      <c r="BR469" s="830">
        <f t="shared" si="403"/>
        <v>305.76001999487448</v>
      </c>
      <c r="BS469" s="830">
        <f t="shared" si="404"/>
        <v>370.6050636866733</v>
      </c>
      <c r="BT469" s="810">
        <f t="shared" si="405"/>
        <v>543.53610770458135</v>
      </c>
      <c r="BU469" s="810">
        <f t="shared" si="406"/>
        <v>195.39941281781097</v>
      </c>
      <c r="BV469" s="810">
        <f t="shared" si="407"/>
        <v>397.9289782556267</v>
      </c>
      <c r="BW469" s="830">
        <f t="shared" si="408"/>
        <v>445.83723026309843</v>
      </c>
      <c r="BX469" s="816">
        <f t="shared" si="409"/>
        <v>9306.561954076069</v>
      </c>
      <c r="BY469" s="755">
        <f t="shared" si="435"/>
        <v>8.8172905040086305E-2</v>
      </c>
      <c r="BZ469" s="805">
        <f t="shared" ca="1" si="433"/>
        <v>107.45951414659167</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3.3495690589151375</v>
      </c>
      <c r="BD470" s="828">
        <f t="shared" si="389"/>
        <v>308.07220686601067</v>
      </c>
      <c r="BE470" s="808">
        <f t="shared" si="390"/>
        <v>1480.9773377456911</v>
      </c>
      <c r="BF470" s="808">
        <f t="shared" si="391"/>
        <v>4.8794669178400323</v>
      </c>
      <c r="BG470" s="829">
        <f t="shared" si="392"/>
        <v>494.32691321845607</v>
      </c>
      <c r="BH470" s="829">
        <f t="shared" si="393"/>
        <v>836.93156563204116</v>
      </c>
      <c r="BI470" s="829">
        <f t="shared" si="394"/>
        <v>0</v>
      </c>
      <c r="BJ470" s="829">
        <f t="shared" si="395"/>
        <v>269.16326166097667</v>
      </c>
      <c r="BK470" s="829">
        <f t="shared" si="396"/>
        <v>310.21011182510284</v>
      </c>
      <c r="BL470" s="810">
        <f t="shared" si="397"/>
        <v>451.77506943539424</v>
      </c>
      <c r="BM470" s="810">
        <f t="shared" si="398"/>
        <v>519.87229455106285</v>
      </c>
      <c r="BN470" s="810">
        <f t="shared" si="399"/>
        <v>451.5897482756485</v>
      </c>
      <c r="BO470" s="810">
        <f t="shared" si="400"/>
        <v>0</v>
      </c>
      <c r="BP470" s="810">
        <f t="shared" si="401"/>
        <v>115.77750515805747</v>
      </c>
      <c r="BQ470" s="830">
        <f t="shared" si="402"/>
        <v>1008.3432526597031</v>
      </c>
      <c r="BR470" s="830">
        <f t="shared" si="403"/>
        <v>342.63770900346378</v>
      </c>
      <c r="BS470" s="830">
        <f t="shared" si="404"/>
        <v>405.36205947458092</v>
      </c>
      <c r="BT470" s="810">
        <f t="shared" si="405"/>
        <v>422.07110656846339</v>
      </c>
      <c r="BU470" s="810">
        <f t="shared" si="406"/>
        <v>179.20781642678199</v>
      </c>
      <c r="BV470" s="810">
        <f t="shared" si="407"/>
        <v>322.94982960801048</v>
      </c>
      <c r="BW470" s="830">
        <f t="shared" si="408"/>
        <v>274.66294015730864</v>
      </c>
      <c r="BX470" s="816">
        <f t="shared" si="409"/>
        <v>8202.1597642435099</v>
      </c>
      <c r="BY470" s="755">
        <f t="shared" si="435"/>
        <v>7.7709497619527515E-2</v>
      </c>
      <c r="BZ470" s="805">
        <f t="shared" ca="1" si="433"/>
        <v>103.10523244079452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5.385047597461166</v>
      </c>
      <c r="BD471" s="828">
        <f t="shared" si="389"/>
        <v>445.60627954414952</v>
      </c>
      <c r="BE471" s="808">
        <f t="shared" si="390"/>
        <v>2282.1856533437917</v>
      </c>
      <c r="BF471" s="808">
        <f t="shared" si="391"/>
        <v>6.29194518372912</v>
      </c>
      <c r="BG471" s="829">
        <f t="shared" si="392"/>
        <v>759.7409500345351</v>
      </c>
      <c r="BH471" s="829">
        <f t="shared" si="393"/>
        <v>1140.88263426545</v>
      </c>
      <c r="BI471" s="829">
        <f t="shared" si="394"/>
        <v>0</v>
      </c>
      <c r="BJ471" s="829">
        <f t="shared" si="395"/>
        <v>282.98222495102721</v>
      </c>
      <c r="BK471" s="829">
        <f t="shared" si="396"/>
        <v>537.67624892305037</v>
      </c>
      <c r="BL471" s="810">
        <f t="shared" si="397"/>
        <v>592.26264515277558</v>
      </c>
      <c r="BM471" s="810">
        <f t="shared" si="398"/>
        <v>508.72834283289569</v>
      </c>
      <c r="BN471" s="810">
        <f t="shared" si="399"/>
        <v>556.30411159257199</v>
      </c>
      <c r="BO471" s="810">
        <f t="shared" si="400"/>
        <v>0</v>
      </c>
      <c r="BP471" s="810">
        <f t="shared" si="401"/>
        <v>153.3863812895664</v>
      </c>
      <c r="BQ471" s="830">
        <f t="shared" si="402"/>
        <v>1289.4465346018198</v>
      </c>
      <c r="BR471" s="830">
        <f t="shared" si="403"/>
        <v>349.43699646455462</v>
      </c>
      <c r="BS471" s="830">
        <f t="shared" si="404"/>
        <v>265.13606355109317</v>
      </c>
      <c r="BT471" s="810">
        <f t="shared" si="405"/>
        <v>421.82440716112256</v>
      </c>
      <c r="BU471" s="810">
        <f t="shared" si="406"/>
        <v>170.69681968540763</v>
      </c>
      <c r="BV471" s="810">
        <f t="shared" si="407"/>
        <v>289.08157156998448</v>
      </c>
      <c r="BW471" s="830">
        <f t="shared" si="408"/>
        <v>349.74578453233113</v>
      </c>
      <c r="BX471" s="816">
        <f t="shared" si="409"/>
        <v>10406.800642277316</v>
      </c>
      <c r="BY471" s="755">
        <f t="shared" si="435"/>
        <v>9.8596866311166528E-2</v>
      </c>
      <c r="BZ471" s="805">
        <f t="shared" ca="1" si="433"/>
        <v>104.15237845265388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4.4570746512520723</v>
      </c>
      <c r="BD472" s="828">
        <f t="shared" si="389"/>
        <v>350.77327473363545</v>
      </c>
      <c r="BE472" s="808">
        <f t="shared" si="390"/>
        <v>2098.0809862853803</v>
      </c>
      <c r="BF472" s="808">
        <f t="shared" si="391"/>
        <v>6.7990850149369919</v>
      </c>
      <c r="BG472" s="829">
        <f t="shared" si="392"/>
        <v>713.51557618179402</v>
      </c>
      <c r="BH472" s="829">
        <f t="shared" si="393"/>
        <v>1540.1707913340888</v>
      </c>
      <c r="BI472" s="829">
        <f t="shared" si="394"/>
        <v>0</v>
      </c>
      <c r="BJ472" s="829">
        <f t="shared" si="395"/>
        <v>369.7835640087373</v>
      </c>
      <c r="BK472" s="829">
        <f t="shared" si="396"/>
        <v>533.66449348145625</v>
      </c>
      <c r="BL472" s="810">
        <f t="shared" si="397"/>
        <v>873.77043770549926</v>
      </c>
      <c r="BM472" s="810">
        <f t="shared" si="398"/>
        <v>1025.3520415581195</v>
      </c>
      <c r="BN472" s="810">
        <f t="shared" si="399"/>
        <v>909.28853123482884</v>
      </c>
      <c r="BO472" s="810">
        <f t="shared" si="400"/>
        <v>0</v>
      </c>
      <c r="BP472" s="810">
        <f t="shared" si="401"/>
        <v>246.72610205296158</v>
      </c>
      <c r="BQ472" s="830">
        <f t="shared" si="402"/>
        <v>1994.024308126488</v>
      </c>
      <c r="BR472" s="830">
        <f t="shared" si="403"/>
        <v>831.57131526689386</v>
      </c>
      <c r="BS472" s="830">
        <f t="shared" si="404"/>
        <v>978.6697883182029</v>
      </c>
      <c r="BT472" s="810">
        <f t="shared" si="405"/>
        <v>1280.9450763842854</v>
      </c>
      <c r="BU472" s="810">
        <f t="shared" si="406"/>
        <v>481.15847932548542</v>
      </c>
      <c r="BV472" s="810">
        <f t="shared" si="407"/>
        <v>800.50746303623271</v>
      </c>
      <c r="BW472" s="830">
        <f t="shared" si="408"/>
        <v>551.44861126835076</v>
      </c>
      <c r="BX472" s="816">
        <f t="shared" si="409"/>
        <v>15590.706999968632</v>
      </c>
      <c r="BY472" s="755">
        <f t="shared" si="435"/>
        <v>0.14771060834274727</v>
      </c>
      <c r="BZ472" s="805">
        <f t="shared" ca="1" si="433"/>
        <v>102.31576141806973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2.8662492913415578</v>
      </c>
      <c r="BD473" s="828">
        <f t="shared" si="389"/>
        <v>97.504832154987881</v>
      </c>
      <c r="BE473" s="808">
        <f t="shared" si="390"/>
        <v>748.34129360482075</v>
      </c>
      <c r="BF473" s="808">
        <f t="shared" si="391"/>
        <v>1.9862406415452096</v>
      </c>
      <c r="BG473" s="829">
        <f t="shared" si="392"/>
        <v>185.82559064022095</v>
      </c>
      <c r="BH473" s="829">
        <f t="shared" si="393"/>
        <v>359.37549872052995</v>
      </c>
      <c r="BI473" s="829">
        <f t="shared" si="394"/>
        <v>0</v>
      </c>
      <c r="BJ473" s="829">
        <f t="shared" si="395"/>
        <v>85.470227221724926</v>
      </c>
      <c r="BK473" s="829">
        <f t="shared" si="396"/>
        <v>140.05765749810001</v>
      </c>
      <c r="BL473" s="810">
        <f t="shared" si="397"/>
        <v>174.35435997871798</v>
      </c>
      <c r="BM473" s="810">
        <f t="shared" si="398"/>
        <v>216.92721567620987</v>
      </c>
      <c r="BN473" s="810">
        <f t="shared" si="399"/>
        <v>188.43494402015091</v>
      </c>
      <c r="BO473" s="810">
        <f t="shared" si="400"/>
        <v>0</v>
      </c>
      <c r="BP473" s="810">
        <f t="shared" si="401"/>
        <v>43.855145092770151</v>
      </c>
      <c r="BQ473" s="830">
        <f t="shared" si="402"/>
        <v>517.17953923853418</v>
      </c>
      <c r="BR473" s="830">
        <f t="shared" si="403"/>
        <v>77.313183566765318</v>
      </c>
      <c r="BS473" s="830">
        <f t="shared" si="404"/>
        <v>131.32531816163788</v>
      </c>
      <c r="BT473" s="810">
        <f t="shared" si="405"/>
        <v>205.66261175623652</v>
      </c>
      <c r="BU473" s="810">
        <f t="shared" si="406"/>
        <v>78.531123568954399</v>
      </c>
      <c r="BV473" s="810">
        <f t="shared" si="407"/>
        <v>137.68922561727047</v>
      </c>
      <c r="BW473" s="830">
        <f t="shared" si="408"/>
        <v>181.24980354978936</v>
      </c>
      <c r="BX473" s="816">
        <f t="shared" si="409"/>
        <v>3573.9500600003084</v>
      </c>
      <c r="BY473" s="755">
        <f t="shared" si="435"/>
        <v>3.386057717269049E-2</v>
      </c>
      <c r="BZ473" s="805">
        <f t="shared" ca="1" si="433"/>
        <v>108.78239604392613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6.3149757064741525</v>
      </c>
      <c r="BD474" s="828">
        <f t="shared" si="389"/>
        <v>587.3291241236675</v>
      </c>
      <c r="BE474" s="808">
        <f t="shared" si="390"/>
        <v>3283.1641121612274</v>
      </c>
      <c r="BF474" s="808">
        <f t="shared" si="391"/>
        <v>9.0425574217514892</v>
      </c>
      <c r="BG474" s="829">
        <f t="shared" si="392"/>
        <v>1153.5583912138809</v>
      </c>
      <c r="BH474" s="829">
        <f t="shared" si="393"/>
        <v>1793.2008445132747</v>
      </c>
      <c r="BI474" s="829">
        <f t="shared" si="394"/>
        <v>0</v>
      </c>
      <c r="BJ474" s="829">
        <f t="shared" si="395"/>
        <v>429.66819169322497</v>
      </c>
      <c r="BK474" s="829">
        <f t="shared" si="396"/>
        <v>740.24161613156389</v>
      </c>
      <c r="BL474" s="810">
        <f t="shared" si="397"/>
        <v>1111.8186769390013</v>
      </c>
      <c r="BM474" s="810">
        <f t="shared" si="398"/>
        <v>1085.3861001065222</v>
      </c>
      <c r="BN474" s="810">
        <f t="shared" si="399"/>
        <v>942.82623033847574</v>
      </c>
      <c r="BO474" s="810">
        <f t="shared" si="400"/>
        <v>0</v>
      </c>
      <c r="BP474" s="810">
        <f t="shared" si="401"/>
        <v>261.97505948410958</v>
      </c>
      <c r="BQ474" s="830">
        <f t="shared" si="402"/>
        <v>1804.4713715564681</v>
      </c>
      <c r="BR474" s="830">
        <f t="shared" si="403"/>
        <v>648.2161996282299</v>
      </c>
      <c r="BS474" s="830">
        <f t="shared" si="404"/>
        <v>648.88076135840083</v>
      </c>
      <c r="BT474" s="810">
        <f t="shared" si="405"/>
        <v>727.60631513048895</v>
      </c>
      <c r="BU474" s="810">
        <f t="shared" si="406"/>
        <v>305.64674073051822</v>
      </c>
      <c r="BV474" s="810">
        <f t="shared" si="407"/>
        <v>535.89279168628627</v>
      </c>
      <c r="BW474" s="830">
        <f t="shared" si="408"/>
        <v>499.19203849500138</v>
      </c>
      <c r="BX474" s="816">
        <f t="shared" si="409"/>
        <v>16574.432098418569</v>
      </c>
      <c r="BY474" s="755">
        <f t="shared" si="435"/>
        <v>0.15703068810143694</v>
      </c>
      <c r="BZ474" s="805">
        <f t="shared" ca="1" si="433"/>
        <v>100.87780176445425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5.9141742069002401</v>
      </c>
      <c r="BD475" s="828">
        <f t="shared" si="389"/>
        <v>543.94839087148262</v>
      </c>
      <c r="BE475" s="808">
        <f t="shared" si="390"/>
        <v>1820.0546317780943</v>
      </c>
      <c r="BF475" s="808">
        <f t="shared" si="391"/>
        <v>5.9265869214240956</v>
      </c>
      <c r="BG475" s="829">
        <f t="shared" si="392"/>
        <v>874.84971830680036</v>
      </c>
      <c r="BH475" s="829">
        <f t="shared" si="393"/>
        <v>1336.535879171925</v>
      </c>
      <c r="BI475" s="829">
        <f t="shared" si="394"/>
        <v>0</v>
      </c>
      <c r="BJ475" s="829">
        <f t="shared" si="395"/>
        <v>329.4329675045197</v>
      </c>
      <c r="BK475" s="829">
        <f t="shared" si="396"/>
        <v>641.40685234950581</v>
      </c>
      <c r="BL475" s="810">
        <f t="shared" si="397"/>
        <v>948.99423267627424</v>
      </c>
      <c r="BM475" s="810">
        <f t="shared" si="398"/>
        <v>1008.0152047769142</v>
      </c>
      <c r="BN475" s="810">
        <f t="shared" si="399"/>
        <v>962.28360680150695</v>
      </c>
      <c r="BO475" s="810">
        <f t="shared" si="400"/>
        <v>0</v>
      </c>
      <c r="BP475" s="810">
        <f t="shared" si="401"/>
        <v>209.65294726110983</v>
      </c>
      <c r="BQ475" s="830">
        <f t="shared" si="402"/>
        <v>1771.8361510604282</v>
      </c>
      <c r="BR475" s="830">
        <f t="shared" si="403"/>
        <v>580.17756788138627</v>
      </c>
      <c r="BS475" s="830">
        <f t="shared" si="404"/>
        <v>655.12894807341672</v>
      </c>
      <c r="BT475" s="810">
        <f t="shared" si="405"/>
        <v>1036.3924523930643</v>
      </c>
      <c r="BU475" s="810">
        <f t="shared" si="406"/>
        <v>353.36596239451001</v>
      </c>
      <c r="BV475" s="810">
        <f t="shared" si="407"/>
        <v>672.29974915007676</v>
      </c>
      <c r="BW475" s="830">
        <f t="shared" si="408"/>
        <v>739.83147595255059</v>
      </c>
      <c r="BX475" s="816">
        <f t="shared" si="409"/>
        <v>14496.047499531889</v>
      </c>
      <c r="BY475" s="755">
        <f t="shared" si="435"/>
        <v>0.13733950581750551</v>
      </c>
      <c r="BZ475" s="805">
        <f t="shared" ca="1" si="433"/>
        <v>103.29155184205408</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5.8252063369997655</v>
      </c>
      <c r="BD476" s="828">
        <f t="shared" si="389"/>
        <v>981.79400151685502</v>
      </c>
      <c r="BE476" s="808">
        <f t="shared" si="390"/>
        <v>4727.883411016026</v>
      </c>
      <c r="BF476" s="808">
        <f t="shared" si="391"/>
        <v>9.6878439166772647</v>
      </c>
      <c r="BG476" s="829">
        <f t="shared" si="392"/>
        <v>1773.9604650434667</v>
      </c>
      <c r="BH476" s="829">
        <f t="shared" si="393"/>
        <v>2391.2353565650083</v>
      </c>
      <c r="BI476" s="829">
        <f t="shared" si="394"/>
        <v>0</v>
      </c>
      <c r="BJ476" s="829">
        <f t="shared" si="395"/>
        <v>526.56816109636861</v>
      </c>
      <c r="BK476" s="829">
        <f t="shared" si="396"/>
        <v>946.66158561476459</v>
      </c>
      <c r="BL476" s="810">
        <f t="shared" si="397"/>
        <v>1489.8070257222055</v>
      </c>
      <c r="BM476" s="810">
        <f t="shared" si="398"/>
        <v>1693.4488787745909</v>
      </c>
      <c r="BN476" s="810">
        <f t="shared" si="399"/>
        <v>1313.2160336948086</v>
      </c>
      <c r="BO476" s="810">
        <f t="shared" si="400"/>
        <v>0</v>
      </c>
      <c r="BP476" s="810">
        <f t="shared" si="401"/>
        <v>468.51489021104857</v>
      </c>
      <c r="BQ476" s="830">
        <f t="shared" si="402"/>
        <v>2234.113215361323</v>
      </c>
      <c r="BR476" s="830">
        <f t="shared" si="403"/>
        <v>905.7259766091513</v>
      </c>
      <c r="BS476" s="830">
        <f t="shared" si="404"/>
        <v>1015.4581622367984</v>
      </c>
      <c r="BT476" s="810">
        <f t="shared" si="405"/>
        <v>985.8726689155759</v>
      </c>
      <c r="BU476" s="810">
        <f t="shared" si="406"/>
        <v>435.5709101678874</v>
      </c>
      <c r="BV476" s="810">
        <f t="shared" si="407"/>
        <v>736.61206820491793</v>
      </c>
      <c r="BW476" s="830">
        <f t="shared" si="408"/>
        <v>593.13863258936976</v>
      </c>
      <c r="BX476" s="816">
        <f t="shared" si="409"/>
        <v>23235.09449359385</v>
      </c>
      <c r="BY476" s="755">
        <f t="shared" si="435"/>
        <v>0.22013561941462118</v>
      </c>
      <c r="BZ476" s="805">
        <f t="shared" ca="1" si="433"/>
        <v>97.877345271494349</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4.6738425593747763</v>
      </c>
      <c r="BD477" s="828">
        <f t="shared" si="389"/>
        <v>544.47792613356603</v>
      </c>
      <c r="BE477" s="808">
        <f t="shared" si="390"/>
        <v>1869.0375111787112</v>
      </c>
      <c r="BF477" s="808">
        <f t="shared" si="391"/>
        <v>5.0328719384693281</v>
      </c>
      <c r="BG477" s="829">
        <f t="shared" si="392"/>
        <v>834.24810579889925</v>
      </c>
      <c r="BH477" s="829">
        <f t="shared" si="393"/>
        <v>1340.2899314022363</v>
      </c>
      <c r="BI477" s="829">
        <f t="shared" si="394"/>
        <v>0</v>
      </c>
      <c r="BJ477" s="829">
        <f t="shared" si="395"/>
        <v>214.38489038404657</v>
      </c>
      <c r="BK477" s="829">
        <f t="shared" si="396"/>
        <v>490.32641823416253</v>
      </c>
      <c r="BL477" s="810">
        <f t="shared" si="397"/>
        <v>766.50656024941998</v>
      </c>
      <c r="BM477" s="810">
        <f t="shared" si="398"/>
        <v>795.57780178664962</v>
      </c>
      <c r="BN477" s="810">
        <f t="shared" si="399"/>
        <v>681.86800088407824</v>
      </c>
      <c r="BO477" s="810">
        <f t="shared" si="400"/>
        <v>0</v>
      </c>
      <c r="BP477" s="810">
        <f t="shared" si="401"/>
        <v>243.57006121978335</v>
      </c>
      <c r="BQ477" s="830">
        <f t="shared" si="402"/>
        <v>1247.9034184677728</v>
      </c>
      <c r="BR477" s="830">
        <f t="shared" si="403"/>
        <v>500.83080339843724</v>
      </c>
      <c r="BS477" s="830">
        <f t="shared" si="404"/>
        <v>561.50838150247864</v>
      </c>
      <c r="BT477" s="810">
        <f t="shared" si="405"/>
        <v>559.66795423915676</v>
      </c>
      <c r="BU477" s="810">
        <f t="shared" si="406"/>
        <v>262.29894433178305</v>
      </c>
      <c r="BV477" s="810">
        <f t="shared" si="407"/>
        <v>384.18098506549114</v>
      </c>
      <c r="BW477" s="830">
        <f t="shared" si="408"/>
        <v>350.76099089118702</v>
      </c>
      <c r="BX477" s="816">
        <f t="shared" si="409"/>
        <v>11657.145399665706</v>
      </c>
      <c r="BY477" s="755">
        <f t="shared" si="435"/>
        <v>0.11044297340254958</v>
      </c>
      <c r="BZ477" s="805">
        <f t="shared" ca="1" si="433"/>
        <v>98.770390351606636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1.9943102365850147</v>
      </c>
      <c r="BD478" s="828">
        <f t="shared" si="389"/>
        <v>211.81325076973741</v>
      </c>
      <c r="BE478" s="808">
        <f t="shared" si="390"/>
        <v>473.13287635810542</v>
      </c>
      <c r="BF478" s="808">
        <f t="shared" si="391"/>
        <v>1.9445483773949184</v>
      </c>
      <c r="BG478" s="829">
        <f t="shared" si="392"/>
        <v>139.91379796879562</v>
      </c>
      <c r="BH478" s="829">
        <f t="shared" si="393"/>
        <v>275.49730148564811</v>
      </c>
      <c r="BI478" s="829">
        <f t="shared" si="394"/>
        <v>0</v>
      </c>
      <c r="BJ478" s="829">
        <f t="shared" si="395"/>
        <v>91.568067972791042</v>
      </c>
      <c r="BK478" s="829">
        <f t="shared" si="396"/>
        <v>113.32132467828782</v>
      </c>
      <c r="BL478" s="810">
        <f t="shared" si="397"/>
        <v>183.90920740228449</v>
      </c>
      <c r="BM478" s="810">
        <f t="shared" si="398"/>
        <v>192.835357989702</v>
      </c>
      <c r="BN478" s="810">
        <f t="shared" si="399"/>
        <v>171.41453356978789</v>
      </c>
      <c r="BO478" s="810">
        <f t="shared" si="400"/>
        <v>0</v>
      </c>
      <c r="BP478" s="810">
        <f t="shared" si="401"/>
        <v>47.629490125942574</v>
      </c>
      <c r="BQ478" s="830">
        <f t="shared" si="402"/>
        <v>322.74121907117444</v>
      </c>
      <c r="BR478" s="830">
        <f t="shared" si="403"/>
        <v>129.52824845665862</v>
      </c>
      <c r="BS478" s="830">
        <f t="shared" si="404"/>
        <v>151.88321821382652</v>
      </c>
      <c r="BT478" s="810">
        <f t="shared" si="405"/>
        <v>131.850138899238</v>
      </c>
      <c r="BU478" s="810">
        <f t="shared" si="406"/>
        <v>67.405452124307786</v>
      </c>
      <c r="BV478" s="810">
        <f t="shared" si="407"/>
        <v>63.184246169523078</v>
      </c>
      <c r="BW478" s="830">
        <f t="shared" si="408"/>
        <v>99.094339960301625</v>
      </c>
      <c r="BX478" s="816">
        <f t="shared" si="409"/>
        <v>2870.6609298300932</v>
      </c>
      <c r="BY478" s="755">
        <f t="shared" si="435"/>
        <v>2.7197424227895037E-2</v>
      </c>
      <c r="BZ478" s="805">
        <f t="shared" ca="1" si="433"/>
        <v>101.39793893969826</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3.5031302077753712</v>
      </c>
      <c r="BD479" s="828">
        <f t="shared" si="389"/>
        <v>400.96303042385193</v>
      </c>
      <c r="BE479" s="808">
        <f t="shared" si="390"/>
        <v>2359.9267268297931</v>
      </c>
      <c r="BF479" s="808">
        <f t="shared" si="391"/>
        <v>7.1686290592805282</v>
      </c>
      <c r="BG479" s="829">
        <f t="shared" si="392"/>
        <v>977.32153574899337</v>
      </c>
      <c r="BH479" s="829">
        <f t="shared" si="393"/>
        <v>1673.8238608545719</v>
      </c>
      <c r="BI479" s="829">
        <f t="shared" si="394"/>
        <v>0</v>
      </c>
      <c r="BJ479" s="829">
        <f t="shared" si="395"/>
        <v>366.37734279809024</v>
      </c>
      <c r="BK479" s="829">
        <f t="shared" si="396"/>
        <v>600.37224728046431</v>
      </c>
      <c r="BL479" s="810">
        <f t="shared" si="397"/>
        <v>1048.8532813822985</v>
      </c>
      <c r="BM479" s="810">
        <f t="shared" si="398"/>
        <v>1036.5774077285423</v>
      </c>
      <c r="BN479" s="810">
        <f t="shared" si="399"/>
        <v>1071.1887630734705</v>
      </c>
      <c r="BO479" s="810">
        <f t="shared" si="400"/>
        <v>0</v>
      </c>
      <c r="BP479" s="810">
        <f t="shared" si="401"/>
        <v>249.87400840918286</v>
      </c>
      <c r="BQ479" s="830">
        <f t="shared" si="402"/>
        <v>1706.9512180941736</v>
      </c>
      <c r="BR479" s="830">
        <f t="shared" si="403"/>
        <v>721.97864973175501</v>
      </c>
      <c r="BS479" s="830">
        <f t="shared" si="404"/>
        <v>688.99365452551046</v>
      </c>
      <c r="BT479" s="810">
        <f t="shared" si="405"/>
        <v>854.67966944631007</v>
      </c>
      <c r="BU479" s="810">
        <f t="shared" si="406"/>
        <v>419.4029645778179</v>
      </c>
      <c r="BV479" s="810">
        <f t="shared" si="407"/>
        <v>606.394487406812</v>
      </c>
      <c r="BW479" s="830">
        <f t="shared" si="408"/>
        <v>513.93009296403989</v>
      </c>
      <c r="BX479" s="816">
        <f t="shared" si="409"/>
        <v>15308.280700542733</v>
      </c>
      <c r="BY479" s="755">
        <f t="shared" si="435"/>
        <v>0.14503482458898459</v>
      </c>
      <c r="BZ479" s="805">
        <f t="shared" ca="1" si="433"/>
        <v>101.22212931718157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2.258467591243134</v>
      </c>
      <c r="BD480" s="828">
        <f t="shared" si="389"/>
        <v>327.03662095527261</v>
      </c>
      <c r="BE480" s="808">
        <f t="shared" si="390"/>
        <v>675.65751207006087</v>
      </c>
      <c r="BF480" s="808">
        <f t="shared" si="391"/>
        <v>1.7413911824759039</v>
      </c>
      <c r="BG480" s="829">
        <f t="shared" si="392"/>
        <v>294.35623237660229</v>
      </c>
      <c r="BH480" s="829">
        <f t="shared" si="393"/>
        <v>368.57391784593216</v>
      </c>
      <c r="BI480" s="829">
        <f t="shared" si="394"/>
        <v>0</v>
      </c>
      <c r="BJ480" s="829">
        <f t="shared" si="395"/>
        <v>101.85894838152883</v>
      </c>
      <c r="BK480" s="829">
        <f t="shared" si="396"/>
        <v>151.69447954182345</v>
      </c>
      <c r="BL480" s="810">
        <f t="shared" si="397"/>
        <v>250.40197835542119</v>
      </c>
      <c r="BM480" s="810">
        <f t="shared" si="398"/>
        <v>245.31453165682379</v>
      </c>
      <c r="BN480" s="810">
        <f t="shared" si="399"/>
        <v>223.93296677987573</v>
      </c>
      <c r="BO480" s="810">
        <f t="shared" si="400"/>
        <v>0</v>
      </c>
      <c r="BP480" s="810">
        <f t="shared" si="401"/>
        <v>64.850035101874241</v>
      </c>
      <c r="BQ480" s="830">
        <f t="shared" si="402"/>
        <v>370.93175134550529</v>
      </c>
      <c r="BR480" s="830">
        <f t="shared" si="403"/>
        <v>112.43836447154813</v>
      </c>
      <c r="BS480" s="830">
        <f t="shared" si="404"/>
        <v>136.54255649707574</v>
      </c>
      <c r="BT480" s="810">
        <f t="shared" si="405"/>
        <v>211.4809639988182</v>
      </c>
      <c r="BU480" s="810">
        <f t="shared" si="406"/>
        <v>42.367447879596092</v>
      </c>
      <c r="BV480" s="810">
        <f t="shared" si="407"/>
        <v>126.30256705566542</v>
      </c>
      <c r="BW480" s="830">
        <f t="shared" si="408"/>
        <v>190.90181652142331</v>
      </c>
      <c r="BX480" s="816">
        <f t="shared" si="409"/>
        <v>3898.6425496085658</v>
      </c>
      <c r="BY480" s="755">
        <f t="shared" si="435"/>
        <v>3.6936802334541927E-2</v>
      </c>
      <c r="BZ480" s="805">
        <f t="shared" ca="1" si="433"/>
        <v>101.15216731931802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3.4765553483452547</v>
      </c>
      <c r="BD481" s="828">
        <f t="shared" si="389"/>
        <v>315.37500944256686</v>
      </c>
      <c r="BE481" s="808">
        <f t="shared" si="390"/>
        <v>1586.9560282209682</v>
      </c>
      <c r="BF481" s="808">
        <f t="shared" si="391"/>
        <v>4.96738315823184</v>
      </c>
      <c r="BG481" s="829">
        <f t="shared" si="392"/>
        <v>578.23676013058639</v>
      </c>
      <c r="BH481" s="829">
        <f t="shared" si="393"/>
        <v>769.61159809415426</v>
      </c>
      <c r="BI481" s="829">
        <f t="shared" si="394"/>
        <v>0</v>
      </c>
      <c r="BJ481" s="829">
        <f t="shared" si="395"/>
        <v>215.37699780798795</v>
      </c>
      <c r="BK481" s="829">
        <f t="shared" si="396"/>
        <v>352.93222882988653</v>
      </c>
      <c r="BL481" s="810">
        <f t="shared" si="397"/>
        <v>545.74138726211595</v>
      </c>
      <c r="BM481" s="810">
        <f t="shared" si="398"/>
        <v>622.9800278915186</v>
      </c>
      <c r="BN481" s="810">
        <f t="shared" si="399"/>
        <v>541.15481229718523</v>
      </c>
      <c r="BO481" s="810">
        <f t="shared" si="400"/>
        <v>0</v>
      </c>
      <c r="BP481" s="810">
        <f t="shared" si="401"/>
        <v>130.40081962387424</v>
      </c>
      <c r="BQ481" s="830">
        <f t="shared" si="402"/>
        <v>1343.7737706290052</v>
      </c>
      <c r="BR481" s="830">
        <f t="shared" si="403"/>
        <v>455.91322364613887</v>
      </c>
      <c r="BS481" s="830">
        <f t="shared" si="404"/>
        <v>432.97679800848971</v>
      </c>
      <c r="BT481" s="810">
        <f t="shared" si="405"/>
        <v>558.87591859727934</v>
      </c>
      <c r="BU481" s="810">
        <f t="shared" si="406"/>
        <v>200.00729797651545</v>
      </c>
      <c r="BV481" s="810">
        <f t="shared" si="407"/>
        <v>380.0252233875899</v>
      </c>
      <c r="BW481" s="830">
        <f t="shared" si="408"/>
        <v>633.85312913088626</v>
      </c>
      <c r="BX481" s="816">
        <f t="shared" si="409"/>
        <v>9672.6349694833261</v>
      </c>
      <c r="BY481" s="755">
        <f t="shared" si="435"/>
        <v>9.1641180584215165E-2</v>
      </c>
      <c r="BZ481" s="805">
        <f t="shared" ca="1" si="433"/>
        <v>104.37831176950442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2.5118936088273873</v>
      </c>
      <c r="BD482" s="828">
        <f t="shared" si="389"/>
        <v>242.58245496371461</v>
      </c>
      <c r="BE482" s="808">
        <f t="shared" si="390"/>
        <v>1792.7109191518282</v>
      </c>
      <c r="BF482" s="808">
        <f t="shared" si="391"/>
        <v>4.9608050339725445</v>
      </c>
      <c r="BG482" s="829">
        <f t="shared" si="392"/>
        <v>1004.0545014566019</v>
      </c>
      <c r="BH482" s="829">
        <f t="shared" si="393"/>
        <v>1161.343657505136</v>
      </c>
      <c r="BI482" s="829">
        <f t="shared" si="394"/>
        <v>0</v>
      </c>
      <c r="BJ482" s="829">
        <f t="shared" si="395"/>
        <v>218.84903285978496</v>
      </c>
      <c r="BK482" s="829">
        <f t="shared" si="396"/>
        <v>472.0314546297883</v>
      </c>
      <c r="BL482" s="810">
        <f t="shared" si="397"/>
        <v>657.62587572885343</v>
      </c>
      <c r="BM482" s="810">
        <f t="shared" si="398"/>
        <v>680.1404841690885</v>
      </c>
      <c r="BN482" s="810">
        <f t="shared" si="399"/>
        <v>590.80753726880528</v>
      </c>
      <c r="BO482" s="810">
        <f t="shared" si="400"/>
        <v>0</v>
      </c>
      <c r="BP482" s="810">
        <f t="shared" si="401"/>
        <v>169.95859453965176</v>
      </c>
      <c r="BQ482" s="830">
        <f t="shared" si="402"/>
        <v>1321.1989310799659</v>
      </c>
      <c r="BR482" s="830">
        <f t="shared" si="403"/>
        <v>408.29189559668544</v>
      </c>
      <c r="BS482" s="830">
        <f t="shared" si="404"/>
        <v>496.12883500082273</v>
      </c>
      <c r="BT482" s="810">
        <f t="shared" si="405"/>
        <v>425.216669221041</v>
      </c>
      <c r="BU482" s="810">
        <f t="shared" si="406"/>
        <v>166.32715339989065</v>
      </c>
      <c r="BV482" s="810">
        <f t="shared" si="407"/>
        <v>267.75578334255857</v>
      </c>
      <c r="BW482" s="830">
        <f t="shared" si="408"/>
        <v>273.87586220447747</v>
      </c>
      <c r="BX482" s="816">
        <f t="shared" si="409"/>
        <v>10356.372340761494</v>
      </c>
      <c r="BY482" s="755">
        <f t="shared" si="435"/>
        <v>9.8119094835209184E-2</v>
      </c>
      <c r="BZ482" s="805">
        <f t="shared" ca="1" si="433"/>
        <v>98.565753659423109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4.9961857396877098</v>
      </c>
      <c r="BD483" s="828">
        <f t="shared" si="389"/>
        <v>459.51760947917228</v>
      </c>
      <c r="BE483" s="808">
        <f t="shared" si="390"/>
        <v>2159.5588324879068</v>
      </c>
      <c r="BF483" s="808">
        <f t="shared" si="391"/>
        <v>6.0354882176484477</v>
      </c>
      <c r="BG483" s="829">
        <f t="shared" si="392"/>
        <v>819.55307994750888</v>
      </c>
      <c r="BH483" s="829">
        <f t="shared" si="393"/>
        <v>1269.5259988866735</v>
      </c>
      <c r="BI483" s="829">
        <f t="shared" si="394"/>
        <v>0</v>
      </c>
      <c r="BJ483" s="829">
        <f t="shared" si="395"/>
        <v>298.10361206713856</v>
      </c>
      <c r="BK483" s="829">
        <f t="shared" si="396"/>
        <v>516.00247702059835</v>
      </c>
      <c r="BL483" s="810">
        <f t="shared" si="397"/>
        <v>687.70858138993856</v>
      </c>
      <c r="BM483" s="810">
        <f t="shared" si="398"/>
        <v>974.79522927918333</v>
      </c>
      <c r="BN483" s="810">
        <f t="shared" si="399"/>
        <v>824.83423920031464</v>
      </c>
      <c r="BO483" s="810">
        <f t="shared" si="400"/>
        <v>0</v>
      </c>
      <c r="BP483" s="810">
        <f t="shared" si="401"/>
        <v>217.46355632909973</v>
      </c>
      <c r="BQ483" s="830">
        <f t="shared" si="402"/>
        <v>1493.7374402486478</v>
      </c>
      <c r="BR483" s="830">
        <f t="shared" si="403"/>
        <v>578.67863313450528</v>
      </c>
      <c r="BS483" s="830">
        <f t="shared" si="404"/>
        <v>636.05429979875476</v>
      </c>
      <c r="BT483" s="810">
        <f t="shared" si="405"/>
        <v>767.20755902137557</v>
      </c>
      <c r="BU483" s="810">
        <f t="shared" si="406"/>
        <v>298.18565969031266</v>
      </c>
      <c r="BV483" s="810">
        <f t="shared" si="407"/>
        <v>522.811220660608</v>
      </c>
      <c r="BW483" s="830">
        <f t="shared" si="408"/>
        <v>629.10314224538104</v>
      </c>
      <c r="BX483" s="816">
        <f t="shared" si="409"/>
        <v>13163.872844844454</v>
      </c>
      <c r="BY483" s="755">
        <f t="shared" si="435"/>
        <v>0.12471811997124041</v>
      </c>
      <c r="BZ483" s="805">
        <f t="shared" ca="1" si="433"/>
        <v>101.85042292362201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5.8567145017417035</v>
      </c>
      <c r="BD484" s="828">
        <f t="shared" si="389"/>
        <v>538.66361009440141</v>
      </c>
      <c r="BE484" s="808">
        <f t="shared" si="390"/>
        <v>2425.4908396230326</v>
      </c>
      <c r="BF484" s="808">
        <f t="shared" si="391"/>
        <v>7.1942767095493441</v>
      </c>
      <c r="BG484" s="829">
        <f t="shared" si="392"/>
        <v>878.44278141394818</v>
      </c>
      <c r="BH484" s="829">
        <f t="shared" si="393"/>
        <v>1319.1339949037333</v>
      </c>
      <c r="BI484" s="829">
        <f t="shared" si="394"/>
        <v>0</v>
      </c>
      <c r="BJ484" s="829">
        <f t="shared" si="395"/>
        <v>323.73700536994306</v>
      </c>
      <c r="BK484" s="829">
        <f t="shared" si="396"/>
        <v>586.29344995119254</v>
      </c>
      <c r="BL484" s="810">
        <f t="shared" si="397"/>
        <v>786.28754103865572</v>
      </c>
      <c r="BM484" s="810">
        <f t="shared" si="398"/>
        <v>938.39749131622932</v>
      </c>
      <c r="BN484" s="810">
        <f t="shared" si="399"/>
        <v>813.59987589739922</v>
      </c>
      <c r="BO484" s="810">
        <f t="shared" si="400"/>
        <v>0</v>
      </c>
      <c r="BP484" s="810">
        <f t="shared" si="401"/>
        <v>226.06803780582857</v>
      </c>
      <c r="BQ484" s="830">
        <f t="shared" si="402"/>
        <v>1577.597527261817</v>
      </c>
      <c r="BR484" s="830">
        <f t="shared" si="403"/>
        <v>519.86464363986988</v>
      </c>
      <c r="BS484" s="830">
        <f t="shared" si="404"/>
        <v>591.55432905216276</v>
      </c>
      <c r="BT484" s="810">
        <f t="shared" si="405"/>
        <v>735.07632113276475</v>
      </c>
      <c r="BU484" s="810">
        <f t="shared" si="406"/>
        <v>210.12395544534067</v>
      </c>
      <c r="BV484" s="810">
        <f t="shared" si="407"/>
        <v>521.536015062763</v>
      </c>
      <c r="BW484" s="830">
        <f t="shared" si="408"/>
        <v>752.67843455075672</v>
      </c>
      <c r="BX484" s="816">
        <f t="shared" si="409"/>
        <v>13757.596844771129</v>
      </c>
      <c r="BY484" s="755">
        <f t="shared" si="435"/>
        <v>0.13034322300326037</v>
      </c>
      <c r="BZ484" s="805">
        <f t="shared" ca="1" si="433"/>
        <v>102.94304246882308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2.3981912206897835</v>
      </c>
      <c r="BD485" s="828">
        <f t="shared" si="389"/>
        <v>202.38064599021476</v>
      </c>
      <c r="BE485" s="808">
        <f t="shared" si="390"/>
        <v>684.57456654820419</v>
      </c>
      <c r="BF485" s="808">
        <f t="shared" si="391"/>
        <v>1.8943606130700914</v>
      </c>
      <c r="BG485" s="829">
        <f t="shared" si="392"/>
        <v>292.07391828677783</v>
      </c>
      <c r="BH485" s="829">
        <f t="shared" si="393"/>
        <v>294.61976907130975</v>
      </c>
      <c r="BI485" s="829">
        <f t="shared" si="394"/>
        <v>0</v>
      </c>
      <c r="BJ485" s="829">
        <f t="shared" si="395"/>
        <v>94.345247038623498</v>
      </c>
      <c r="BK485" s="829">
        <f t="shared" si="396"/>
        <v>165.55922441310486</v>
      </c>
      <c r="BL485" s="810">
        <f t="shared" si="397"/>
        <v>222.4896049766009</v>
      </c>
      <c r="BM485" s="810">
        <f t="shared" si="398"/>
        <v>207.46197278288926</v>
      </c>
      <c r="BN485" s="810">
        <f t="shared" si="399"/>
        <v>227.50532252498374</v>
      </c>
      <c r="BO485" s="810">
        <f t="shared" si="400"/>
        <v>0</v>
      </c>
      <c r="BP485" s="810">
        <f t="shared" si="401"/>
        <v>71.302016182922102</v>
      </c>
      <c r="BQ485" s="830">
        <f t="shared" si="402"/>
        <v>467.4781214329056</v>
      </c>
      <c r="BR485" s="830">
        <f t="shared" si="403"/>
        <v>178.80965092310768</v>
      </c>
      <c r="BS485" s="830">
        <f t="shared" si="404"/>
        <v>207.07729451622436</v>
      </c>
      <c r="BT485" s="810">
        <f t="shared" si="405"/>
        <v>228.50724895157975</v>
      </c>
      <c r="BU485" s="810">
        <f t="shared" si="406"/>
        <v>83.65188105567259</v>
      </c>
      <c r="BV485" s="810">
        <f t="shared" si="407"/>
        <v>162.1256958019153</v>
      </c>
      <c r="BW485" s="830">
        <f t="shared" si="408"/>
        <v>215.95574848048258</v>
      </c>
      <c r="BX485" s="816">
        <f t="shared" si="409"/>
        <v>4010.210480811279</v>
      </c>
      <c r="BY485" s="755">
        <f t="shared" si="435"/>
        <v>3.7993827329593638E-2</v>
      </c>
      <c r="BZ485" s="805">
        <f t="shared" ca="1" si="433"/>
        <v>100.78116164822029</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3.1240671063834693</v>
      </c>
      <c r="BD486" s="828">
        <f t="shared" si="389"/>
        <v>287.33196149500594</v>
      </c>
      <c r="BE486" s="808">
        <f t="shared" si="390"/>
        <v>1459.4799018484539</v>
      </c>
      <c r="BF486" s="808">
        <f t="shared" si="391"/>
        <v>4.0386853043194852</v>
      </c>
      <c r="BG486" s="829">
        <f t="shared" si="392"/>
        <v>524.80000999648291</v>
      </c>
      <c r="BH486" s="829">
        <f t="shared" si="393"/>
        <v>788.07811773224216</v>
      </c>
      <c r="BI486" s="829">
        <f t="shared" si="394"/>
        <v>0</v>
      </c>
      <c r="BJ486" s="829">
        <f t="shared" si="395"/>
        <v>195.47330504743144</v>
      </c>
      <c r="BK486" s="829">
        <f t="shared" si="396"/>
        <v>361.4535683564186</v>
      </c>
      <c r="BL486" s="810">
        <f t="shared" si="397"/>
        <v>458.83983285134713</v>
      </c>
      <c r="BM486" s="810">
        <f t="shared" si="398"/>
        <v>509.60310808832287</v>
      </c>
      <c r="BN486" s="810">
        <f t="shared" si="399"/>
        <v>427.6665483061405</v>
      </c>
      <c r="BO486" s="810">
        <f t="shared" si="400"/>
        <v>0</v>
      </c>
      <c r="BP486" s="810">
        <f t="shared" si="401"/>
        <v>118.83204542542607</v>
      </c>
      <c r="BQ486" s="830">
        <f t="shared" si="402"/>
        <v>843.5058138713207</v>
      </c>
      <c r="BR486" s="830">
        <f t="shared" si="403"/>
        <v>338.53076141992801</v>
      </c>
      <c r="BS486" s="830">
        <f t="shared" si="404"/>
        <v>391.41216437281668</v>
      </c>
      <c r="BT486" s="810">
        <f t="shared" si="405"/>
        <v>397.24941074964386</v>
      </c>
      <c r="BU486" s="810">
        <f t="shared" si="406"/>
        <v>138.49652944067748</v>
      </c>
      <c r="BV486" s="810">
        <f t="shared" si="407"/>
        <v>281.84811387902192</v>
      </c>
      <c r="BW486" s="830">
        <f t="shared" si="408"/>
        <v>259.75725732029093</v>
      </c>
      <c r="BX486" s="816">
        <f t="shared" si="409"/>
        <v>7789.5212026116751</v>
      </c>
      <c r="BY486" s="755">
        <f t="shared" si="435"/>
        <v>7.380004739610678E-2</v>
      </c>
      <c r="BZ486" s="805">
        <f t="shared" ca="1" si="433"/>
        <v>100.31563538808115</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1.7025980906394471</v>
      </c>
      <c r="BD487" s="828">
        <f t="shared" si="389"/>
        <v>183.09352287660022</v>
      </c>
      <c r="BE487" s="808">
        <f t="shared" si="390"/>
        <v>446.97807071837912</v>
      </c>
      <c r="BF487" s="808">
        <f t="shared" si="391"/>
        <v>2.6679278293320623</v>
      </c>
      <c r="BG487" s="829">
        <f t="shared" si="392"/>
        <v>157.81252213670066</v>
      </c>
      <c r="BH487" s="829">
        <f t="shared" si="393"/>
        <v>311.86142565045787</v>
      </c>
      <c r="BI487" s="829">
        <f t="shared" si="394"/>
        <v>0</v>
      </c>
      <c r="BJ487" s="829">
        <f t="shared" si="395"/>
        <v>97.066134918241019</v>
      </c>
      <c r="BK487" s="829">
        <f t="shared" si="396"/>
        <v>119.91351836731511</v>
      </c>
      <c r="BL487" s="810">
        <f t="shared" si="397"/>
        <v>215.769196406471</v>
      </c>
      <c r="BM487" s="810">
        <f t="shared" si="398"/>
        <v>177.94273425091842</v>
      </c>
      <c r="BN487" s="810">
        <f t="shared" si="399"/>
        <v>240.90888469316459</v>
      </c>
      <c r="BO487" s="810">
        <f t="shared" si="400"/>
        <v>0</v>
      </c>
      <c r="BP487" s="810">
        <f t="shared" si="401"/>
        <v>31.971447640455573</v>
      </c>
      <c r="BQ487" s="830">
        <f t="shared" si="402"/>
        <v>467.58234332718536</v>
      </c>
      <c r="BR487" s="830">
        <f t="shared" si="403"/>
        <v>115.5590464982761</v>
      </c>
      <c r="BS487" s="830">
        <f t="shared" si="404"/>
        <v>228.80262509807585</v>
      </c>
      <c r="BT487" s="810">
        <f t="shared" si="405"/>
        <v>326.26034112875362</v>
      </c>
      <c r="BU487" s="810">
        <f t="shared" si="406"/>
        <v>57.450106976790373</v>
      </c>
      <c r="BV487" s="810">
        <f t="shared" si="407"/>
        <v>179.87437814910382</v>
      </c>
      <c r="BW487" s="830">
        <f t="shared" si="408"/>
        <v>341.94977909069837</v>
      </c>
      <c r="BX487" s="816">
        <f t="shared" si="409"/>
        <v>3705.1666038475582</v>
      </c>
      <c r="BY487" s="755">
        <f t="shared" si="435"/>
        <v>3.5103758480398282E-2</v>
      </c>
      <c r="BZ487" s="805">
        <f t="shared" ca="1" si="433"/>
        <v>109.50555889647464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1.8662077797213619</v>
      </c>
      <c r="BD488" s="828">
        <f t="shared" si="389"/>
        <v>122.10900893051941</v>
      </c>
      <c r="BE488" s="808">
        <f t="shared" si="390"/>
        <v>848.7946535940215</v>
      </c>
      <c r="BF488" s="808">
        <f t="shared" si="391"/>
        <v>2.348791846680101</v>
      </c>
      <c r="BG488" s="829">
        <f t="shared" si="392"/>
        <v>321.88506699540238</v>
      </c>
      <c r="BH488" s="829">
        <f t="shared" si="393"/>
        <v>519.22634345966583</v>
      </c>
      <c r="BI488" s="829">
        <f t="shared" si="394"/>
        <v>0</v>
      </c>
      <c r="BJ488" s="829">
        <f t="shared" si="395"/>
        <v>101.17269215512295</v>
      </c>
      <c r="BK488" s="829">
        <f t="shared" si="396"/>
        <v>196.46556904491678</v>
      </c>
      <c r="BL488" s="810">
        <f t="shared" si="397"/>
        <v>297.3238431540932</v>
      </c>
      <c r="BM488" s="810">
        <f t="shared" si="398"/>
        <v>306.78141816998982</v>
      </c>
      <c r="BN488" s="810">
        <f t="shared" si="399"/>
        <v>365.75452462621502</v>
      </c>
      <c r="BO488" s="810">
        <f t="shared" si="400"/>
        <v>0</v>
      </c>
      <c r="BP488" s="810">
        <f t="shared" si="401"/>
        <v>85.684658969282538</v>
      </c>
      <c r="BQ488" s="830">
        <f t="shared" si="402"/>
        <v>591.83456357243574</v>
      </c>
      <c r="BR488" s="830">
        <f t="shared" si="403"/>
        <v>277.92728443892599</v>
      </c>
      <c r="BS488" s="830">
        <f t="shared" si="404"/>
        <v>291.99252273465464</v>
      </c>
      <c r="BT488" s="810">
        <f t="shared" si="405"/>
        <v>308.05567642414479</v>
      </c>
      <c r="BU488" s="810">
        <f t="shared" si="406"/>
        <v>125.30772565188344</v>
      </c>
      <c r="BV488" s="810">
        <f t="shared" si="407"/>
        <v>257.93565444296041</v>
      </c>
      <c r="BW488" s="830">
        <f t="shared" si="408"/>
        <v>196.84114449033194</v>
      </c>
      <c r="BX488" s="816">
        <f t="shared" si="409"/>
        <v>5219.307350480969</v>
      </c>
      <c r="BY488" s="755">
        <f t="shared" si="435"/>
        <v>4.9449140688030857E-2</v>
      </c>
      <c r="BZ488" s="805">
        <f t="shared" ca="1" si="433"/>
        <v>101.28135515491499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3.0052594459278708</v>
      </c>
      <c r="BD489" s="828">
        <f t="shared" si="389"/>
        <v>177.64086311898242</v>
      </c>
      <c r="BE489" s="808">
        <f t="shared" si="390"/>
        <v>443.78272260375138</v>
      </c>
      <c r="BF489" s="808">
        <f t="shared" si="391"/>
        <v>1.978079528149896</v>
      </c>
      <c r="BG489" s="829">
        <f t="shared" si="392"/>
        <v>166.25389489996468</v>
      </c>
      <c r="BH489" s="829">
        <f t="shared" si="393"/>
        <v>214.80418021063807</v>
      </c>
      <c r="BI489" s="829">
        <f t="shared" si="394"/>
        <v>0</v>
      </c>
      <c r="BJ489" s="829">
        <f t="shared" si="395"/>
        <v>95.171136877389571</v>
      </c>
      <c r="BK489" s="829">
        <f t="shared" si="396"/>
        <v>123.37197116226034</v>
      </c>
      <c r="BL489" s="810">
        <f t="shared" si="397"/>
        <v>115.94563910922679</v>
      </c>
      <c r="BM489" s="810">
        <f t="shared" si="398"/>
        <v>126.10387566222089</v>
      </c>
      <c r="BN489" s="810">
        <f t="shared" si="399"/>
        <v>148.37799062816856</v>
      </c>
      <c r="BO489" s="810">
        <f t="shared" si="400"/>
        <v>0</v>
      </c>
      <c r="BP489" s="810">
        <f t="shared" si="401"/>
        <v>39.496021769440603</v>
      </c>
      <c r="BQ489" s="830">
        <f t="shared" si="402"/>
        <v>357.16993445896458</v>
      </c>
      <c r="BR489" s="830">
        <f t="shared" si="403"/>
        <v>59.292379495830779</v>
      </c>
      <c r="BS489" s="830">
        <f t="shared" si="404"/>
        <v>152.45715591999959</v>
      </c>
      <c r="BT489" s="810">
        <f t="shared" si="405"/>
        <v>175.70544316824507</v>
      </c>
      <c r="BU489" s="810">
        <f t="shared" si="406"/>
        <v>71.10152907481833</v>
      </c>
      <c r="BV489" s="810">
        <f t="shared" si="407"/>
        <v>124.66286019605366</v>
      </c>
      <c r="BW489" s="830">
        <f t="shared" si="408"/>
        <v>365.11531089826485</v>
      </c>
      <c r="BX489" s="816">
        <f t="shared" si="409"/>
        <v>2961.4362482282972</v>
      </c>
      <c r="BY489" s="755">
        <f t="shared" si="435"/>
        <v>2.8057454340906094E-2</v>
      </c>
      <c r="BZ489" s="805">
        <f t="shared" ca="1" si="433"/>
        <v>110.77777238373949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2.5047705110885996</v>
      </c>
      <c r="BD490" s="828">
        <f t="shared" si="389"/>
        <v>221.4868908494972</v>
      </c>
      <c r="BE490" s="808">
        <f t="shared" si="390"/>
        <v>1300.6260131116305</v>
      </c>
      <c r="BF490" s="808">
        <f t="shared" si="391"/>
        <v>4.3073512017135984</v>
      </c>
      <c r="BG490" s="829">
        <f t="shared" si="392"/>
        <v>421.24338279424131</v>
      </c>
      <c r="BH490" s="829">
        <f t="shared" si="393"/>
        <v>532.60912143374094</v>
      </c>
      <c r="BI490" s="829">
        <f t="shared" si="394"/>
        <v>0</v>
      </c>
      <c r="BJ490" s="829">
        <f t="shared" si="395"/>
        <v>155.47926515490073</v>
      </c>
      <c r="BK490" s="829">
        <f t="shared" si="396"/>
        <v>254.77949895500336</v>
      </c>
      <c r="BL490" s="810">
        <f t="shared" si="397"/>
        <v>401.81254498948709</v>
      </c>
      <c r="BM490" s="810">
        <f t="shared" si="398"/>
        <v>369.4817992858425</v>
      </c>
      <c r="BN490" s="810">
        <f t="shared" si="399"/>
        <v>323.89768499593697</v>
      </c>
      <c r="BO490" s="810">
        <f t="shared" si="400"/>
        <v>0</v>
      </c>
      <c r="BP490" s="810">
        <f t="shared" si="401"/>
        <v>79.648316966815798</v>
      </c>
      <c r="BQ490" s="830">
        <f t="shared" si="402"/>
        <v>1070.295157866067</v>
      </c>
      <c r="BR490" s="830">
        <f t="shared" si="403"/>
        <v>301.40102808106718</v>
      </c>
      <c r="BS490" s="830">
        <f t="shared" si="404"/>
        <v>246.55647768384884</v>
      </c>
      <c r="BT490" s="810">
        <f t="shared" si="405"/>
        <v>263.51986729873147</v>
      </c>
      <c r="BU490" s="810">
        <f t="shared" si="406"/>
        <v>158.00725349290997</v>
      </c>
      <c r="BV490" s="810">
        <f t="shared" si="407"/>
        <v>209.72023506149901</v>
      </c>
      <c r="BW490" s="830">
        <f t="shared" si="408"/>
        <v>245.40210716980877</v>
      </c>
      <c r="BX490" s="816">
        <f t="shared" si="409"/>
        <v>6562.7787669038307</v>
      </c>
      <c r="BY490" s="755">
        <f t="shared" si="435"/>
        <v>6.2177555134618333E-2</v>
      </c>
      <c r="BZ490" s="805">
        <f t="shared" ca="1" si="433"/>
        <v>104.40284103911614</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0.91277003869964701</v>
      </c>
      <c r="BD493" s="828">
        <f t="shared" si="389"/>
        <v>83.950823296191217</v>
      </c>
      <c r="BE493" s="808">
        <f t="shared" si="390"/>
        <v>596.53883253276763</v>
      </c>
      <c r="BF493" s="808">
        <f t="shared" si="391"/>
        <v>1.4965078548100226</v>
      </c>
      <c r="BG493" s="829">
        <f t="shared" si="392"/>
        <v>323.86380433944373</v>
      </c>
      <c r="BH493" s="829">
        <f t="shared" si="393"/>
        <v>414.09323995796262</v>
      </c>
      <c r="BI493" s="829">
        <f t="shared" si="394"/>
        <v>0</v>
      </c>
      <c r="BJ493" s="829">
        <f t="shared" si="395"/>
        <v>102.71085110865074</v>
      </c>
      <c r="BK493" s="829">
        <f t="shared" si="396"/>
        <v>158.55838078734777</v>
      </c>
      <c r="BL493" s="810">
        <f t="shared" si="397"/>
        <v>244.99842286195297</v>
      </c>
      <c r="BM493" s="810">
        <f t="shared" si="398"/>
        <v>255.51298904776826</v>
      </c>
      <c r="BN493" s="810">
        <f t="shared" si="399"/>
        <v>228.35338683371251</v>
      </c>
      <c r="BO493" s="810">
        <f t="shared" si="400"/>
        <v>0</v>
      </c>
      <c r="BP493" s="810">
        <f t="shared" si="401"/>
        <v>63.450602215090292</v>
      </c>
      <c r="BQ493" s="830">
        <f t="shared" si="402"/>
        <v>427.97277157770668</v>
      </c>
      <c r="BR493" s="830">
        <f t="shared" si="403"/>
        <v>143.352984178024</v>
      </c>
      <c r="BS493" s="830">
        <f t="shared" si="404"/>
        <v>143.86324779627768</v>
      </c>
      <c r="BT493" s="810">
        <f t="shared" si="405"/>
        <v>199.12140207337279</v>
      </c>
      <c r="BU493" s="810">
        <f t="shared" si="406"/>
        <v>87.63293461029177</v>
      </c>
      <c r="BV493" s="810">
        <f t="shared" si="407"/>
        <v>114.82534414085997</v>
      </c>
      <c r="BW493" s="830">
        <f t="shared" si="408"/>
        <v>123.49653796985866</v>
      </c>
      <c r="BX493" s="816">
        <f t="shared" si="409"/>
        <v>3714.7058332207894</v>
      </c>
      <c r="BY493" s="755">
        <f t="shared" si="435"/>
        <v>3.5194135739995538E-2</v>
      </c>
      <c r="BZ493" s="805">
        <f t="shared" ca="1" si="433"/>
        <v>99.965340082989172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2.3255238833724405</v>
      </c>
      <c r="BD494" s="828">
        <f t="shared" si="389"/>
        <v>213.88699927333369</v>
      </c>
      <c r="BE494" s="808">
        <f t="shared" si="390"/>
        <v>914.45967227428525</v>
      </c>
      <c r="BF494" s="808">
        <f t="shared" si="391"/>
        <v>3.0842136728550962</v>
      </c>
      <c r="BG494" s="829">
        <f t="shared" si="392"/>
        <v>354.5925403840447</v>
      </c>
      <c r="BH494" s="829">
        <f t="shared" si="393"/>
        <v>631.624526323341</v>
      </c>
      <c r="BI494" s="829">
        <f t="shared" si="394"/>
        <v>0</v>
      </c>
      <c r="BJ494" s="829">
        <f t="shared" si="395"/>
        <v>188.88131932202523</v>
      </c>
      <c r="BK494" s="829">
        <f t="shared" si="396"/>
        <v>256.72559712493126</v>
      </c>
      <c r="BL494" s="810">
        <f t="shared" si="397"/>
        <v>457.24717723417604</v>
      </c>
      <c r="BM494" s="810">
        <f t="shared" si="398"/>
        <v>456.82272888560868</v>
      </c>
      <c r="BN494" s="810">
        <f t="shared" si="399"/>
        <v>406.35469962086853</v>
      </c>
      <c r="BO494" s="810">
        <f t="shared" si="400"/>
        <v>0</v>
      </c>
      <c r="BP494" s="810">
        <f t="shared" si="401"/>
        <v>113.94163558012538</v>
      </c>
      <c r="BQ494" s="830">
        <f t="shared" si="402"/>
        <v>700.02060766892885</v>
      </c>
      <c r="BR494" s="830">
        <f t="shared" si="403"/>
        <v>280.94472548585776</v>
      </c>
      <c r="BS494" s="830">
        <f t="shared" si="404"/>
        <v>314.98225953510587</v>
      </c>
      <c r="BT494" s="810">
        <f t="shared" si="405"/>
        <v>347.90130703505247</v>
      </c>
      <c r="BU494" s="810">
        <f t="shared" si="406"/>
        <v>132.47565242937961</v>
      </c>
      <c r="BV494" s="810">
        <f t="shared" si="407"/>
        <v>216.76851205053768</v>
      </c>
      <c r="BW494" s="830">
        <f t="shared" si="408"/>
        <v>224.78937626671194</v>
      </c>
      <c r="BX494" s="816">
        <f t="shared" si="409"/>
        <v>6217.8290740505427</v>
      </c>
      <c r="BY494" s="755">
        <f t="shared" si="435"/>
        <v>5.8909407706852199E-2</v>
      </c>
      <c r="BZ494" s="805">
        <f t="shared" ca="1" si="433"/>
        <v>100.93025084795708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11.296864971182069</v>
      </c>
      <c r="BD495" s="828">
        <f t="shared" si="389"/>
        <v>1009.4208818677881</v>
      </c>
      <c r="BE495" s="808">
        <f t="shared" si="390"/>
        <v>3025.5745248972171</v>
      </c>
      <c r="BF495" s="808">
        <f t="shared" si="391"/>
        <v>8.3723957797224955</v>
      </c>
      <c r="BG495" s="829">
        <f t="shared" si="392"/>
        <v>1108.061224469373</v>
      </c>
      <c r="BH495" s="829">
        <f t="shared" si="393"/>
        <v>1663.9458602863958</v>
      </c>
      <c r="BI495" s="829">
        <f t="shared" si="394"/>
        <v>0</v>
      </c>
      <c r="BJ495" s="829">
        <f t="shared" si="395"/>
        <v>431.61268402316801</v>
      </c>
      <c r="BK495" s="829">
        <f t="shared" si="396"/>
        <v>623.25931555138288</v>
      </c>
      <c r="BL495" s="810">
        <f t="shared" si="397"/>
        <v>1180.546066914535</v>
      </c>
      <c r="BM495" s="810">
        <f t="shared" si="398"/>
        <v>1255.2512139931566</v>
      </c>
      <c r="BN495" s="810">
        <f t="shared" si="399"/>
        <v>881.94898894826281</v>
      </c>
      <c r="BO495" s="810">
        <f t="shared" si="400"/>
        <v>0</v>
      </c>
      <c r="BP495" s="810">
        <f t="shared" si="401"/>
        <v>291.23604477427335</v>
      </c>
      <c r="BQ495" s="830">
        <f t="shared" si="402"/>
        <v>2185.3688715403105</v>
      </c>
      <c r="BR495" s="830">
        <f t="shared" si="403"/>
        <v>770.62578932973815</v>
      </c>
      <c r="BS495" s="830">
        <f t="shared" si="404"/>
        <v>879.707007524755</v>
      </c>
      <c r="BT495" s="810">
        <f t="shared" si="405"/>
        <v>985.37739204176103</v>
      </c>
      <c r="BU495" s="810">
        <f t="shared" si="406"/>
        <v>341.68696101833871</v>
      </c>
      <c r="BV495" s="810">
        <f t="shared" si="407"/>
        <v>699.12440872323907</v>
      </c>
      <c r="BW495" s="830">
        <f t="shared" si="408"/>
        <v>1050.8460406281233</v>
      </c>
      <c r="BX495" s="816">
        <f t="shared" si="409"/>
        <v>18403.262537282728</v>
      </c>
      <c r="BY495" s="755">
        <f t="shared" si="435"/>
        <v>0.17435752624167664</v>
      </c>
      <c r="BZ495" s="805">
        <f t="shared" ca="1" si="433"/>
        <v>101.91094757674124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20.589076748088171</v>
      </c>
      <c r="BD496" s="828">
        <f t="shared" si="389"/>
        <v>1571.4078601278679</v>
      </c>
      <c r="BE496" s="808">
        <f t="shared" si="390"/>
        <v>9901.4448696768522</v>
      </c>
      <c r="BF496" s="808">
        <f t="shared" si="391"/>
        <v>27.121055357526863</v>
      </c>
      <c r="BG496" s="829">
        <f t="shared" si="392"/>
        <v>3883.3961140058782</v>
      </c>
      <c r="BH496" s="829">
        <f t="shared" si="393"/>
        <v>6087.5271456680266</v>
      </c>
      <c r="BI496" s="829">
        <f t="shared" si="394"/>
        <v>0</v>
      </c>
      <c r="BJ496" s="829">
        <f t="shared" si="395"/>
        <v>1378.5738688895258</v>
      </c>
      <c r="BK496" s="829">
        <f t="shared" si="396"/>
        <v>2405.0197819214732</v>
      </c>
      <c r="BL496" s="810">
        <f t="shared" si="397"/>
        <v>3961.0849811844041</v>
      </c>
      <c r="BM496" s="810">
        <f t="shared" si="398"/>
        <v>4264.6302153941742</v>
      </c>
      <c r="BN496" s="810">
        <f t="shared" si="399"/>
        <v>4003.6966416484593</v>
      </c>
      <c r="BO496" s="810">
        <f t="shared" si="400"/>
        <v>0</v>
      </c>
      <c r="BP496" s="810">
        <f t="shared" si="401"/>
        <v>1033.4495034005979</v>
      </c>
      <c r="BQ496" s="830">
        <f t="shared" si="402"/>
        <v>6792.4295026119553</v>
      </c>
      <c r="BR496" s="830">
        <f t="shared" si="403"/>
        <v>2726.0586632556342</v>
      </c>
      <c r="BS496" s="830">
        <f t="shared" si="404"/>
        <v>3107.8381976244659</v>
      </c>
      <c r="BT496" s="810">
        <f t="shared" si="405"/>
        <v>3298.5943288988487</v>
      </c>
      <c r="BU496" s="810">
        <f t="shared" si="406"/>
        <v>1322.6070376674552</v>
      </c>
      <c r="BV496" s="810">
        <f t="shared" si="407"/>
        <v>2321.1103210150077</v>
      </c>
      <c r="BW496" s="830">
        <f t="shared" si="408"/>
        <v>1874.2585444367062</v>
      </c>
      <c r="BX496" s="816">
        <f t="shared" si="409"/>
        <v>59980.837709532949</v>
      </c>
      <c r="BY496" s="755">
        <f t="shared" si="435"/>
        <v>0.56827480799944052</v>
      </c>
      <c r="BZ496" s="805">
        <f t="shared" ca="1" si="433"/>
        <v>100.24363904803705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25.063506225363142</v>
      </c>
      <c r="BD498" s="828">
        <f t="shared" si="389"/>
        <v>1163.1262526406431</v>
      </c>
      <c r="BE498" s="808">
        <f t="shared" si="390"/>
        <v>4733.5841282637648</v>
      </c>
      <c r="BF498" s="808">
        <f t="shared" si="391"/>
        <v>16.394429251256398</v>
      </c>
      <c r="BG498" s="829">
        <f t="shared" si="392"/>
        <v>1589.6261988299843</v>
      </c>
      <c r="BH498" s="829">
        <f t="shared" si="393"/>
        <v>2406.316597453655</v>
      </c>
      <c r="BI498" s="829">
        <f t="shared" si="394"/>
        <v>0</v>
      </c>
      <c r="BJ498" s="829">
        <f t="shared" si="395"/>
        <v>894.31356720514555</v>
      </c>
      <c r="BK498" s="829">
        <f t="shared" si="396"/>
        <v>1077.4662761104123</v>
      </c>
      <c r="BL498" s="810">
        <f t="shared" si="397"/>
        <v>1843.4739988251354</v>
      </c>
      <c r="BM498" s="810">
        <f t="shared" si="398"/>
        <v>2166.5035591439646</v>
      </c>
      <c r="BN498" s="810">
        <f t="shared" si="399"/>
        <v>1985.1392792804925</v>
      </c>
      <c r="BO498" s="810">
        <f t="shared" si="400"/>
        <v>0</v>
      </c>
      <c r="BP498" s="810">
        <f t="shared" si="401"/>
        <v>428.23397671392934</v>
      </c>
      <c r="BQ498" s="830">
        <f t="shared" si="402"/>
        <v>4197.3424790341369</v>
      </c>
      <c r="BR498" s="830">
        <f t="shared" si="403"/>
        <v>1526.2529792715177</v>
      </c>
      <c r="BS498" s="830">
        <f t="shared" si="404"/>
        <v>1631.6199969975794</v>
      </c>
      <c r="BT498" s="810">
        <f t="shared" si="405"/>
        <v>1876.7009251399068</v>
      </c>
      <c r="BU498" s="810">
        <f t="shared" si="406"/>
        <v>647.95617277627457</v>
      </c>
      <c r="BV498" s="810">
        <f t="shared" si="407"/>
        <v>1277.2172190665274</v>
      </c>
      <c r="BW498" s="830">
        <f t="shared" si="408"/>
        <v>1948.1925012323077</v>
      </c>
      <c r="BX498" s="816">
        <f t="shared" si="409"/>
        <v>31434.524043461995</v>
      </c>
      <c r="BY498" s="755">
        <f t="shared" si="435"/>
        <v>0.2978192502388653</v>
      </c>
      <c r="BZ498" s="805">
        <f t="shared" ca="1" si="433"/>
        <v>104.58085932292053</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21.817822914749495</v>
      </c>
      <c r="BD499" s="828">
        <f t="shared" si="389"/>
        <v>890.82323778510874</v>
      </c>
      <c r="BE499" s="808">
        <f t="shared" si="390"/>
        <v>2673.1556323773493</v>
      </c>
      <c r="BF499" s="808">
        <f t="shared" si="391"/>
        <v>11.350232590527312</v>
      </c>
      <c r="BG499" s="829">
        <f t="shared" si="392"/>
        <v>972.27375671018046</v>
      </c>
      <c r="BH499" s="829">
        <f t="shared" si="393"/>
        <v>1528.3211661193511</v>
      </c>
      <c r="BI499" s="829">
        <f t="shared" si="394"/>
        <v>0</v>
      </c>
      <c r="BJ499" s="829">
        <f t="shared" si="395"/>
        <v>736.62145761670149</v>
      </c>
      <c r="BK499" s="829">
        <f t="shared" si="396"/>
        <v>656.25204516744975</v>
      </c>
      <c r="BL499" s="810">
        <f t="shared" si="397"/>
        <v>966.46534703336351</v>
      </c>
      <c r="BM499" s="810">
        <f t="shared" si="398"/>
        <v>1270.9635524918458</v>
      </c>
      <c r="BN499" s="810">
        <f t="shared" si="399"/>
        <v>1153.4862103712067</v>
      </c>
      <c r="BO499" s="810">
        <f t="shared" si="400"/>
        <v>0</v>
      </c>
      <c r="BP499" s="810">
        <f t="shared" si="401"/>
        <v>227.1931823491802</v>
      </c>
      <c r="BQ499" s="830">
        <f t="shared" si="402"/>
        <v>2600.513595331402</v>
      </c>
      <c r="BR499" s="830">
        <f t="shared" si="403"/>
        <v>895.38457309876696</v>
      </c>
      <c r="BS499" s="830">
        <f t="shared" si="404"/>
        <v>979.35260687340315</v>
      </c>
      <c r="BT499" s="810">
        <f t="shared" si="405"/>
        <v>1377.6610784414461</v>
      </c>
      <c r="BU499" s="810">
        <f t="shared" si="406"/>
        <v>425.49964507193249</v>
      </c>
      <c r="BV499" s="810">
        <f t="shared" si="407"/>
        <v>872.84045446010703</v>
      </c>
      <c r="BW499" s="830">
        <f t="shared" si="408"/>
        <v>1768.235371519849</v>
      </c>
      <c r="BX499" s="816">
        <f t="shared" si="409"/>
        <v>20028.210968323918</v>
      </c>
      <c r="BY499" s="755">
        <f t="shared" si="435"/>
        <v>0.18975273065897277</v>
      </c>
      <c r="BZ499" s="805">
        <f t="shared" ca="1" si="433"/>
        <v>108.00975875501126</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23.30183303755949</v>
      </c>
      <c r="BD500" s="828">
        <f t="shared" si="389"/>
        <v>1259.4100129443475</v>
      </c>
      <c r="BE500" s="808">
        <f t="shared" si="390"/>
        <v>5370.3589462135242</v>
      </c>
      <c r="BF500" s="808">
        <f t="shared" si="391"/>
        <v>17.705964790463856</v>
      </c>
      <c r="BG500" s="829">
        <f t="shared" si="392"/>
        <v>2130.4925868949185</v>
      </c>
      <c r="BH500" s="829">
        <f t="shared" si="393"/>
        <v>3216.7607405251752</v>
      </c>
      <c r="BI500" s="829">
        <f t="shared" si="394"/>
        <v>0</v>
      </c>
      <c r="BJ500" s="829">
        <f t="shared" si="395"/>
        <v>983.37407039844095</v>
      </c>
      <c r="BK500" s="829">
        <f t="shared" si="396"/>
        <v>1348.9617650700784</v>
      </c>
      <c r="BL500" s="810">
        <f t="shared" si="397"/>
        <v>2217.4796890380617</v>
      </c>
      <c r="BM500" s="810">
        <f t="shared" si="398"/>
        <v>2386.4222797555622</v>
      </c>
      <c r="BN500" s="810">
        <f t="shared" si="399"/>
        <v>2015.1677537030707</v>
      </c>
      <c r="BO500" s="810">
        <f t="shared" si="400"/>
        <v>0</v>
      </c>
      <c r="BP500" s="810">
        <f t="shared" si="401"/>
        <v>494.05484359421342</v>
      </c>
      <c r="BQ500" s="830">
        <f t="shared" si="402"/>
        <v>4627.7788475453426</v>
      </c>
      <c r="BR500" s="830">
        <f t="shared" si="403"/>
        <v>1598.2769476691176</v>
      </c>
      <c r="BS500" s="830">
        <f t="shared" si="404"/>
        <v>1686.3203220583307</v>
      </c>
      <c r="BT500" s="810">
        <f t="shared" si="405"/>
        <v>1996.6114798439114</v>
      </c>
      <c r="BU500" s="810">
        <f t="shared" si="406"/>
        <v>807.95521541870198</v>
      </c>
      <c r="BV500" s="810">
        <f t="shared" si="407"/>
        <v>1351.0025616645835</v>
      </c>
      <c r="BW500" s="830">
        <f t="shared" si="408"/>
        <v>2086.267350075947</v>
      </c>
      <c r="BX500" s="816">
        <f t="shared" si="409"/>
        <v>35617.70321024135</v>
      </c>
      <c r="BY500" s="755">
        <f t="shared" si="435"/>
        <v>0.33745183005278451</v>
      </c>
      <c r="BZ500" s="805">
        <f t="shared" ca="1" si="433"/>
        <v>103.66666570852698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21.247858363577961</v>
      </c>
      <c r="BD501" s="828">
        <f t="shared" si="389"/>
        <v>873.06483528024921</v>
      </c>
      <c r="BE501" s="808">
        <f t="shared" si="390"/>
        <v>2682.1124067430751</v>
      </c>
      <c r="BF501" s="808">
        <f t="shared" si="391"/>
        <v>10.770584425121424</v>
      </c>
      <c r="BG501" s="829">
        <f t="shared" si="392"/>
        <v>1116.334581780882</v>
      </c>
      <c r="BH501" s="829">
        <f t="shared" si="393"/>
        <v>1535.0849748111859</v>
      </c>
      <c r="BI501" s="829">
        <f t="shared" si="394"/>
        <v>0</v>
      </c>
      <c r="BJ501" s="829">
        <f t="shared" si="395"/>
        <v>548.14855158524165</v>
      </c>
      <c r="BK501" s="829">
        <f t="shared" si="396"/>
        <v>589.41278451127778</v>
      </c>
      <c r="BL501" s="810">
        <f t="shared" si="397"/>
        <v>1023.0791481807563</v>
      </c>
      <c r="BM501" s="810">
        <f t="shared" si="398"/>
        <v>1177.3245978859388</v>
      </c>
      <c r="BN501" s="810">
        <f t="shared" si="399"/>
        <v>1027.667924324081</v>
      </c>
      <c r="BO501" s="810">
        <f t="shared" si="400"/>
        <v>0</v>
      </c>
      <c r="BP501" s="810">
        <f t="shared" si="401"/>
        <v>287.0498952032375</v>
      </c>
      <c r="BQ501" s="830">
        <f t="shared" si="402"/>
        <v>2636.5751528738338</v>
      </c>
      <c r="BR501" s="830">
        <f t="shared" si="403"/>
        <v>923.04834555646437</v>
      </c>
      <c r="BS501" s="830">
        <f t="shared" si="404"/>
        <v>945.42382329107943</v>
      </c>
      <c r="BT501" s="810">
        <f t="shared" si="405"/>
        <v>1220.0962290555058</v>
      </c>
      <c r="BU501" s="810">
        <f t="shared" si="406"/>
        <v>462.1158704356402</v>
      </c>
      <c r="BV501" s="810">
        <f t="shared" si="407"/>
        <v>777.98401002557227</v>
      </c>
      <c r="BW501" s="830">
        <f t="shared" si="408"/>
        <v>1629.1640339630574</v>
      </c>
      <c r="BX501" s="816">
        <f t="shared" si="409"/>
        <v>19485.705608295779</v>
      </c>
      <c r="BY501" s="755">
        <f t="shared" si="435"/>
        <v>0.18461288698420431</v>
      </c>
      <c r="BZ501" s="805">
        <f t="shared" ca="1" si="433"/>
        <v>105.50966176187049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21.774547686247999</v>
      </c>
      <c r="BD502" s="828">
        <f t="shared" si="389"/>
        <v>1088.7515060906653</v>
      </c>
      <c r="BE502" s="808">
        <f t="shared" si="390"/>
        <v>3176.6132790676311</v>
      </c>
      <c r="BF502" s="808">
        <f t="shared" si="391"/>
        <v>14.224259022035422</v>
      </c>
      <c r="BG502" s="829">
        <f t="shared" si="392"/>
        <v>1178.2592843751027</v>
      </c>
      <c r="BH502" s="829">
        <f t="shared" si="393"/>
        <v>1709.2178125859887</v>
      </c>
      <c r="BI502" s="829">
        <f t="shared" si="394"/>
        <v>0</v>
      </c>
      <c r="BJ502" s="829">
        <f t="shared" si="395"/>
        <v>639.7235664369382</v>
      </c>
      <c r="BK502" s="829">
        <f t="shared" si="396"/>
        <v>751.18487064530871</v>
      </c>
      <c r="BL502" s="810">
        <f t="shared" si="397"/>
        <v>1198.0185572395894</v>
      </c>
      <c r="BM502" s="810">
        <f t="shared" si="398"/>
        <v>1454.6910505467677</v>
      </c>
      <c r="BN502" s="810">
        <f t="shared" si="399"/>
        <v>1194.075744934378</v>
      </c>
      <c r="BO502" s="810">
        <f t="shared" si="400"/>
        <v>0</v>
      </c>
      <c r="BP502" s="810">
        <f t="shared" si="401"/>
        <v>293.65340740592006</v>
      </c>
      <c r="BQ502" s="830">
        <f t="shared" si="402"/>
        <v>2945.2153797197611</v>
      </c>
      <c r="BR502" s="830">
        <f t="shared" si="403"/>
        <v>876.93917477239006</v>
      </c>
      <c r="BS502" s="830">
        <f t="shared" si="404"/>
        <v>1075.1114310268392</v>
      </c>
      <c r="BT502" s="810">
        <f t="shared" si="405"/>
        <v>1359.9264536358112</v>
      </c>
      <c r="BU502" s="810">
        <f t="shared" si="406"/>
        <v>437.02233873622009</v>
      </c>
      <c r="BV502" s="810">
        <f t="shared" si="407"/>
        <v>873.34376773961094</v>
      </c>
      <c r="BW502" s="830">
        <f t="shared" si="408"/>
        <v>1719.0714253200933</v>
      </c>
      <c r="BX502" s="816">
        <f t="shared" si="409"/>
        <v>22006.817856987298</v>
      </c>
      <c r="BY502" s="755">
        <f t="shared" si="435"/>
        <v>0.20849859171557569</v>
      </c>
      <c r="BZ502" s="805">
        <f t="shared" ca="1" si="433"/>
        <v>106.03176441623489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21.623144817829733</v>
      </c>
      <c r="BD503" s="828">
        <f t="shared" si="389"/>
        <v>1260.7029136899471</v>
      </c>
      <c r="BE503" s="808">
        <f t="shared" si="390"/>
        <v>4427.7003188979097</v>
      </c>
      <c r="BF503" s="808">
        <f t="shared" si="391"/>
        <v>13.210807351900705</v>
      </c>
      <c r="BG503" s="829">
        <f t="shared" si="392"/>
        <v>1394.5453188161316</v>
      </c>
      <c r="BH503" s="829">
        <f t="shared" si="393"/>
        <v>2348.3138919532553</v>
      </c>
      <c r="BI503" s="829">
        <f t="shared" si="394"/>
        <v>0</v>
      </c>
      <c r="BJ503" s="829">
        <f t="shared" si="395"/>
        <v>803.33296202978306</v>
      </c>
      <c r="BK503" s="829">
        <f t="shared" si="396"/>
        <v>864.70858673598411</v>
      </c>
      <c r="BL503" s="810">
        <f t="shared" si="397"/>
        <v>1490.9429977271348</v>
      </c>
      <c r="BM503" s="810">
        <f t="shared" si="398"/>
        <v>1716.2119513925941</v>
      </c>
      <c r="BN503" s="810">
        <f t="shared" si="399"/>
        <v>1580.9584037830521</v>
      </c>
      <c r="BO503" s="810">
        <f t="shared" si="400"/>
        <v>0</v>
      </c>
      <c r="BP503" s="810">
        <f t="shared" si="401"/>
        <v>411.89887031111209</v>
      </c>
      <c r="BQ503" s="830">
        <f t="shared" si="402"/>
        <v>3492.8062299150806</v>
      </c>
      <c r="BR503" s="830">
        <f t="shared" si="403"/>
        <v>1062.866878706426</v>
      </c>
      <c r="BS503" s="830">
        <f t="shared" si="404"/>
        <v>1391.3517730444246</v>
      </c>
      <c r="BT503" s="810">
        <f t="shared" si="405"/>
        <v>1769.8569137797181</v>
      </c>
      <c r="BU503" s="810">
        <f t="shared" si="406"/>
        <v>590.90129348814048</v>
      </c>
      <c r="BV503" s="810">
        <f t="shared" si="407"/>
        <v>1157.9064321930737</v>
      </c>
      <c r="BW503" s="830">
        <f t="shared" si="408"/>
        <v>1675.0083694119819</v>
      </c>
      <c r="BX503" s="816">
        <f t="shared" si="409"/>
        <v>27474.848058045478</v>
      </c>
      <c r="BY503" s="755">
        <f t="shared" si="435"/>
        <v>0.26030420049498793</v>
      </c>
      <c r="BZ503" s="805">
        <f t="shared" ca="1" si="433"/>
        <v>105.31097342598011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31.5550348743356</v>
      </c>
      <c r="BD504" s="828">
        <f t="shared" si="389"/>
        <v>2130.1951735612552</v>
      </c>
      <c r="BE504" s="808">
        <f t="shared" si="390"/>
        <v>8816.0428436273196</v>
      </c>
      <c r="BF504" s="808">
        <f t="shared" si="391"/>
        <v>26.954404313773871</v>
      </c>
      <c r="BG504" s="829">
        <f t="shared" si="392"/>
        <v>3432.5124268559416</v>
      </c>
      <c r="BH504" s="829">
        <f t="shared" si="393"/>
        <v>5449.1813182735032</v>
      </c>
      <c r="BI504" s="829">
        <f t="shared" si="394"/>
        <v>0</v>
      </c>
      <c r="BJ504" s="829">
        <f t="shared" si="395"/>
        <v>1477.4911874038248</v>
      </c>
      <c r="BK504" s="829">
        <f t="shared" si="396"/>
        <v>2045.1182037644908</v>
      </c>
      <c r="BL504" s="810">
        <f t="shared" si="397"/>
        <v>3527.7824153940987</v>
      </c>
      <c r="BM504" s="810">
        <f t="shared" si="398"/>
        <v>3818.2122277169897</v>
      </c>
      <c r="BN504" s="810">
        <f t="shared" si="399"/>
        <v>3582.0243078541544</v>
      </c>
      <c r="BO504" s="810">
        <f t="shared" si="400"/>
        <v>0</v>
      </c>
      <c r="BP504" s="810">
        <f t="shared" si="401"/>
        <v>955.05361114824211</v>
      </c>
      <c r="BQ504" s="830">
        <f t="shared" si="402"/>
        <v>7195.2041264021291</v>
      </c>
      <c r="BR504" s="830">
        <f t="shared" si="403"/>
        <v>2344.419592036812</v>
      </c>
      <c r="BS504" s="830">
        <f t="shared" si="404"/>
        <v>2879.861625348773</v>
      </c>
      <c r="BT504" s="810">
        <f t="shared" si="405"/>
        <v>3225.3755790037926</v>
      </c>
      <c r="BU504" s="810">
        <f t="shared" si="406"/>
        <v>1235.356624646372</v>
      </c>
      <c r="BV504" s="810">
        <f t="shared" si="407"/>
        <v>2206.339953117169</v>
      </c>
      <c r="BW504" s="830">
        <f t="shared" si="408"/>
        <v>2616.5463307904774</v>
      </c>
      <c r="BX504" s="816">
        <f t="shared" si="409"/>
        <v>56995.226986133464</v>
      </c>
      <c r="BY504" s="755">
        <f t="shared" si="435"/>
        <v>0.53998831809049319</v>
      </c>
      <c r="BZ504" s="805">
        <f t="shared" ca="1" si="433"/>
        <v>102.85222981855016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25.08452234926051</v>
      </c>
      <c r="BD505" s="828">
        <f t="shared" si="389"/>
        <v>1407.7945957375821</v>
      </c>
      <c r="BE505" s="808">
        <f t="shared" si="390"/>
        <v>4396.4708055670462</v>
      </c>
      <c r="BF505" s="808">
        <f t="shared" si="391"/>
        <v>16.136982411613346</v>
      </c>
      <c r="BG505" s="829">
        <f t="shared" si="392"/>
        <v>1627.7756262323312</v>
      </c>
      <c r="BH505" s="829">
        <f t="shared" si="393"/>
        <v>2534.7547334367437</v>
      </c>
      <c r="BI505" s="829">
        <f t="shared" si="394"/>
        <v>0</v>
      </c>
      <c r="BJ505" s="829">
        <f t="shared" si="395"/>
        <v>1088.5827452801509</v>
      </c>
      <c r="BK505" s="829">
        <f t="shared" si="396"/>
        <v>1048.9767100743436</v>
      </c>
      <c r="BL505" s="810">
        <f t="shared" si="397"/>
        <v>1662.0403734927197</v>
      </c>
      <c r="BM505" s="810">
        <f t="shared" si="398"/>
        <v>1997.7707903776711</v>
      </c>
      <c r="BN505" s="810">
        <f t="shared" si="399"/>
        <v>1802.8618160539584</v>
      </c>
      <c r="BO505" s="810">
        <f t="shared" si="400"/>
        <v>0</v>
      </c>
      <c r="BP505" s="810">
        <f t="shared" si="401"/>
        <v>477.2752012628074</v>
      </c>
      <c r="BQ505" s="830">
        <f t="shared" si="402"/>
        <v>4391.8678743173332</v>
      </c>
      <c r="BR505" s="830">
        <f t="shared" si="403"/>
        <v>1244.3722054218608</v>
      </c>
      <c r="BS505" s="830">
        <f t="shared" si="404"/>
        <v>1517.3003550235837</v>
      </c>
      <c r="BT505" s="810">
        <f t="shared" si="405"/>
        <v>1796.0105321700714</v>
      </c>
      <c r="BU505" s="810">
        <f t="shared" si="406"/>
        <v>579.73807484098086</v>
      </c>
      <c r="BV505" s="810">
        <f t="shared" si="407"/>
        <v>1242.7263882990478</v>
      </c>
      <c r="BW505" s="830">
        <f t="shared" si="408"/>
        <v>2214.070118185417</v>
      </c>
      <c r="BX505" s="816">
        <f t="shared" si="409"/>
        <v>31071.610450534525</v>
      </c>
      <c r="BY505" s="755">
        <f t="shared" si="435"/>
        <v>0.29438090792460869</v>
      </c>
      <c r="BZ505" s="805">
        <f t="shared" ca="1" si="433"/>
        <v>106.95891579156009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24.848606261786433</v>
      </c>
      <c r="BD506" s="828">
        <f t="shared" si="389"/>
        <v>1398.0789948669164</v>
      </c>
      <c r="BE506" s="808">
        <f t="shared" si="390"/>
        <v>4338.263336948331</v>
      </c>
      <c r="BF506" s="808">
        <f t="shared" si="391"/>
        <v>16.51689976161019</v>
      </c>
      <c r="BG506" s="829">
        <f t="shared" si="392"/>
        <v>1669.0249384054416</v>
      </c>
      <c r="BH506" s="829">
        <f t="shared" si="393"/>
        <v>2382.4210946018234</v>
      </c>
      <c r="BI506" s="829">
        <f t="shared" si="394"/>
        <v>0</v>
      </c>
      <c r="BJ506" s="829">
        <f t="shared" si="395"/>
        <v>966.37114448395528</v>
      </c>
      <c r="BK506" s="829">
        <f t="shared" si="396"/>
        <v>1009.4624538527306</v>
      </c>
      <c r="BL506" s="810">
        <f t="shared" si="397"/>
        <v>1501.4061796532208</v>
      </c>
      <c r="BM506" s="810">
        <f t="shared" si="398"/>
        <v>1725.7595952254724</v>
      </c>
      <c r="BN506" s="810">
        <f t="shared" si="399"/>
        <v>1616.4106689249516</v>
      </c>
      <c r="BO506" s="810">
        <f t="shared" si="400"/>
        <v>0</v>
      </c>
      <c r="BP506" s="810">
        <f t="shared" si="401"/>
        <v>409.7155660996641</v>
      </c>
      <c r="BQ506" s="830">
        <f t="shared" si="402"/>
        <v>3911.2334014688167</v>
      </c>
      <c r="BR506" s="830">
        <f t="shared" si="403"/>
        <v>1255.2833592378611</v>
      </c>
      <c r="BS506" s="830">
        <f t="shared" si="404"/>
        <v>1364.1604506300673</v>
      </c>
      <c r="BT506" s="810">
        <f t="shared" si="405"/>
        <v>1575.7327214573838</v>
      </c>
      <c r="BU506" s="810">
        <f t="shared" si="406"/>
        <v>614.86628852907324</v>
      </c>
      <c r="BV506" s="810">
        <f t="shared" si="407"/>
        <v>1037.1264235759411</v>
      </c>
      <c r="BW506" s="830">
        <f t="shared" si="408"/>
        <v>2032.8578802031523</v>
      </c>
      <c r="BX506" s="816">
        <f t="shared" si="409"/>
        <v>28849.540004188199</v>
      </c>
      <c r="BY506" s="755">
        <f t="shared" si="435"/>
        <v>0.27332840675125486</v>
      </c>
      <c r="BZ506" s="805">
        <f t="shared" ca="1" si="433"/>
        <v>105.83933655952093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33.268408218008638</v>
      </c>
      <c r="BD507" s="828">
        <f t="shared" si="389"/>
        <v>2477.7229216860314</v>
      </c>
      <c r="BE507" s="808">
        <f t="shared" si="390"/>
        <v>13649.13514884609</v>
      </c>
      <c r="BF507" s="808">
        <f t="shared" si="391"/>
        <v>38.254331641442874</v>
      </c>
      <c r="BG507" s="829">
        <f t="shared" si="392"/>
        <v>5265.4909133122683</v>
      </c>
      <c r="BH507" s="829">
        <f t="shared" si="393"/>
        <v>8087.1322424560394</v>
      </c>
      <c r="BI507" s="829">
        <f t="shared" si="394"/>
        <v>0</v>
      </c>
      <c r="BJ507" s="829">
        <f t="shared" si="395"/>
        <v>1975.9382594888064</v>
      </c>
      <c r="BK507" s="829">
        <f t="shared" si="396"/>
        <v>3237.9144525607589</v>
      </c>
      <c r="BL507" s="810">
        <f t="shared" si="397"/>
        <v>5363.235526547026</v>
      </c>
      <c r="BM507" s="810">
        <f t="shared" si="398"/>
        <v>5694.8705784089179</v>
      </c>
      <c r="BN507" s="810">
        <f t="shared" si="399"/>
        <v>4998.8607378259758</v>
      </c>
      <c r="BO507" s="810">
        <f t="shared" si="400"/>
        <v>0</v>
      </c>
      <c r="BP507" s="810">
        <f t="shared" si="401"/>
        <v>1374.5631665095191</v>
      </c>
      <c r="BQ507" s="830">
        <f t="shared" si="402"/>
        <v>9412.4709267501366</v>
      </c>
      <c r="BR507" s="830">
        <f t="shared" si="403"/>
        <v>3571.0251222977508</v>
      </c>
      <c r="BS507" s="830">
        <f t="shared" si="404"/>
        <v>4045.7055854520813</v>
      </c>
      <c r="BT507" s="810">
        <f t="shared" si="405"/>
        <v>4250.8675771109365</v>
      </c>
      <c r="BU507" s="810">
        <f t="shared" si="406"/>
        <v>1717.3356642988458</v>
      </c>
      <c r="BV507" s="810">
        <f t="shared" si="407"/>
        <v>3015.9868750901087</v>
      </c>
      <c r="BW507" s="830">
        <f t="shared" si="408"/>
        <v>2982.2557149836139</v>
      </c>
      <c r="BX507" s="816">
        <f t="shared" si="409"/>
        <v>81192.034153484361</v>
      </c>
      <c r="BY507" s="755">
        <f t="shared" si="435"/>
        <v>0.76923546555139666</v>
      </c>
      <c r="BZ507" s="805">
        <f t="shared" ca="1" si="433"/>
        <v>100.71716047966216</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29.535078999286259</v>
      </c>
      <c r="BD508" s="828">
        <f t="shared" si="389"/>
        <v>1267.1067802417631</v>
      </c>
      <c r="BE508" s="808">
        <f t="shared" si="390"/>
        <v>7190.1286543490214</v>
      </c>
      <c r="BF508" s="808">
        <f t="shared" si="391"/>
        <v>21.564907409982386</v>
      </c>
      <c r="BG508" s="829">
        <f t="shared" si="392"/>
        <v>2752.8752372495378</v>
      </c>
      <c r="BH508" s="829">
        <f t="shared" si="393"/>
        <v>4067.8767837617106</v>
      </c>
      <c r="BI508" s="829">
        <f t="shared" si="394"/>
        <v>0</v>
      </c>
      <c r="BJ508" s="829">
        <f t="shared" si="395"/>
        <v>1243.3239152665701</v>
      </c>
      <c r="BK508" s="829">
        <f t="shared" si="396"/>
        <v>1648.552655645555</v>
      </c>
      <c r="BL508" s="810">
        <f t="shared" si="397"/>
        <v>2468.0351680648614</v>
      </c>
      <c r="BM508" s="810">
        <f t="shared" si="398"/>
        <v>2552.7179078778031</v>
      </c>
      <c r="BN508" s="810">
        <f t="shared" si="399"/>
        <v>2823.3039762691401</v>
      </c>
      <c r="BO508" s="810">
        <f t="shared" si="400"/>
        <v>0</v>
      </c>
      <c r="BP508" s="810">
        <f t="shared" si="401"/>
        <v>634.71590730376465</v>
      </c>
      <c r="BQ508" s="830">
        <f t="shared" si="402"/>
        <v>5514.4049013113035</v>
      </c>
      <c r="BR508" s="830">
        <f t="shared" si="403"/>
        <v>1886.8875762798689</v>
      </c>
      <c r="BS508" s="830">
        <f t="shared" si="404"/>
        <v>2171.247406261999</v>
      </c>
      <c r="BT508" s="810">
        <f t="shared" si="405"/>
        <v>2687.3117185924643</v>
      </c>
      <c r="BU508" s="810">
        <f t="shared" si="406"/>
        <v>868.90641204728422</v>
      </c>
      <c r="BV508" s="810">
        <f t="shared" si="407"/>
        <v>1603.8572324213669</v>
      </c>
      <c r="BW508" s="830">
        <f t="shared" si="408"/>
        <v>2515.257369860461</v>
      </c>
      <c r="BX508" s="816">
        <f t="shared" si="409"/>
        <v>43947.609589213745</v>
      </c>
      <c r="BY508" s="755">
        <f t="shared" si="435"/>
        <v>0.41637163392560561</v>
      </c>
      <c r="BZ508" s="805">
        <f t="shared" ca="1" si="433"/>
        <v>104.19651001822774</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20.099563557636866</v>
      </c>
      <c r="BD510" s="828">
        <f t="shared" si="389"/>
        <v>538.18303503556979</v>
      </c>
      <c r="BE510" s="808">
        <f t="shared" si="390"/>
        <v>1340.9259393190052</v>
      </c>
      <c r="BF510" s="808">
        <f t="shared" si="391"/>
        <v>7.8400352289197279</v>
      </c>
      <c r="BG510" s="829">
        <f t="shared" si="392"/>
        <v>553.35460018321135</v>
      </c>
      <c r="BH510" s="829">
        <f t="shared" si="393"/>
        <v>627.58150436345375</v>
      </c>
      <c r="BI510" s="829">
        <f t="shared" si="394"/>
        <v>0</v>
      </c>
      <c r="BJ510" s="829">
        <f t="shared" si="395"/>
        <v>453.65485841256452</v>
      </c>
      <c r="BK510" s="829">
        <f t="shared" si="396"/>
        <v>253.09812136749434</v>
      </c>
      <c r="BL510" s="810">
        <f t="shared" si="397"/>
        <v>425.83790321526021</v>
      </c>
      <c r="BM510" s="810">
        <f t="shared" si="398"/>
        <v>655.16126145392298</v>
      </c>
      <c r="BN510" s="810">
        <f t="shared" si="399"/>
        <v>553.77401415204099</v>
      </c>
      <c r="BO510" s="810">
        <f t="shared" si="400"/>
        <v>0</v>
      </c>
      <c r="BP510" s="810">
        <f t="shared" si="401"/>
        <v>123.98628048501153</v>
      </c>
      <c r="BQ510" s="830">
        <f t="shared" si="402"/>
        <v>1644.5666641851326</v>
      </c>
      <c r="BR510" s="830">
        <f t="shared" si="403"/>
        <v>454.31069189503376</v>
      </c>
      <c r="BS510" s="830">
        <f t="shared" si="404"/>
        <v>529.11192007306795</v>
      </c>
      <c r="BT510" s="810">
        <f t="shared" si="405"/>
        <v>774.45728457642974</v>
      </c>
      <c r="BU510" s="810">
        <f t="shared" si="406"/>
        <v>152.26393299645801</v>
      </c>
      <c r="BV510" s="810">
        <f t="shared" si="407"/>
        <v>469.46487581461452</v>
      </c>
      <c r="BW510" s="830">
        <f t="shared" si="408"/>
        <v>1232.8033122608701</v>
      </c>
      <c r="BX510" s="816">
        <f t="shared" si="409"/>
        <v>10810.475798575697</v>
      </c>
      <c r="BY510" s="755">
        <f t="shared" si="435"/>
        <v>0.1024213947889198</v>
      </c>
      <c r="BZ510" s="805">
        <f t="shared" ca="1" si="433"/>
        <v>111.26931457848758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19.112524208769081</v>
      </c>
      <c r="BD511" s="828">
        <f t="shared" si="389"/>
        <v>423.5441045552779</v>
      </c>
      <c r="BE511" s="808">
        <f t="shared" si="390"/>
        <v>1497.8049278567373</v>
      </c>
      <c r="BF511" s="808">
        <f t="shared" si="391"/>
        <v>6.3095663529326398</v>
      </c>
      <c r="BG511" s="829">
        <f t="shared" si="392"/>
        <v>602.76771591566126</v>
      </c>
      <c r="BH511" s="829">
        <f t="shared" si="393"/>
        <v>890.89856260696752</v>
      </c>
      <c r="BI511" s="829">
        <f t="shared" si="394"/>
        <v>0</v>
      </c>
      <c r="BJ511" s="829">
        <f t="shared" si="395"/>
        <v>438.88057088980736</v>
      </c>
      <c r="BK511" s="829">
        <f t="shared" si="396"/>
        <v>336.03288619112698</v>
      </c>
      <c r="BL511" s="810">
        <f t="shared" si="397"/>
        <v>452.32569216798328</v>
      </c>
      <c r="BM511" s="810">
        <f t="shared" si="398"/>
        <v>589.01298047320688</v>
      </c>
      <c r="BN511" s="810">
        <f t="shared" si="399"/>
        <v>545.16012130677609</v>
      </c>
      <c r="BO511" s="810">
        <f t="shared" si="400"/>
        <v>0</v>
      </c>
      <c r="BP511" s="810">
        <f t="shared" si="401"/>
        <v>118.68287723148714</v>
      </c>
      <c r="BQ511" s="830">
        <f t="shared" si="402"/>
        <v>1620.0844330105369</v>
      </c>
      <c r="BR511" s="830">
        <f t="shared" si="403"/>
        <v>486.95571948702741</v>
      </c>
      <c r="BS511" s="830">
        <f t="shared" si="404"/>
        <v>434.38628183773579</v>
      </c>
      <c r="BT511" s="810">
        <f t="shared" si="405"/>
        <v>705.63390986604963</v>
      </c>
      <c r="BU511" s="810">
        <f t="shared" si="406"/>
        <v>148.36953964707735</v>
      </c>
      <c r="BV511" s="810">
        <f t="shared" si="407"/>
        <v>462.20066028206531</v>
      </c>
      <c r="BW511" s="830">
        <f t="shared" si="408"/>
        <v>1078.6208403731978</v>
      </c>
      <c r="BX511" s="816">
        <f>IF(SUM(BB511:BW511)=0,"",SUM(BB511:BW511))</f>
        <v>10856.783914260424</v>
      </c>
      <c r="BY511" s="755">
        <f t="shared" si="435"/>
        <v>0.1028601305010983</v>
      </c>
      <c r="BZ511" s="805">
        <f t="shared" ca="1" si="433"/>
        <v>111.15655013359284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33.60748688204086</v>
      </c>
      <c r="BD512" s="828">
        <f t="shared" si="389"/>
        <v>2948.1034092690725</v>
      </c>
      <c r="BE512" s="808">
        <f t="shared" si="390"/>
        <v>14450.490217127217</v>
      </c>
      <c r="BF512" s="808">
        <f t="shared" si="391"/>
        <v>39.702188219893635</v>
      </c>
      <c r="BG512" s="829">
        <f t="shared" si="392"/>
        <v>5606.5928868107394</v>
      </c>
      <c r="BH512" s="829">
        <f t="shared" si="393"/>
        <v>8426.9629443648282</v>
      </c>
      <c r="BI512" s="829">
        <f t="shared" si="394"/>
        <v>0</v>
      </c>
      <c r="BJ512" s="829">
        <f t="shared" si="395"/>
        <v>2089.9076727395177</v>
      </c>
      <c r="BK512" s="829">
        <f t="shared" si="396"/>
        <v>3370.533531483065</v>
      </c>
      <c r="BL512" s="810">
        <f t="shared" si="397"/>
        <v>5580.7162145359225</v>
      </c>
      <c r="BM512" s="810">
        <f t="shared" si="398"/>
        <v>6254.2135734912572</v>
      </c>
      <c r="BN512" s="810">
        <f t="shared" si="399"/>
        <v>5188.3735236968832</v>
      </c>
      <c r="BO512" s="810">
        <f t="shared" si="400"/>
        <v>0</v>
      </c>
      <c r="BP512" s="810">
        <f t="shared" si="401"/>
        <v>1428.7781580135666</v>
      </c>
      <c r="BQ512" s="830">
        <f t="shared" si="402"/>
        <v>9680.5096928540916</v>
      </c>
      <c r="BR512" s="830">
        <f t="shared" si="403"/>
        <v>3448.3730226213388</v>
      </c>
      <c r="BS512" s="830">
        <f t="shared" si="404"/>
        <v>4017.8201928592944</v>
      </c>
      <c r="BT512" s="810">
        <f t="shared" si="405"/>
        <v>4422.1379337027238</v>
      </c>
      <c r="BU512" s="810">
        <f t="shared" si="406"/>
        <v>1789.4765420838485</v>
      </c>
      <c r="BV512" s="810">
        <f t="shared" si="407"/>
        <v>3108.7867837871449</v>
      </c>
      <c r="BW512" s="830">
        <f t="shared" si="408"/>
        <v>2979.2912808957262</v>
      </c>
      <c r="BX512" s="816">
        <f t="shared" ref="BX512:BX575" si="441">IF(SUM(BB512:BW512)=0,"",SUM(BB512:BW512))</f>
        <v>84864.377255438158</v>
      </c>
      <c r="BY512" s="755">
        <f t="shared" si="435"/>
        <v>0.80402824522674921</v>
      </c>
      <c r="BZ512" s="805">
        <f t="shared" ca="1" si="433"/>
        <v>100.6445194521016</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31.280642351995017</v>
      </c>
      <c r="BD513" s="828">
        <f t="shared" si="389"/>
        <v>2203.5196890107063</v>
      </c>
      <c r="BE513" s="808">
        <f t="shared" si="390"/>
        <v>11913.165848105018</v>
      </c>
      <c r="BF513" s="808">
        <f t="shared" si="391"/>
        <v>32.737489948240466</v>
      </c>
      <c r="BG513" s="829">
        <f t="shared" si="392"/>
        <v>4583.3358281237033</v>
      </c>
      <c r="BH513" s="829">
        <f t="shared" si="393"/>
        <v>6882.6726439785743</v>
      </c>
      <c r="BI513" s="829">
        <f t="shared" si="394"/>
        <v>0</v>
      </c>
      <c r="BJ513" s="829">
        <f t="shared" si="395"/>
        <v>1610.5959968027546</v>
      </c>
      <c r="BK513" s="829">
        <f t="shared" si="396"/>
        <v>2886.3443314799274</v>
      </c>
      <c r="BL513" s="810">
        <f t="shared" si="397"/>
        <v>4846.8402489133259</v>
      </c>
      <c r="BM513" s="810">
        <f t="shared" si="398"/>
        <v>5200.6242086880211</v>
      </c>
      <c r="BN513" s="810">
        <f t="shared" si="399"/>
        <v>4534.5194501845554</v>
      </c>
      <c r="BO513" s="810">
        <f t="shared" si="400"/>
        <v>0</v>
      </c>
      <c r="BP513" s="810">
        <f t="shared" si="401"/>
        <v>1264.1634255536037</v>
      </c>
      <c r="BQ513" s="830">
        <f t="shared" si="402"/>
        <v>8287.2540392850296</v>
      </c>
      <c r="BR513" s="830">
        <f t="shared" si="403"/>
        <v>3325.9882431913161</v>
      </c>
      <c r="BS513" s="830">
        <f t="shared" si="404"/>
        <v>3728.9445111164177</v>
      </c>
      <c r="BT513" s="810">
        <f t="shared" si="405"/>
        <v>3913.0927160521669</v>
      </c>
      <c r="BU513" s="810">
        <f t="shared" si="406"/>
        <v>1583.4846690345817</v>
      </c>
      <c r="BV513" s="810">
        <f t="shared" si="407"/>
        <v>2740.7593382656137</v>
      </c>
      <c r="BW513" s="830">
        <f t="shared" si="408"/>
        <v>2681.4679653044964</v>
      </c>
      <c r="BX513" s="816">
        <f t="shared" si="441"/>
        <v>72250.791285390063</v>
      </c>
      <c r="BY513" s="755">
        <f t="shared" si="435"/>
        <v>0.68452369312253136</v>
      </c>
      <c r="BZ513" s="805">
        <f t="shared" ca="1" si="433"/>
        <v>100.12539441517659</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27.103610338036368</v>
      </c>
      <c r="BD514" s="828">
        <f t="shared" si="389"/>
        <v>1408.178477358251</v>
      </c>
      <c r="BE514" s="808">
        <f t="shared" si="390"/>
        <v>7420.2299004802499</v>
      </c>
      <c r="BF514" s="808">
        <f t="shared" si="391"/>
        <v>22.293249261484704</v>
      </c>
      <c r="BG514" s="829">
        <f t="shared" si="392"/>
        <v>3043.2932256794966</v>
      </c>
      <c r="BH514" s="829">
        <f t="shared" si="393"/>
        <v>4321.5973608673912</v>
      </c>
      <c r="BI514" s="829">
        <f t="shared" si="394"/>
        <v>0</v>
      </c>
      <c r="BJ514" s="829">
        <f t="shared" si="395"/>
        <v>1204.8104960854937</v>
      </c>
      <c r="BK514" s="829">
        <f t="shared" si="396"/>
        <v>1869.8288471122062</v>
      </c>
      <c r="BL514" s="810">
        <f t="shared" si="397"/>
        <v>3352.2307666031193</v>
      </c>
      <c r="BM514" s="810">
        <f t="shared" si="398"/>
        <v>3599.7193693964969</v>
      </c>
      <c r="BN514" s="810">
        <f t="shared" si="399"/>
        <v>3320.0219156556718</v>
      </c>
      <c r="BO514" s="810">
        <f t="shared" si="400"/>
        <v>0</v>
      </c>
      <c r="BP514" s="810">
        <f t="shared" si="401"/>
        <v>877.54670205028674</v>
      </c>
      <c r="BQ514" s="830">
        <f t="shared" si="402"/>
        <v>5891.3969139927558</v>
      </c>
      <c r="BR514" s="830">
        <f t="shared" si="403"/>
        <v>2393.1969834738607</v>
      </c>
      <c r="BS514" s="830">
        <f t="shared" si="404"/>
        <v>2755.2562489084944</v>
      </c>
      <c r="BT514" s="810">
        <f t="shared" si="405"/>
        <v>3006.5337679771783</v>
      </c>
      <c r="BU514" s="810">
        <f t="shared" si="406"/>
        <v>1172.0400710010499</v>
      </c>
      <c r="BV514" s="810">
        <f t="shared" si="407"/>
        <v>2034.1722208430708</v>
      </c>
      <c r="BW514" s="830">
        <f t="shared" si="408"/>
        <v>2328.1050977850978</v>
      </c>
      <c r="BX514" s="816">
        <f t="shared" si="441"/>
        <v>50047.555224869699</v>
      </c>
      <c r="BY514" s="755">
        <f t="shared" si="435"/>
        <v>0.47416418180058267</v>
      </c>
      <c r="BZ514" s="805">
        <f t="shared" ca="1" si="433"/>
        <v>100.76267176896853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19.957762058314508</v>
      </c>
      <c r="BD515" s="828">
        <f t="shared" si="389"/>
        <v>411.82380668543317</v>
      </c>
      <c r="BE515" s="808">
        <f t="shared" si="390"/>
        <v>1324.5308305538008</v>
      </c>
      <c r="BF515" s="808">
        <f t="shared" si="391"/>
        <v>7.0483850673461763</v>
      </c>
      <c r="BG515" s="829">
        <f t="shared" si="392"/>
        <v>522.58804571341352</v>
      </c>
      <c r="BH515" s="829">
        <f t="shared" si="393"/>
        <v>588.04623908213489</v>
      </c>
      <c r="BI515" s="829">
        <f t="shared" si="394"/>
        <v>0</v>
      </c>
      <c r="BJ515" s="829">
        <f t="shared" si="395"/>
        <v>433.49881190343172</v>
      </c>
      <c r="BK515" s="829">
        <f t="shared" si="396"/>
        <v>238.0197762502693</v>
      </c>
      <c r="BL515" s="810">
        <f t="shared" si="397"/>
        <v>479.92872058705348</v>
      </c>
      <c r="BM515" s="810">
        <f t="shared" si="398"/>
        <v>624.4007962295351</v>
      </c>
      <c r="BN515" s="810">
        <f t="shared" si="399"/>
        <v>457.32657795865725</v>
      </c>
      <c r="BO515" s="810">
        <f t="shared" si="400"/>
        <v>0</v>
      </c>
      <c r="BP515" s="810">
        <f t="shared" si="401"/>
        <v>113.70402047075449</v>
      </c>
      <c r="BQ515" s="830">
        <f t="shared" si="402"/>
        <v>1376.5064377019066</v>
      </c>
      <c r="BR515" s="830">
        <f t="shared" si="403"/>
        <v>498.79387923855984</v>
      </c>
      <c r="BS515" s="830">
        <f t="shared" si="404"/>
        <v>492.08406594709248</v>
      </c>
      <c r="BT515" s="810">
        <f t="shared" si="405"/>
        <v>636.34148491162853</v>
      </c>
      <c r="BU515" s="810">
        <f t="shared" si="406"/>
        <v>110.41689480616247</v>
      </c>
      <c r="BV515" s="810">
        <f t="shared" si="407"/>
        <v>446.86900924149421</v>
      </c>
      <c r="BW515" s="830">
        <f t="shared" si="408"/>
        <v>1269.7977226550804</v>
      </c>
      <c r="BX515" s="816">
        <f t="shared" si="441"/>
        <v>10051.68326706207</v>
      </c>
      <c r="BY515" s="755">
        <f t="shared" si="435"/>
        <v>9.523238748886366E-2</v>
      </c>
      <c r="BZ515" s="805">
        <f t="shared" ca="1" si="433"/>
        <v>109.65151239949742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30.684221720150919</v>
      </c>
      <c r="BD516" s="828">
        <f t="shared" si="389"/>
        <v>1503.4409949105902</v>
      </c>
      <c r="BE516" s="808">
        <f t="shared" si="390"/>
        <v>8856.5836932751699</v>
      </c>
      <c r="BF516" s="808">
        <f t="shared" si="391"/>
        <v>28.492873904489571</v>
      </c>
      <c r="BG516" s="829">
        <f t="shared" si="392"/>
        <v>3297.0120663314633</v>
      </c>
      <c r="BH516" s="829">
        <f t="shared" si="393"/>
        <v>5341.5749473575415</v>
      </c>
      <c r="BI516" s="829">
        <f t="shared" si="394"/>
        <v>0</v>
      </c>
      <c r="BJ516" s="829">
        <f t="shared" si="395"/>
        <v>1487.9162013212085</v>
      </c>
      <c r="BK516" s="829">
        <f t="shared" si="396"/>
        <v>2089.8171927405265</v>
      </c>
      <c r="BL516" s="810">
        <f t="shared" si="397"/>
        <v>3173.4338717875671</v>
      </c>
      <c r="BM516" s="810">
        <f t="shared" si="398"/>
        <v>3520.5823077077575</v>
      </c>
      <c r="BN516" s="810">
        <f t="shared" si="399"/>
        <v>3438.7996293689034</v>
      </c>
      <c r="BO516" s="810">
        <f t="shared" si="400"/>
        <v>0</v>
      </c>
      <c r="BP516" s="810">
        <f t="shared" si="401"/>
        <v>811.71504832018582</v>
      </c>
      <c r="BQ516" s="830">
        <f t="shared" si="402"/>
        <v>7036.4792706224653</v>
      </c>
      <c r="BR516" s="830">
        <f t="shared" si="403"/>
        <v>2280.6169233114479</v>
      </c>
      <c r="BS516" s="830">
        <f t="shared" si="404"/>
        <v>2606.1496621442061</v>
      </c>
      <c r="BT516" s="810">
        <f t="shared" si="405"/>
        <v>3189.8579873491494</v>
      </c>
      <c r="BU516" s="810">
        <f t="shared" si="406"/>
        <v>1005.5418970817467</v>
      </c>
      <c r="BV516" s="810">
        <f t="shared" si="407"/>
        <v>2075.0176029667828</v>
      </c>
      <c r="BW516" s="830">
        <f t="shared" si="408"/>
        <v>2498.8867665472239</v>
      </c>
      <c r="BX516" s="816">
        <f t="shared" si="441"/>
        <v>54272.603158768579</v>
      </c>
      <c r="BY516" s="755">
        <f t="shared" si="435"/>
        <v>0.51419343772815074</v>
      </c>
      <c r="BZ516" s="805">
        <f t="shared" ca="1" si="433"/>
        <v>103.9031884945629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24.609277208609857</v>
      </c>
      <c r="BD517" s="828">
        <f t="shared" si="389"/>
        <v>989.00559008726282</v>
      </c>
      <c r="BE517" s="808">
        <f t="shared" si="390"/>
        <v>3620.3691882778107</v>
      </c>
      <c r="BF517" s="808">
        <f t="shared" si="391"/>
        <v>14.141705888326799</v>
      </c>
      <c r="BG517" s="829">
        <f t="shared" si="392"/>
        <v>1445.6828479030667</v>
      </c>
      <c r="BH517" s="829">
        <f t="shared" si="393"/>
        <v>1848.8501324105102</v>
      </c>
      <c r="BI517" s="829">
        <f t="shared" si="394"/>
        <v>0</v>
      </c>
      <c r="BJ517" s="829">
        <f t="shared" si="395"/>
        <v>880.54350082099461</v>
      </c>
      <c r="BK517" s="829">
        <f t="shared" si="396"/>
        <v>729.29722884563125</v>
      </c>
      <c r="BL517" s="810">
        <f t="shared" si="397"/>
        <v>1035.8045875387361</v>
      </c>
      <c r="BM517" s="810">
        <f t="shared" si="398"/>
        <v>1323.959135444625</v>
      </c>
      <c r="BN517" s="810">
        <f t="shared" si="399"/>
        <v>1215.1395224066139</v>
      </c>
      <c r="BO517" s="810">
        <f t="shared" si="400"/>
        <v>0</v>
      </c>
      <c r="BP517" s="810">
        <f t="shared" si="401"/>
        <v>294.87856537183416</v>
      </c>
      <c r="BQ517" s="830">
        <f t="shared" si="402"/>
        <v>3565.1068873010349</v>
      </c>
      <c r="BR517" s="830">
        <f t="shared" si="403"/>
        <v>824.21124925978802</v>
      </c>
      <c r="BS517" s="830">
        <f t="shared" si="404"/>
        <v>1071.5067000281092</v>
      </c>
      <c r="BT517" s="810">
        <f t="shared" si="405"/>
        <v>1238.9956061669689</v>
      </c>
      <c r="BU517" s="810">
        <f t="shared" si="406"/>
        <v>460.89069934215416</v>
      </c>
      <c r="BV517" s="810">
        <f t="shared" si="407"/>
        <v>838.08631947711694</v>
      </c>
      <c r="BW517" s="830">
        <f t="shared" si="408"/>
        <v>1864.9377172250115</v>
      </c>
      <c r="BX517" s="816">
        <f t="shared" si="441"/>
        <v>23286.016461004205</v>
      </c>
      <c r="BY517" s="755">
        <f t="shared" si="435"/>
        <v>0.22061806801584291</v>
      </c>
      <c r="BZ517" s="805">
        <f t="shared" ca="1" si="433"/>
        <v>108.78115182141134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21.14273724517658</v>
      </c>
      <c r="BD518" s="828">
        <f t="shared" si="389"/>
        <v>844.52910143259999</v>
      </c>
      <c r="BE518" s="808">
        <f t="shared" si="390"/>
        <v>3180.466489966439</v>
      </c>
      <c r="BF518" s="808">
        <f t="shared" si="391"/>
        <v>10.210556346859104</v>
      </c>
      <c r="BG518" s="829">
        <f t="shared" si="392"/>
        <v>1187.9944644546445</v>
      </c>
      <c r="BH518" s="829">
        <f t="shared" si="393"/>
        <v>1651.1221301978665</v>
      </c>
      <c r="BI518" s="829">
        <f t="shared" si="394"/>
        <v>0</v>
      </c>
      <c r="BJ518" s="829">
        <f t="shared" si="395"/>
        <v>641.21776161283321</v>
      </c>
      <c r="BK518" s="829">
        <f t="shared" si="396"/>
        <v>668.37449616055267</v>
      </c>
      <c r="BL518" s="810">
        <f t="shared" si="397"/>
        <v>1157.6251519447767</v>
      </c>
      <c r="BM518" s="810">
        <f t="shared" si="398"/>
        <v>1181.3556506597542</v>
      </c>
      <c r="BN518" s="810">
        <f t="shared" si="399"/>
        <v>1234.8325534136143</v>
      </c>
      <c r="BO518" s="810">
        <f t="shared" si="400"/>
        <v>0</v>
      </c>
      <c r="BP518" s="810">
        <f t="shared" si="401"/>
        <v>324.74025862496887</v>
      </c>
      <c r="BQ518" s="830">
        <f t="shared" si="402"/>
        <v>2800.8742414632006</v>
      </c>
      <c r="BR518" s="830">
        <f t="shared" si="403"/>
        <v>848.16518411994866</v>
      </c>
      <c r="BS518" s="830">
        <f t="shared" si="404"/>
        <v>934.56282114410715</v>
      </c>
      <c r="BT518" s="810">
        <f t="shared" si="405"/>
        <v>1298.8282617144937</v>
      </c>
      <c r="BU518" s="810">
        <f t="shared" si="406"/>
        <v>410.82183606854062</v>
      </c>
      <c r="BV518" s="810">
        <f t="shared" si="407"/>
        <v>857.97471707329623</v>
      </c>
      <c r="BW518" s="830">
        <f t="shared" si="408"/>
        <v>1673.6811923699015</v>
      </c>
      <c r="BX518" s="816">
        <f t="shared" si="441"/>
        <v>20928.519606013575</v>
      </c>
      <c r="BY518" s="755">
        <f t="shared" si="435"/>
        <v>0.19828250012803128</v>
      </c>
      <c r="BZ518" s="805">
        <f t="shared" ca="1" si="433"/>
        <v>106.70690829718521</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21.806038425100493</v>
      </c>
      <c r="BD519" s="828">
        <f t="shared" ref="BD519:BD582" si="446">IF(OR(J519="",J519="*"),"",BD$5*J519)</f>
        <v>870.59754007648803</v>
      </c>
      <c r="BE519" s="808">
        <f t="shared" ref="BE519:BE582" si="447">IF(OR(L519="",L519="*"),"",BE$5*L519)</f>
        <v>3004.8999490697629</v>
      </c>
      <c r="BF519" s="808">
        <f t="shared" ref="BF519:BF582" si="448">IF(OR(N519="",N519="*"),"",BF$5*N519)</f>
        <v>11.790900902160864</v>
      </c>
      <c r="BG519" s="829">
        <f t="shared" ref="BG519:BG582" si="449">IF(OR(P519="",P519="*"),"",BG$5*P519)</f>
        <v>996.96812456012128</v>
      </c>
      <c r="BH519" s="829">
        <f t="shared" ref="BH519:BH582" si="450">IF(OR(R519="",R519="*"),"",BH$5*R519)</f>
        <v>1258.7238248758647</v>
      </c>
      <c r="BI519" s="829">
        <f t="shared" ref="BI519:BI582" si="451">IF(OR(T519="",T519="*"),"",BI$5*T519)</f>
        <v>0</v>
      </c>
      <c r="BJ519" s="829">
        <f t="shared" ref="BJ519:BJ582" si="452">IF(OR(V519="",V519="*"),"",BJ$5*V519)</f>
        <v>720.13500474948364</v>
      </c>
      <c r="BK519" s="829">
        <f t="shared" ref="BK519:BK582" si="453">IF(OR(X519="",X519="*"),"",BK$5*X519)</f>
        <v>572.92268760527872</v>
      </c>
      <c r="BL519" s="810">
        <f t="shared" ref="BL519:BL582" si="454">IF(OR(Z519="",Z519="*"),"",BL$5*Z519)</f>
        <v>931.26898126924004</v>
      </c>
      <c r="BM519" s="810">
        <f t="shared" ref="BM519:BM582" si="455">IF(OR(AB519="",AB519="*"),"",BM$5*AB519)</f>
        <v>1013.749638929128</v>
      </c>
      <c r="BN519" s="810">
        <f t="shared" ref="BN519:BN582" si="456">IF(OR(AD519="",AD519="*"),"",BN$5*AD519)</f>
        <v>1053.0201357806338</v>
      </c>
      <c r="BO519" s="810">
        <f t="shared" ref="BO519:BO582" si="457">IF(OR(AF519="",AF519="*"),"",BO$5*AF519)</f>
        <v>0</v>
      </c>
      <c r="BP519" s="810">
        <f t="shared" ref="BP519:BP582" si="458">IF(OR(AH519="",AH519="*"),"",BP$5*AH519)</f>
        <v>239.8655583271956</v>
      </c>
      <c r="BQ519" s="830">
        <f t="shared" ref="BQ519:BQ582" si="459">IF(OR(AJ519="",AJ519="*"),"",BQ$5*AJ519)</f>
        <v>2902.6490169654353</v>
      </c>
      <c r="BR519" s="830">
        <f t="shared" ref="BR519:BR582" si="460">IF(OR(AL519="",AL519="*"),"",BR$5*AL519)</f>
        <v>703.93724911151457</v>
      </c>
      <c r="BS519" s="830">
        <f t="shared" ref="BS519:BS582" si="461">IF(OR(AN519="",AN519="*"),"",BS$5*AN519)</f>
        <v>981.28980456022259</v>
      </c>
      <c r="BT519" s="810">
        <f t="shared" ref="BT519:BT582" si="462">IF(OR(AP519="",AP519="*"),"",BT$5*AP519)</f>
        <v>1274.6398313386012</v>
      </c>
      <c r="BU519" s="810">
        <f t="shared" ref="BU519:BU582" si="463">IF(OR(AR519="",AR519="*"),"",BU$5*AR519)</f>
        <v>311.03226832781223</v>
      </c>
      <c r="BV519" s="810">
        <f t="shared" ref="BV519:BV582" si="464">IF(OR(AT519="",AT519="*"),"",BV$5*AT519)</f>
        <v>809.81380968558199</v>
      </c>
      <c r="BW519" s="830">
        <f t="shared" ref="BW519:BW582" si="465">IF(OR(AV519="",AV519="*"),"",BW$5*AV519)</f>
        <v>1584.3510894185688</v>
      </c>
      <c r="BX519" s="816">
        <f t="shared" si="441"/>
        <v>19263.461453978198</v>
      </c>
      <c r="BY519" s="755">
        <f t="shared" si="435"/>
        <v>0.18250728527961607</v>
      </c>
      <c r="BZ519" s="805">
        <f t="shared" ca="1" si="433"/>
        <v>109.21124398358073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19.086457506633849</v>
      </c>
      <c r="BD520" s="828">
        <f t="shared" si="446"/>
        <v>456.87053350291302</v>
      </c>
      <c r="BE520" s="808">
        <f t="shared" si="447"/>
        <v>1589.9243469545011</v>
      </c>
      <c r="BF520" s="808">
        <f t="shared" si="448"/>
        <v>7.8914376928858081</v>
      </c>
      <c r="BG520" s="829">
        <f t="shared" si="449"/>
        <v>714.31059848564325</v>
      </c>
      <c r="BH520" s="829">
        <f t="shared" si="450"/>
        <v>738.98981731420827</v>
      </c>
      <c r="BI520" s="829">
        <f t="shared" si="451"/>
        <v>0</v>
      </c>
      <c r="BJ520" s="829">
        <f t="shared" si="452"/>
        <v>474.98801182119678</v>
      </c>
      <c r="BK520" s="829">
        <f t="shared" si="453"/>
        <v>312.82027157528347</v>
      </c>
      <c r="BL520" s="810">
        <f t="shared" si="454"/>
        <v>612.29264713323369</v>
      </c>
      <c r="BM520" s="810">
        <f t="shared" si="455"/>
        <v>767.93987667612851</v>
      </c>
      <c r="BN520" s="810">
        <f t="shared" si="456"/>
        <v>658.25117191732659</v>
      </c>
      <c r="BO520" s="810">
        <f t="shared" si="457"/>
        <v>0</v>
      </c>
      <c r="BP520" s="810">
        <f t="shared" si="458"/>
        <v>163.12659334744575</v>
      </c>
      <c r="BQ520" s="830">
        <f t="shared" si="459"/>
        <v>1940.6504460018209</v>
      </c>
      <c r="BR520" s="830">
        <f t="shared" si="460"/>
        <v>590.38577794029129</v>
      </c>
      <c r="BS520" s="830">
        <f t="shared" si="461"/>
        <v>603.33885397349877</v>
      </c>
      <c r="BT520" s="810">
        <f t="shared" si="462"/>
        <v>837.25068183820599</v>
      </c>
      <c r="BU520" s="810">
        <f t="shared" si="463"/>
        <v>222.48220159526937</v>
      </c>
      <c r="BV520" s="810">
        <f t="shared" si="464"/>
        <v>546.12376735961436</v>
      </c>
      <c r="BW520" s="830">
        <f t="shared" si="465"/>
        <v>1250.8179815476747</v>
      </c>
      <c r="BX520" s="816">
        <f t="shared" si="441"/>
        <v>12507.541474183776</v>
      </c>
      <c r="BY520" s="755">
        <f t="shared" si="435"/>
        <v>0.11849985764132086</v>
      </c>
      <c r="BZ520" s="805">
        <f t="shared" ref="BZ520:BZ583" ca="1" si="489">IFERROR(IF(DA520&gt;0,BY520/DA520*100,""),"")</f>
        <v>108.60606624422395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24.668380785106674</v>
      </c>
      <c r="BD521" s="828">
        <f t="shared" si="446"/>
        <v>979.91630117568059</v>
      </c>
      <c r="BE521" s="808">
        <f t="shared" si="447"/>
        <v>4067.0586194487355</v>
      </c>
      <c r="BF521" s="808">
        <f t="shared" si="448"/>
        <v>13.086571790231616</v>
      </c>
      <c r="BG521" s="829">
        <f t="shared" si="449"/>
        <v>1415.0953754544998</v>
      </c>
      <c r="BH521" s="829">
        <f t="shared" si="450"/>
        <v>1961.6040463871329</v>
      </c>
      <c r="BI521" s="829">
        <f t="shared" si="451"/>
        <v>0</v>
      </c>
      <c r="BJ521" s="829">
        <f t="shared" si="452"/>
        <v>810.32854547980037</v>
      </c>
      <c r="BK521" s="829">
        <f t="shared" si="453"/>
        <v>806.58205646253646</v>
      </c>
      <c r="BL521" s="810">
        <f t="shared" si="454"/>
        <v>1386.9102378475404</v>
      </c>
      <c r="BM521" s="810">
        <f t="shared" si="455"/>
        <v>1610.2551100969383</v>
      </c>
      <c r="BN521" s="810">
        <f t="shared" si="456"/>
        <v>1507.3637543985271</v>
      </c>
      <c r="BO521" s="810">
        <f t="shared" si="457"/>
        <v>0</v>
      </c>
      <c r="BP521" s="810">
        <f t="shared" si="458"/>
        <v>349.68367201587199</v>
      </c>
      <c r="BQ521" s="830">
        <f t="shared" si="459"/>
        <v>3430.6411820963767</v>
      </c>
      <c r="BR521" s="830">
        <f t="shared" si="460"/>
        <v>1160.0797906582841</v>
      </c>
      <c r="BS521" s="830">
        <f t="shared" si="461"/>
        <v>1431.2360719564833</v>
      </c>
      <c r="BT521" s="810">
        <f t="shared" si="462"/>
        <v>1950.0530132394997</v>
      </c>
      <c r="BU521" s="810">
        <f t="shared" si="463"/>
        <v>410.89789016916382</v>
      </c>
      <c r="BV521" s="810">
        <f t="shared" si="464"/>
        <v>1189.6677036184144</v>
      </c>
      <c r="BW521" s="830">
        <f t="shared" si="465"/>
        <v>1968.0248427114834</v>
      </c>
      <c r="BX521" s="816">
        <f t="shared" si="441"/>
        <v>26473.153165792304</v>
      </c>
      <c r="BY521" s="755">
        <f t="shared" si="435"/>
        <v>0.25081387001101196</v>
      </c>
      <c r="BZ521" s="805">
        <f t="shared" ca="1" si="489"/>
        <v>105.59927214563012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27.946384039843995</v>
      </c>
      <c r="BD522" s="828">
        <f t="shared" si="446"/>
        <v>984.8973043014737</v>
      </c>
      <c r="BE522" s="808">
        <f t="shared" si="447"/>
        <v>5207.4234725790993</v>
      </c>
      <c r="BF522" s="808">
        <f t="shared" si="448"/>
        <v>18.783403673325118</v>
      </c>
      <c r="BG522" s="829">
        <f t="shared" si="449"/>
        <v>1918.5252153336403</v>
      </c>
      <c r="BH522" s="829">
        <f t="shared" si="450"/>
        <v>3146.8096185982049</v>
      </c>
      <c r="BI522" s="829">
        <f t="shared" si="451"/>
        <v>0</v>
      </c>
      <c r="BJ522" s="829">
        <f t="shared" si="452"/>
        <v>995.78382994932997</v>
      </c>
      <c r="BK522" s="829">
        <f t="shared" si="453"/>
        <v>1165.9427015194428</v>
      </c>
      <c r="BL522" s="810">
        <f t="shared" si="454"/>
        <v>2029.563362815303</v>
      </c>
      <c r="BM522" s="810">
        <f t="shared" si="455"/>
        <v>2154.2131585184911</v>
      </c>
      <c r="BN522" s="810">
        <f t="shared" si="456"/>
        <v>2249.2911437718744</v>
      </c>
      <c r="BO522" s="810">
        <f t="shared" si="457"/>
        <v>0</v>
      </c>
      <c r="BP522" s="810">
        <f t="shared" si="458"/>
        <v>470.32340187555366</v>
      </c>
      <c r="BQ522" s="830">
        <f t="shared" si="459"/>
        <v>4735.3354755472274</v>
      </c>
      <c r="BR522" s="830">
        <f t="shared" si="460"/>
        <v>1564.7618927893586</v>
      </c>
      <c r="BS522" s="830">
        <f t="shared" si="461"/>
        <v>1926.7174598099145</v>
      </c>
      <c r="BT522" s="810">
        <f t="shared" si="462"/>
        <v>2336.8172782066472</v>
      </c>
      <c r="BU522" s="810">
        <f t="shared" si="463"/>
        <v>624.36805391331268</v>
      </c>
      <c r="BV522" s="810">
        <f t="shared" si="464"/>
        <v>1382.9428625762137</v>
      </c>
      <c r="BW522" s="830">
        <f t="shared" si="465"/>
        <v>2260.0069564767855</v>
      </c>
      <c r="BX522" s="816">
        <f t="shared" si="441"/>
        <v>35200.452976295048</v>
      </c>
      <c r="BY522" s="755">
        <f t="shared" si="435"/>
        <v>0.33349868758865597</v>
      </c>
      <c r="BZ522" s="805">
        <f t="shared" ca="1" si="489"/>
        <v>105.43351288398352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20.122336542437164</v>
      </c>
      <c r="BD523" s="828">
        <f t="shared" si="446"/>
        <v>434.64695321331379</v>
      </c>
      <c r="BE523" s="808">
        <f t="shared" si="447"/>
        <v>1365.4627379410529</v>
      </c>
      <c r="BF523" s="808">
        <f t="shared" si="448"/>
        <v>6.5057838681649924</v>
      </c>
      <c r="BG523" s="829">
        <f t="shared" si="449"/>
        <v>670.00356962253579</v>
      </c>
      <c r="BH523" s="829">
        <f t="shared" si="450"/>
        <v>903.89010006644958</v>
      </c>
      <c r="BI523" s="829">
        <f t="shared" si="451"/>
        <v>0</v>
      </c>
      <c r="BJ523" s="829">
        <f t="shared" si="452"/>
        <v>473.18230435567614</v>
      </c>
      <c r="BK523" s="829">
        <f t="shared" si="453"/>
        <v>299.85517945922402</v>
      </c>
      <c r="BL523" s="810">
        <f t="shared" si="454"/>
        <v>437.52083209873911</v>
      </c>
      <c r="BM523" s="810">
        <f t="shared" si="455"/>
        <v>667.77191676714597</v>
      </c>
      <c r="BN523" s="810">
        <f t="shared" si="456"/>
        <v>572.85744302645423</v>
      </c>
      <c r="BO523" s="810">
        <f t="shared" si="457"/>
        <v>0</v>
      </c>
      <c r="BP523" s="810">
        <f t="shared" si="458"/>
        <v>127.31945150997109</v>
      </c>
      <c r="BQ523" s="830">
        <f t="shared" si="459"/>
        <v>1791.1987453016886</v>
      </c>
      <c r="BR523" s="830">
        <f t="shared" si="460"/>
        <v>529.27918999223584</v>
      </c>
      <c r="BS523" s="830">
        <f t="shared" si="461"/>
        <v>508.70962564222867</v>
      </c>
      <c r="BT523" s="810">
        <f t="shared" si="462"/>
        <v>801.57840043351416</v>
      </c>
      <c r="BU523" s="810">
        <f t="shared" si="463"/>
        <v>100.78236305968882</v>
      </c>
      <c r="BV523" s="810">
        <f t="shared" si="464"/>
        <v>477.84596568159691</v>
      </c>
      <c r="BW523" s="830">
        <f t="shared" si="465"/>
        <v>1078.3432802980512</v>
      </c>
      <c r="BX523" s="816">
        <f t="shared" si="441"/>
        <v>11266.876178880171</v>
      </c>
      <c r="BY523" s="755">
        <f t="shared" si="435"/>
        <v>0.10674545641247356</v>
      </c>
      <c r="BZ523" s="805">
        <f t="shared" ca="1" si="489"/>
        <v>110.61363397086777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19.974759327582426</v>
      </c>
      <c r="BD524" s="828">
        <f t="shared" si="446"/>
        <v>436.40572365715843</v>
      </c>
      <c r="BE524" s="808">
        <f t="shared" si="447"/>
        <v>1523.6276974119173</v>
      </c>
      <c r="BF524" s="808">
        <f t="shared" si="448"/>
        <v>7.1664889334695676</v>
      </c>
      <c r="BG524" s="829">
        <f t="shared" si="449"/>
        <v>588.98976542221953</v>
      </c>
      <c r="BH524" s="829">
        <f t="shared" si="450"/>
        <v>589.25287584852379</v>
      </c>
      <c r="BI524" s="829">
        <f t="shared" si="451"/>
        <v>0</v>
      </c>
      <c r="BJ524" s="829">
        <f t="shared" si="452"/>
        <v>409.90525859656708</v>
      </c>
      <c r="BK524" s="829">
        <f t="shared" si="453"/>
        <v>278.92739891438356</v>
      </c>
      <c r="BL524" s="810">
        <f t="shared" si="454"/>
        <v>466.70841588600899</v>
      </c>
      <c r="BM524" s="810">
        <f t="shared" si="455"/>
        <v>650.50367159239772</v>
      </c>
      <c r="BN524" s="810">
        <f t="shared" si="456"/>
        <v>521.30332012107897</v>
      </c>
      <c r="BO524" s="810">
        <f t="shared" si="457"/>
        <v>0</v>
      </c>
      <c r="BP524" s="810">
        <f t="shared" si="458"/>
        <v>115.18167430897313</v>
      </c>
      <c r="BQ524" s="830">
        <f t="shared" si="459"/>
        <v>1622.9033683911068</v>
      </c>
      <c r="BR524" s="830">
        <f t="shared" si="460"/>
        <v>416.30373166526965</v>
      </c>
      <c r="BS524" s="830">
        <f t="shared" si="461"/>
        <v>514.56719712575182</v>
      </c>
      <c r="BT524" s="810">
        <f t="shared" si="462"/>
        <v>766.54204207473413</v>
      </c>
      <c r="BU524" s="810">
        <f t="shared" si="463"/>
        <v>205.30956358313534</v>
      </c>
      <c r="BV524" s="810">
        <f t="shared" si="464"/>
        <v>471.23126367244419</v>
      </c>
      <c r="BW524" s="830">
        <f t="shared" si="465"/>
        <v>1222.0685006681829</v>
      </c>
      <c r="BX524" s="816">
        <f t="shared" si="441"/>
        <v>10826.872717200906</v>
      </c>
      <c r="BY524" s="755">
        <f t="shared" si="435"/>
        <v>0.10257674366598363</v>
      </c>
      <c r="BZ524" s="805">
        <f t="shared" ca="1" si="489"/>
        <v>110.3372982083297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17.694565365409861</v>
      </c>
      <c r="BD525" s="828">
        <f t="shared" si="446"/>
        <v>530.28162933675856</v>
      </c>
      <c r="BE525" s="808">
        <f t="shared" si="447"/>
        <v>1486.619008815258</v>
      </c>
      <c r="BF525" s="808">
        <f t="shared" si="448"/>
        <v>7.4315680829940955</v>
      </c>
      <c r="BG525" s="829">
        <f t="shared" si="449"/>
        <v>575.88245753577235</v>
      </c>
      <c r="BH525" s="829">
        <f t="shared" si="450"/>
        <v>715.88626292756032</v>
      </c>
      <c r="BI525" s="829">
        <f t="shared" si="451"/>
        <v>0</v>
      </c>
      <c r="BJ525" s="829">
        <f t="shared" si="452"/>
        <v>432.2303847714918</v>
      </c>
      <c r="BK525" s="829">
        <f t="shared" si="453"/>
        <v>282.10933202756513</v>
      </c>
      <c r="BL525" s="810">
        <f t="shared" si="454"/>
        <v>523.04885358004071</v>
      </c>
      <c r="BM525" s="810">
        <f t="shared" si="455"/>
        <v>669.69600380491977</v>
      </c>
      <c r="BN525" s="810">
        <f t="shared" si="456"/>
        <v>528.97951778610525</v>
      </c>
      <c r="BO525" s="810">
        <f t="shared" si="457"/>
        <v>0</v>
      </c>
      <c r="BP525" s="810">
        <f t="shared" si="458"/>
        <v>121.89447441897197</v>
      </c>
      <c r="BQ525" s="830">
        <f t="shared" si="459"/>
        <v>1584.3779123648085</v>
      </c>
      <c r="BR525" s="830">
        <f t="shared" si="460"/>
        <v>495.14634946047022</v>
      </c>
      <c r="BS525" s="830">
        <f t="shared" si="461"/>
        <v>500.38232386721916</v>
      </c>
      <c r="BT525" s="810">
        <f t="shared" si="462"/>
        <v>607.79250191625761</v>
      </c>
      <c r="BU525" s="810">
        <f t="shared" si="463"/>
        <v>173.89382428886452</v>
      </c>
      <c r="BV525" s="810">
        <f t="shared" si="464"/>
        <v>389.21472141800859</v>
      </c>
      <c r="BW525" s="830">
        <f t="shared" si="465"/>
        <v>1259.0179895094861</v>
      </c>
      <c r="BX525" s="816">
        <f t="shared" si="441"/>
        <v>10901.579681277964</v>
      </c>
      <c r="BY525" s="755">
        <f t="shared" ref="BY525:BY588" si="491">IF(BX525&lt;&gt;"", BX525 / $BX$5, "")</f>
        <v>0.10328453780971837</v>
      </c>
      <c r="BZ525" s="805">
        <f t="shared" ca="1" si="489"/>
        <v>109.82704936779245</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32.57852238683968</v>
      </c>
      <c r="BD526" s="828">
        <f t="shared" si="446"/>
        <v>2530.0730240877447</v>
      </c>
      <c r="BE526" s="808">
        <f t="shared" si="447"/>
        <v>12667.040716915899</v>
      </c>
      <c r="BF526" s="808">
        <f t="shared" si="448"/>
        <v>36.271107817549101</v>
      </c>
      <c r="BG526" s="829">
        <f t="shared" si="449"/>
        <v>4826.9326198331082</v>
      </c>
      <c r="BH526" s="829">
        <f t="shared" si="450"/>
        <v>7691.4601330096884</v>
      </c>
      <c r="BI526" s="829">
        <f t="shared" si="451"/>
        <v>0</v>
      </c>
      <c r="BJ526" s="829">
        <f t="shared" si="452"/>
        <v>1907.7168605162035</v>
      </c>
      <c r="BK526" s="829">
        <f t="shared" si="453"/>
        <v>3078.8936102410626</v>
      </c>
      <c r="BL526" s="810">
        <f t="shared" si="454"/>
        <v>4852.9918367902437</v>
      </c>
      <c r="BM526" s="810">
        <f t="shared" si="455"/>
        <v>5196.9735265321742</v>
      </c>
      <c r="BN526" s="810">
        <f t="shared" si="456"/>
        <v>4672.8188343241027</v>
      </c>
      <c r="BO526" s="810">
        <f t="shared" si="457"/>
        <v>0</v>
      </c>
      <c r="BP526" s="810">
        <f t="shared" si="458"/>
        <v>1240.3004556829562</v>
      </c>
      <c r="BQ526" s="830">
        <f t="shared" si="459"/>
        <v>9189.586053281022</v>
      </c>
      <c r="BR526" s="830">
        <f t="shared" si="460"/>
        <v>3248.6061747520271</v>
      </c>
      <c r="BS526" s="830">
        <f t="shared" si="461"/>
        <v>3664.9071444229044</v>
      </c>
      <c r="BT526" s="810">
        <f t="shared" si="462"/>
        <v>3955.425980745395</v>
      </c>
      <c r="BU526" s="810">
        <f t="shared" si="463"/>
        <v>1431.694269671387</v>
      </c>
      <c r="BV526" s="810">
        <f t="shared" si="464"/>
        <v>2682.991124011699</v>
      </c>
      <c r="BW526" s="830">
        <f t="shared" si="465"/>
        <v>3160.1855086067753</v>
      </c>
      <c r="BX526" s="816">
        <f t="shared" si="441"/>
        <v>76067.447503628777</v>
      </c>
      <c r="BY526" s="755">
        <f t="shared" si="491"/>
        <v>0.72068373460315849</v>
      </c>
      <c r="BZ526" s="805">
        <f t="shared" ca="1" si="489"/>
        <v>101.91383567997025</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28.229029111154397</v>
      </c>
      <c r="BD527" s="828">
        <f t="shared" si="446"/>
        <v>1265.1587646734229</v>
      </c>
      <c r="BE527" s="808">
        <f t="shared" si="447"/>
        <v>5918.4729787176175</v>
      </c>
      <c r="BF527" s="808">
        <f t="shared" si="448"/>
        <v>16.433422653676079</v>
      </c>
      <c r="BG527" s="829">
        <f t="shared" si="449"/>
        <v>1938.5487327066132</v>
      </c>
      <c r="BH527" s="829">
        <f t="shared" si="450"/>
        <v>3147.7308434567749</v>
      </c>
      <c r="BI527" s="829">
        <f t="shared" si="451"/>
        <v>0</v>
      </c>
      <c r="BJ527" s="829">
        <f t="shared" si="452"/>
        <v>1110.9403971607628</v>
      </c>
      <c r="BK527" s="829">
        <f t="shared" si="453"/>
        <v>1113.314703001977</v>
      </c>
      <c r="BL527" s="810">
        <f t="shared" si="454"/>
        <v>2053.7487269647022</v>
      </c>
      <c r="BM527" s="810">
        <f t="shared" si="455"/>
        <v>2228.0288508907884</v>
      </c>
      <c r="BN527" s="810">
        <f t="shared" si="456"/>
        <v>2087.7227149387822</v>
      </c>
      <c r="BO527" s="810">
        <f t="shared" si="457"/>
        <v>0</v>
      </c>
      <c r="BP527" s="810">
        <f t="shared" si="458"/>
        <v>579.11810461051937</v>
      </c>
      <c r="BQ527" s="830">
        <f t="shared" si="459"/>
        <v>4362.4581412616126</v>
      </c>
      <c r="BR527" s="830">
        <f t="shared" si="460"/>
        <v>1353.7294008911431</v>
      </c>
      <c r="BS527" s="830">
        <f t="shared" si="461"/>
        <v>1638.7693371593621</v>
      </c>
      <c r="BT527" s="810">
        <f t="shared" si="462"/>
        <v>2062.1282457680913</v>
      </c>
      <c r="BU527" s="810">
        <f t="shared" si="463"/>
        <v>689.8875733920097</v>
      </c>
      <c r="BV527" s="810">
        <f t="shared" si="464"/>
        <v>1401.6538104791866</v>
      </c>
      <c r="BW527" s="830">
        <f t="shared" si="465"/>
        <v>2117.2989439784506</v>
      </c>
      <c r="BX527" s="816">
        <f t="shared" si="441"/>
        <v>35113.372721816646</v>
      </c>
      <c r="BY527" s="755">
        <f t="shared" si="491"/>
        <v>0.33267366551854255</v>
      </c>
      <c r="BZ527" s="805">
        <f t="shared" ca="1" si="489"/>
        <v>104.94254555408278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29.335625447052053</v>
      </c>
      <c r="BD529" s="828">
        <f t="shared" si="446"/>
        <v>2141.6984274788092</v>
      </c>
      <c r="BE529" s="808">
        <f t="shared" si="447"/>
        <v>9530.4780230902688</v>
      </c>
      <c r="BF529" s="808">
        <f t="shared" si="448"/>
        <v>28.187643687942671</v>
      </c>
      <c r="BG529" s="829">
        <f t="shared" si="449"/>
        <v>3603.2039534909741</v>
      </c>
      <c r="BH529" s="829">
        <f t="shared" si="450"/>
        <v>5921.3608190327122</v>
      </c>
      <c r="BI529" s="829">
        <f t="shared" si="451"/>
        <v>0</v>
      </c>
      <c r="BJ529" s="829">
        <f t="shared" si="452"/>
        <v>1608.4881172379007</v>
      </c>
      <c r="BK529" s="829">
        <f t="shared" si="453"/>
        <v>2217.3503801961097</v>
      </c>
      <c r="BL529" s="810">
        <f t="shared" si="454"/>
        <v>3671.882550003957</v>
      </c>
      <c r="BM529" s="810">
        <f t="shared" si="455"/>
        <v>4079.7012465018433</v>
      </c>
      <c r="BN529" s="810">
        <f t="shared" si="456"/>
        <v>3572.8557713813916</v>
      </c>
      <c r="BO529" s="810">
        <f t="shared" si="457"/>
        <v>0</v>
      </c>
      <c r="BP529" s="810">
        <f t="shared" si="458"/>
        <v>992.75887021064273</v>
      </c>
      <c r="BQ529" s="830">
        <f t="shared" si="459"/>
        <v>6865.6069563596848</v>
      </c>
      <c r="BR529" s="830">
        <f t="shared" si="460"/>
        <v>2343.6949436313284</v>
      </c>
      <c r="BS529" s="830">
        <f t="shared" si="461"/>
        <v>2738.0189553781356</v>
      </c>
      <c r="BT529" s="810">
        <f t="shared" si="462"/>
        <v>3197.7347907791514</v>
      </c>
      <c r="BU529" s="810">
        <f t="shared" si="463"/>
        <v>1201.5313299102636</v>
      </c>
      <c r="BV529" s="810">
        <f t="shared" si="464"/>
        <v>2258.1255353574775</v>
      </c>
      <c r="BW529" s="830">
        <f t="shared" si="465"/>
        <v>2620.3994595047543</v>
      </c>
      <c r="BX529" s="816">
        <f t="shared" si="441"/>
        <v>58622.413398680401</v>
      </c>
      <c r="BY529" s="755">
        <f t="shared" si="491"/>
        <v>0.55540472575467703</v>
      </c>
      <c r="BZ529" s="805">
        <f t="shared" ca="1" si="489"/>
        <v>102.47068633744854</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27.63317604075127</v>
      </c>
      <c r="BD530" s="828">
        <f t="shared" si="446"/>
        <v>1214.7279784287416</v>
      </c>
      <c r="BE530" s="808">
        <f t="shared" si="447"/>
        <v>7310.6939030930935</v>
      </c>
      <c r="BF530" s="808">
        <f t="shared" si="448"/>
        <v>21.88150409674968</v>
      </c>
      <c r="BG530" s="829">
        <f t="shared" si="449"/>
        <v>2621.4866389031799</v>
      </c>
      <c r="BH530" s="829">
        <f t="shared" si="450"/>
        <v>4102.7090340187015</v>
      </c>
      <c r="BI530" s="829">
        <f t="shared" si="451"/>
        <v>0</v>
      </c>
      <c r="BJ530" s="829">
        <f t="shared" si="452"/>
        <v>1058.2728312670847</v>
      </c>
      <c r="BK530" s="829">
        <f t="shared" si="453"/>
        <v>1583.7951221448423</v>
      </c>
      <c r="BL530" s="810">
        <f t="shared" si="454"/>
        <v>2726.3753026769091</v>
      </c>
      <c r="BM530" s="810">
        <f t="shared" si="455"/>
        <v>2741.7734077534196</v>
      </c>
      <c r="BN530" s="810">
        <f t="shared" si="456"/>
        <v>2541.1471097381636</v>
      </c>
      <c r="BO530" s="810">
        <f t="shared" si="457"/>
        <v>0</v>
      </c>
      <c r="BP530" s="810">
        <f t="shared" si="458"/>
        <v>678.75032796114169</v>
      </c>
      <c r="BQ530" s="830">
        <f t="shared" si="459"/>
        <v>5053.2061443563134</v>
      </c>
      <c r="BR530" s="830">
        <f t="shared" si="460"/>
        <v>1787.8030702907404</v>
      </c>
      <c r="BS530" s="830">
        <f t="shared" si="461"/>
        <v>2027.2421344748414</v>
      </c>
      <c r="BT530" s="810">
        <f t="shared" si="462"/>
        <v>2270.0614287969011</v>
      </c>
      <c r="BU530" s="810">
        <f t="shared" si="463"/>
        <v>924.65711516204522</v>
      </c>
      <c r="BV530" s="810">
        <f t="shared" si="464"/>
        <v>1625.7991856620467</v>
      </c>
      <c r="BW530" s="830">
        <f t="shared" si="465"/>
        <v>2353.6140414508382</v>
      </c>
      <c r="BX530" s="816">
        <f t="shared" si="441"/>
        <v>42671.629456316507</v>
      </c>
      <c r="BY530" s="755">
        <f t="shared" si="491"/>
        <v>0.40428265029812227</v>
      </c>
      <c r="BZ530" s="805">
        <f t="shared" ca="1" si="489"/>
        <v>102.83631002360039</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21.058711862001388</v>
      </c>
      <c r="BD531" s="828">
        <f t="shared" si="446"/>
        <v>580.52332772211969</v>
      </c>
      <c r="BE531" s="808">
        <f t="shared" si="447"/>
        <v>2315.0074413523948</v>
      </c>
      <c r="BF531" s="808">
        <f t="shared" si="448"/>
        <v>9.7175744970792</v>
      </c>
      <c r="BG531" s="829">
        <f t="shared" si="449"/>
        <v>836.36840123805803</v>
      </c>
      <c r="BH531" s="829">
        <f t="shared" si="450"/>
        <v>1439.0083015010423</v>
      </c>
      <c r="BI531" s="829">
        <f t="shared" si="451"/>
        <v>0</v>
      </c>
      <c r="BJ531" s="829">
        <f t="shared" si="452"/>
        <v>584.99550935659772</v>
      </c>
      <c r="BK531" s="829">
        <f t="shared" si="453"/>
        <v>457.84942080658004</v>
      </c>
      <c r="BL531" s="810">
        <f t="shared" si="454"/>
        <v>802.51576323969198</v>
      </c>
      <c r="BM531" s="810">
        <f t="shared" si="455"/>
        <v>849.67381893700269</v>
      </c>
      <c r="BN531" s="810">
        <f t="shared" si="456"/>
        <v>757.6456302708159</v>
      </c>
      <c r="BO531" s="810">
        <f t="shared" si="457"/>
        <v>0</v>
      </c>
      <c r="BP531" s="810">
        <f t="shared" si="458"/>
        <v>211.18393859749173</v>
      </c>
      <c r="BQ531" s="830">
        <f t="shared" si="459"/>
        <v>2258.8281510086013</v>
      </c>
      <c r="BR531" s="830">
        <f t="shared" si="460"/>
        <v>565.76631428138012</v>
      </c>
      <c r="BS531" s="830">
        <f t="shared" si="461"/>
        <v>681.40815531391445</v>
      </c>
      <c r="BT531" s="810">
        <f t="shared" si="462"/>
        <v>927.90077605897352</v>
      </c>
      <c r="BU531" s="810">
        <f t="shared" si="463"/>
        <v>228.59491531176039</v>
      </c>
      <c r="BV531" s="810">
        <f t="shared" si="464"/>
        <v>539.55737410577956</v>
      </c>
      <c r="BW531" s="830">
        <f t="shared" si="465"/>
        <v>1483.5676871864566</v>
      </c>
      <c r="BX531" s="816">
        <f t="shared" si="441"/>
        <v>15551.171212647741</v>
      </c>
      <c r="BY531" s="755">
        <f t="shared" si="491"/>
        <v>0.14733603551571064</v>
      </c>
      <c r="BZ531" s="805">
        <f t="shared" ca="1" si="489"/>
        <v>110.06269375672832</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22.655053161486588</v>
      </c>
      <c r="BD532" s="828">
        <f t="shared" si="446"/>
        <v>1154.5085294581966</v>
      </c>
      <c r="BE532" s="808">
        <f t="shared" si="447"/>
        <v>5295.4746903843525</v>
      </c>
      <c r="BF532" s="808">
        <f t="shared" si="448"/>
        <v>17.705128483930991</v>
      </c>
      <c r="BG532" s="829">
        <f t="shared" si="449"/>
        <v>1974.601569713813</v>
      </c>
      <c r="BH532" s="829">
        <f t="shared" si="450"/>
        <v>3181.7458065696055</v>
      </c>
      <c r="BI532" s="829">
        <f t="shared" si="451"/>
        <v>0</v>
      </c>
      <c r="BJ532" s="829">
        <f t="shared" si="452"/>
        <v>912.20130303456256</v>
      </c>
      <c r="BK532" s="829">
        <f t="shared" si="453"/>
        <v>1234.0002830735373</v>
      </c>
      <c r="BL532" s="810">
        <f t="shared" si="454"/>
        <v>2082.5018436675555</v>
      </c>
      <c r="BM532" s="810">
        <f t="shared" si="455"/>
        <v>2310.7753909531921</v>
      </c>
      <c r="BN532" s="810">
        <f t="shared" si="456"/>
        <v>2118.3542660069133</v>
      </c>
      <c r="BO532" s="810">
        <f t="shared" si="457"/>
        <v>0</v>
      </c>
      <c r="BP532" s="810">
        <f t="shared" si="458"/>
        <v>570.31959731036716</v>
      </c>
      <c r="BQ532" s="830">
        <f t="shared" si="459"/>
        <v>4269.0466345027444</v>
      </c>
      <c r="BR532" s="830">
        <f t="shared" si="460"/>
        <v>1454.7976875704655</v>
      </c>
      <c r="BS532" s="830">
        <f t="shared" si="461"/>
        <v>1687.991039637584</v>
      </c>
      <c r="BT532" s="810">
        <f t="shared" si="462"/>
        <v>1885.783364365496</v>
      </c>
      <c r="BU532" s="810">
        <f t="shared" si="463"/>
        <v>676.96050074275172</v>
      </c>
      <c r="BV532" s="810">
        <f t="shared" si="464"/>
        <v>1361.3008553487889</v>
      </c>
      <c r="BW532" s="830">
        <f t="shared" si="465"/>
        <v>1903.0478655261015</v>
      </c>
      <c r="BX532" s="816">
        <f t="shared" si="441"/>
        <v>34113.77140951145</v>
      </c>
      <c r="BY532" s="755">
        <f t="shared" si="491"/>
        <v>0.32320317018173028</v>
      </c>
      <c r="BZ532" s="805">
        <f t="shared" ca="1" si="489"/>
        <v>103.56552381643796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20.716427777691987</v>
      </c>
      <c r="BD533" s="828">
        <f t="shared" si="446"/>
        <v>835.81967503890303</v>
      </c>
      <c r="BE533" s="808">
        <f t="shared" si="447"/>
        <v>4082.3895082109684</v>
      </c>
      <c r="BF533" s="808">
        <f t="shared" si="448"/>
        <v>12.990829982713393</v>
      </c>
      <c r="BG533" s="829">
        <f t="shared" si="449"/>
        <v>1591.9430204948815</v>
      </c>
      <c r="BH533" s="829">
        <f t="shared" si="450"/>
        <v>2502.6780336776101</v>
      </c>
      <c r="BI533" s="829">
        <f t="shared" si="451"/>
        <v>0</v>
      </c>
      <c r="BJ533" s="829">
        <f t="shared" si="452"/>
        <v>722.06266805373707</v>
      </c>
      <c r="BK533" s="829">
        <f t="shared" si="453"/>
        <v>888.20816099352976</v>
      </c>
      <c r="BL533" s="810">
        <f t="shared" si="454"/>
        <v>1442.4972343992974</v>
      </c>
      <c r="BM533" s="810">
        <f t="shared" si="455"/>
        <v>1581.0990651999653</v>
      </c>
      <c r="BN533" s="810">
        <f t="shared" si="456"/>
        <v>1446.7597101487036</v>
      </c>
      <c r="BO533" s="810">
        <f t="shared" si="457"/>
        <v>0</v>
      </c>
      <c r="BP533" s="810">
        <f t="shared" si="458"/>
        <v>387.30087563902788</v>
      </c>
      <c r="BQ533" s="830">
        <f t="shared" si="459"/>
        <v>3234.9668946138067</v>
      </c>
      <c r="BR533" s="830">
        <f t="shared" si="460"/>
        <v>1104.7084710255267</v>
      </c>
      <c r="BS533" s="830">
        <f t="shared" si="461"/>
        <v>1242.1838112186047</v>
      </c>
      <c r="BT533" s="810">
        <f t="shared" si="462"/>
        <v>1469.7204742703166</v>
      </c>
      <c r="BU533" s="810">
        <f t="shared" si="463"/>
        <v>564.63599960004524</v>
      </c>
      <c r="BV533" s="810">
        <f t="shared" si="464"/>
        <v>1006.7097804410413</v>
      </c>
      <c r="BW533" s="830">
        <f t="shared" si="465"/>
        <v>1646.3693768689916</v>
      </c>
      <c r="BX533" s="816">
        <f t="shared" si="441"/>
        <v>25783.760017655364</v>
      </c>
      <c r="BY533" s="755">
        <f t="shared" si="491"/>
        <v>0.24428237138822126</v>
      </c>
      <c r="BZ533" s="805">
        <f t="shared" ca="1" si="489"/>
        <v>104.31636625988372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24.456398714353544</v>
      </c>
      <c r="BD534" s="828">
        <f t="shared" si="446"/>
        <v>1801.7535837806784</v>
      </c>
      <c r="BE534" s="808">
        <f t="shared" si="447"/>
        <v>8117.0405634760918</v>
      </c>
      <c r="BF534" s="808">
        <f t="shared" si="448"/>
        <v>23.14025016167453</v>
      </c>
      <c r="BG534" s="829">
        <f t="shared" si="449"/>
        <v>3282.8880177754977</v>
      </c>
      <c r="BH534" s="829">
        <f t="shared" si="450"/>
        <v>4733.0875160512514</v>
      </c>
      <c r="BI534" s="829">
        <f t="shared" si="451"/>
        <v>0</v>
      </c>
      <c r="BJ534" s="829">
        <f t="shared" si="452"/>
        <v>1251.2311232962611</v>
      </c>
      <c r="BK534" s="829">
        <f t="shared" si="453"/>
        <v>1884.2824076862901</v>
      </c>
      <c r="BL534" s="810">
        <f t="shared" si="454"/>
        <v>3008.752173395003</v>
      </c>
      <c r="BM534" s="810">
        <f t="shared" si="455"/>
        <v>3188.1757343975719</v>
      </c>
      <c r="BN534" s="810">
        <f t="shared" si="456"/>
        <v>2737.356121286557</v>
      </c>
      <c r="BO534" s="810">
        <f t="shared" si="457"/>
        <v>0</v>
      </c>
      <c r="BP534" s="810">
        <f t="shared" si="458"/>
        <v>791.69652541202743</v>
      </c>
      <c r="BQ534" s="830">
        <f t="shared" si="459"/>
        <v>5132.9995420923387</v>
      </c>
      <c r="BR534" s="830">
        <f t="shared" si="460"/>
        <v>1773.2856433427364</v>
      </c>
      <c r="BS534" s="830">
        <f t="shared" si="461"/>
        <v>2006.4231304306666</v>
      </c>
      <c r="BT534" s="810">
        <f t="shared" si="462"/>
        <v>2438.1632865459596</v>
      </c>
      <c r="BU534" s="810">
        <f t="shared" si="463"/>
        <v>894.90396162279626</v>
      </c>
      <c r="BV534" s="810">
        <f t="shared" si="464"/>
        <v>1584.5845958740535</v>
      </c>
      <c r="BW534" s="830">
        <f t="shared" si="465"/>
        <v>1906.3712333422104</v>
      </c>
      <c r="BX534" s="816">
        <f t="shared" si="441"/>
        <v>46580.591808684017</v>
      </c>
      <c r="BY534" s="755">
        <f t="shared" si="491"/>
        <v>0.44131722525731193</v>
      </c>
      <c r="BZ534" s="805">
        <f t="shared" ca="1" si="489"/>
        <v>101.05974303335503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22.519288580396147</v>
      </c>
      <c r="BD535" s="828">
        <f t="shared" si="446"/>
        <v>680.30197219408672</v>
      </c>
      <c r="BE535" s="808">
        <f t="shared" si="447"/>
        <v>2362.0965320990567</v>
      </c>
      <c r="BF535" s="808">
        <f t="shared" si="448"/>
        <v>9.1872687567140652</v>
      </c>
      <c r="BG535" s="829">
        <f t="shared" si="449"/>
        <v>949.06289928341289</v>
      </c>
      <c r="BH535" s="829">
        <f t="shared" si="450"/>
        <v>1323.8003394828861</v>
      </c>
      <c r="BI535" s="829">
        <f t="shared" si="451"/>
        <v>0</v>
      </c>
      <c r="BJ535" s="829">
        <f t="shared" si="452"/>
        <v>535.84878971322109</v>
      </c>
      <c r="BK535" s="829">
        <f t="shared" si="453"/>
        <v>505.65058050410619</v>
      </c>
      <c r="BL535" s="810">
        <f t="shared" si="454"/>
        <v>851.14627650862224</v>
      </c>
      <c r="BM535" s="810">
        <f t="shared" si="455"/>
        <v>966.68726648024085</v>
      </c>
      <c r="BN535" s="810">
        <f t="shared" si="456"/>
        <v>801.73906285859039</v>
      </c>
      <c r="BO535" s="810">
        <f t="shared" si="457"/>
        <v>0</v>
      </c>
      <c r="BP535" s="810">
        <f t="shared" si="458"/>
        <v>209.01962812130554</v>
      </c>
      <c r="BQ535" s="830">
        <f t="shared" si="459"/>
        <v>2208.0275789184998</v>
      </c>
      <c r="BR535" s="830">
        <f t="shared" si="460"/>
        <v>573.75208235700575</v>
      </c>
      <c r="BS535" s="830">
        <f t="shared" si="461"/>
        <v>707.27028308699869</v>
      </c>
      <c r="BT535" s="810">
        <f t="shared" si="462"/>
        <v>1070.6034060903314</v>
      </c>
      <c r="BU535" s="810">
        <f t="shared" si="463"/>
        <v>246.01366293197529</v>
      </c>
      <c r="BV535" s="810">
        <f t="shared" si="464"/>
        <v>590.91058127063866</v>
      </c>
      <c r="BW535" s="830">
        <f t="shared" si="465"/>
        <v>1509.2250037043682</v>
      </c>
      <c r="BX535" s="816">
        <f t="shared" si="441"/>
        <v>16122.862502942455</v>
      </c>
      <c r="BY535" s="755">
        <f t="shared" si="491"/>
        <v>0.15275239465028048</v>
      </c>
      <c r="BZ535" s="805">
        <f t="shared" ca="1" si="489"/>
        <v>107.96860421832366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19.265073571389511</v>
      </c>
      <c r="BD536" s="828">
        <f t="shared" si="446"/>
        <v>421.21780891888642</v>
      </c>
      <c r="BE536" s="808">
        <f t="shared" si="447"/>
        <v>2179.7261693313103</v>
      </c>
      <c r="BF536" s="808">
        <f t="shared" si="448"/>
        <v>8.8486349455845126</v>
      </c>
      <c r="BG536" s="829">
        <f t="shared" si="449"/>
        <v>835.4149158417448</v>
      </c>
      <c r="BH536" s="829">
        <f t="shared" si="450"/>
        <v>1129.5005189997253</v>
      </c>
      <c r="BI536" s="829">
        <f t="shared" si="451"/>
        <v>0</v>
      </c>
      <c r="BJ536" s="829">
        <f t="shared" si="452"/>
        <v>442.28868244423427</v>
      </c>
      <c r="BK536" s="829">
        <f t="shared" si="453"/>
        <v>444.04108003612959</v>
      </c>
      <c r="BL536" s="810">
        <f t="shared" si="454"/>
        <v>804.38645544706958</v>
      </c>
      <c r="BM536" s="810">
        <f t="shared" si="455"/>
        <v>927.71478311315832</v>
      </c>
      <c r="BN536" s="810">
        <f t="shared" si="456"/>
        <v>833.56103497052345</v>
      </c>
      <c r="BO536" s="810">
        <f t="shared" si="457"/>
        <v>0</v>
      </c>
      <c r="BP536" s="810">
        <f t="shared" si="458"/>
        <v>206.3394935913432</v>
      </c>
      <c r="BQ536" s="830">
        <f t="shared" si="459"/>
        <v>1967.4275096869535</v>
      </c>
      <c r="BR536" s="830">
        <f t="shared" si="460"/>
        <v>617.20737822588308</v>
      </c>
      <c r="BS536" s="830">
        <f t="shared" si="461"/>
        <v>731.95396054479329</v>
      </c>
      <c r="BT536" s="810">
        <f t="shared" si="462"/>
        <v>1009.663643993354</v>
      </c>
      <c r="BU536" s="810">
        <f t="shared" si="463"/>
        <v>359.16685571632667</v>
      </c>
      <c r="BV536" s="810">
        <f t="shared" si="464"/>
        <v>627.60633018375233</v>
      </c>
      <c r="BW536" s="830">
        <f t="shared" si="465"/>
        <v>1302.2252610392677</v>
      </c>
      <c r="BX536" s="816">
        <f t="shared" si="441"/>
        <v>14867.555590601431</v>
      </c>
      <c r="BY536" s="755">
        <f t="shared" si="491"/>
        <v>0.1408592747501296</v>
      </c>
      <c r="BZ536" s="805">
        <f t="shared" ca="1" si="489"/>
        <v>106.37381559159313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18.523971043758916</v>
      </c>
      <c r="BD537" s="828">
        <f t="shared" si="446"/>
        <v>580.3692293663164</v>
      </c>
      <c r="BE537" s="808">
        <f t="shared" si="447"/>
        <v>3093.6381223398444</v>
      </c>
      <c r="BF537" s="808">
        <f t="shared" si="448"/>
        <v>10.019116930056384</v>
      </c>
      <c r="BG537" s="829">
        <f t="shared" si="449"/>
        <v>1125.7051498703763</v>
      </c>
      <c r="BH537" s="829">
        <f t="shared" si="450"/>
        <v>1520.2203134511337</v>
      </c>
      <c r="BI537" s="829">
        <f t="shared" si="451"/>
        <v>0</v>
      </c>
      <c r="BJ537" s="829">
        <f t="shared" si="452"/>
        <v>566.69583647177478</v>
      </c>
      <c r="BK537" s="829">
        <f t="shared" si="453"/>
        <v>601.91295837341306</v>
      </c>
      <c r="BL537" s="810">
        <f t="shared" si="454"/>
        <v>1070.1621743467958</v>
      </c>
      <c r="BM537" s="810">
        <f t="shared" si="455"/>
        <v>1243.2576716866574</v>
      </c>
      <c r="BN537" s="810">
        <f t="shared" si="456"/>
        <v>988.98893777082242</v>
      </c>
      <c r="BO537" s="810">
        <f t="shared" si="457"/>
        <v>0</v>
      </c>
      <c r="BP537" s="810">
        <f t="shared" si="458"/>
        <v>295.20246026694321</v>
      </c>
      <c r="BQ537" s="830">
        <f t="shared" si="459"/>
        <v>2221.6702903547557</v>
      </c>
      <c r="BR537" s="830">
        <f t="shared" si="460"/>
        <v>827.9690676397405</v>
      </c>
      <c r="BS537" s="830">
        <f t="shared" si="461"/>
        <v>980.4509658375498</v>
      </c>
      <c r="BT537" s="810">
        <f t="shared" si="462"/>
        <v>1121.759144739159</v>
      </c>
      <c r="BU537" s="810">
        <f t="shared" si="463"/>
        <v>378.39725121686007</v>
      </c>
      <c r="BV537" s="810">
        <f t="shared" si="464"/>
        <v>693.06430699825239</v>
      </c>
      <c r="BW537" s="830">
        <f t="shared" si="465"/>
        <v>1358.7759279001489</v>
      </c>
      <c r="BX537" s="816">
        <f t="shared" si="441"/>
        <v>18696.782896604353</v>
      </c>
      <c r="BY537" s="755">
        <f t="shared" si="491"/>
        <v>0.1771384181432733</v>
      </c>
      <c r="BZ537" s="805">
        <f t="shared" ca="1" si="489"/>
        <v>103.12739673245375</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23.120137327569012</v>
      </c>
      <c r="BD538" s="828">
        <f t="shared" si="446"/>
        <v>1025.185663872647</v>
      </c>
      <c r="BE538" s="808">
        <f t="shared" si="447"/>
        <v>5720.5063660369215</v>
      </c>
      <c r="BF538" s="808">
        <f t="shared" si="448"/>
        <v>16.226586590728079</v>
      </c>
      <c r="BG538" s="829">
        <f t="shared" si="449"/>
        <v>2304.7427961221124</v>
      </c>
      <c r="BH538" s="829">
        <f t="shared" si="450"/>
        <v>3234.6777182584651</v>
      </c>
      <c r="BI538" s="829">
        <f t="shared" si="451"/>
        <v>0</v>
      </c>
      <c r="BJ538" s="829">
        <f t="shared" si="452"/>
        <v>864.18298530371328</v>
      </c>
      <c r="BK538" s="829">
        <f t="shared" si="453"/>
        <v>1348.9524913367422</v>
      </c>
      <c r="BL538" s="810">
        <f t="shared" si="454"/>
        <v>2317.8124900913494</v>
      </c>
      <c r="BM538" s="810">
        <f t="shared" si="455"/>
        <v>2470.1128049175322</v>
      </c>
      <c r="BN538" s="810">
        <f t="shared" si="456"/>
        <v>2068.5529953538776</v>
      </c>
      <c r="BO538" s="810">
        <f t="shared" si="457"/>
        <v>0</v>
      </c>
      <c r="BP538" s="810">
        <f t="shared" si="458"/>
        <v>580.27471675842799</v>
      </c>
      <c r="BQ538" s="830">
        <f t="shared" si="459"/>
        <v>4072.4464277782604</v>
      </c>
      <c r="BR538" s="830">
        <f t="shared" si="460"/>
        <v>1399.8674165658063</v>
      </c>
      <c r="BS538" s="830">
        <f t="shared" si="461"/>
        <v>1667.4821840461918</v>
      </c>
      <c r="BT538" s="810">
        <f t="shared" si="462"/>
        <v>2127.2729026537595</v>
      </c>
      <c r="BU538" s="810">
        <f t="shared" si="463"/>
        <v>765.27740999363414</v>
      </c>
      <c r="BV538" s="810">
        <f t="shared" si="464"/>
        <v>1387.7424744229393</v>
      </c>
      <c r="BW538" s="830">
        <f t="shared" si="465"/>
        <v>1762.3142911537138</v>
      </c>
      <c r="BX538" s="816">
        <f t="shared" si="441"/>
        <v>35156.75085858439</v>
      </c>
      <c r="BY538" s="755">
        <f t="shared" si="491"/>
        <v>0.33308464181171199</v>
      </c>
      <c r="BZ538" s="805">
        <f t="shared" ca="1" si="489"/>
        <v>101.54955447807924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21.730761952430047</v>
      </c>
      <c r="BD539" s="828">
        <f t="shared" si="446"/>
        <v>662.50078778042484</v>
      </c>
      <c r="BE539" s="808">
        <f t="shared" si="447"/>
        <v>2437.8455914396791</v>
      </c>
      <c r="BF539" s="808">
        <f t="shared" si="448"/>
        <v>10.364913082322833</v>
      </c>
      <c r="BG539" s="829">
        <f t="shared" si="449"/>
        <v>942.71460442147179</v>
      </c>
      <c r="BH539" s="829">
        <f t="shared" si="450"/>
        <v>1150.4855760162022</v>
      </c>
      <c r="BI539" s="829">
        <f t="shared" si="451"/>
        <v>0</v>
      </c>
      <c r="BJ539" s="829">
        <f t="shared" si="452"/>
        <v>564.98840460804092</v>
      </c>
      <c r="BK539" s="829">
        <f t="shared" si="453"/>
        <v>535.43879106797283</v>
      </c>
      <c r="BL539" s="810">
        <f t="shared" si="454"/>
        <v>821.47039711660716</v>
      </c>
      <c r="BM539" s="810">
        <f t="shared" si="455"/>
        <v>1056.9049436263565</v>
      </c>
      <c r="BN539" s="810">
        <f t="shared" si="456"/>
        <v>955.6435642057013</v>
      </c>
      <c r="BO539" s="810">
        <f t="shared" si="457"/>
        <v>0</v>
      </c>
      <c r="BP539" s="810">
        <f t="shared" si="458"/>
        <v>264.47739918622062</v>
      </c>
      <c r="BQ539" s="830">
        <f t="shared" si="459"/>
        <v>2467.2206214965622</v>
      </c>
      <c r="BR539" s="830">
        <f t="shared" si="460"/>
        <v>655.1421505084918</v>
      </c>
      <c r="BS539" s="830">
        <f t="shared" si="461"/>
        <v>826.53279528833684</v>
      </c>
      <c r="BT539" s="810">
        <f t="shared" si="462"/>
        <v>981.04913141119141</v>
      </c>
      <c r="BU539" s="810">
        <f t="shared" si="463"/>
        <v>394.42586853377765</v>
      </c>
      <c r="BV539" s="810">
        <f t="shared" si="464"/>
        <v>616.89000833233877</v>
      </c>
      <c r="BW539" s="830">
        <f t="shared" si="465"/>
        <v>1573.7927417882545</v>
      </c>
      <c r="BX539" s="816">
        <f t="shared" si="441"/>
        <v>16939.619051862381</v>
      </c>
      <c r="BY539" s="755">
        <f t="shared" si="491"/>
        <v>0.16049056885297236</v>
      </c>
      <c r="BZ539" s="805">
        <f t="shared" ca="1" si="489"/>
        <v>107.75968414312811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23.831081063967041</v>
      </c>
      <c r="BD540" s="828">
        <f t="shared" si="446"/>
        <v>1030.4345288436161</v>
      </c>
      <c r="BE540" s="808">
        <f t="shared" si="447"/>
        <v>5495.6070450240113</v>
      </c>
      <c r="BF540" s="808">
        <f t="shared" si="448"/>
        <v>16.143129774059329</v>
      </c>
      <c r="BG540" s="829">
        <f t="shared" si="449"/>
        <v>2079.2500652169874</v>
      </c>
      <c r="BH540" s="829">
        <f t="shared" si="450"/>
        <v>3139.1470823732388</v>
      </c>
      <c r="BI540" s="829">
        <f t="shared" si="451"/>
        <v>0</v>
      </c>
      <c r="BJ540" s="829">
        <f t="shared" si="452"/>
        <v>818.22847073684227</v>
      </c>
      <c r="BK540" s="829">
        <f t="shared" si="453"/>
        <v>1094.1301542641495</v>
      </c>
      <c r="BL540" s="810">
        <f t="shared" si="454"/>
        <v>2115.7465799258989</v>
      </c>
      <c r="BM540" s="810">
        <f t="shared" si="455"/>
        <v>2270.1806368547964</v>
      </c>
      <c r="BN540" s="810">
        <f t="shared" si="456"/>
        <v>1972.0041115536171</v>
      </c>
      <c r="BO540" s="810">
        <f t="shared" si="457"/>
        <v>0</v>
      </c>
      <c r="BP540" s="810">
        <f t="shared" si="458"/>
        <v>547.94391352656987</v>
      </c>
      <c r="BQ540" s="830">
        <f t="shared" si="459"/>
        <v>3383.3743824184917</v>
      </c>
      <c r="BR540" s="830">
        <f t="shared" si="460"/>
        <v>1334.6759229090208</v>
      </c>
      <c r="BS540" s="830">
        <f t="shared" si="461"/>
        <v>1522.3879070877135</v>
      </c>
      <c r="BT540" s="810">
        <f t="shared" si="462"/>
        <v>1893.7487213955064</v>
      </c>
      <c r="BU540" s="810">
        <f t="shared" si="463"/>
        <v>557.68945603130044</v>
      </c>
      <c r="BV540" s="810">
        <f t="shared" si="464"/>
        <v>1150.5440307699978</v>
      </c>
      <c r="BW540" s="830">
        <f t="shared" si="465"/>
        <v>1674.1874134740867</v>
      </c>
      <c r="BX540" s="816">
        <f t="shared" si="441"/>
        <v>32119.254633243872</v>
      </c>
      <c r="BY540" s="755">
        <f t="shared" si="491"/>
        <v>0.30430657451272747</v>
      </c>
      <c r="BZ540" s="805">
        <f t="shared" ca="1" si="489"/>
        <v>101.21505500653704</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18.657670120263933</v>
      </c>
      <c r="BD541" s="828">
        <f t="shared" si="446"/>
        <v>367.83238436738924</v>
      </c>
      <c r="BE541" s="808">
        <f t="shared" si="447"/>
        <v>1566.2465327194341</v>
      </c>
      <c r="BF541" s="808">
        <f t="shared" si="448"/>
        <v>6.8216284763625605</v>
      </c>
      <c r="BG541" s="829">
        <f t="shared" si="449"/>
        <v>562.83542532684032</v>
      </c>
      <c r="BH541" s="829">
        <f t="shared" si="450"/>
        <v>842.55889829079103</v>
      </c>
      <c r="BI541" s="829">
        <f t="shared" si="451"/>
        <v>0</v>
      </c>
      <c r="BJ541" s="829">
        <f t="shared" si="452"/>
        <v>441.14822134267649</v>
      </c>
      <c r="BK541" s="829">
        <f t="shared" si="453"/>
        <v>288.81862121338264</v>
      </c>
      <c r="BL541" s="810">
        <f t="shared" si="454"/>
        <v>568.57292850234478</v>
      </c>
      <c r="BM541" s="810">
        <f t="shared" si="455"/>
        <v>718.56751286748931</v>
      </c>
      <c r="BN541" s="810">
        <f t="shared" si="456"/>
        <v>527.54462528552688</v>
      </c>
      <c r="BO541" s="810">
        <f t="shared" si="457"/>
        <v>0</v>
      </c>
      <c r="BP541" s="810">
        <f t="shared" si="458"/>
        <v>155.25925592359641</v>
      </c>
      <c r="BQ541" s="830">
        <f t="shared" si="459"/>
        <v>1546.8353202742242</v>
      </c>
      <c r="BR541" s="830">
        <f t="shared" si="460"/>
        <v>476.46043933539636</v>
      </c>
      <c r="BS541" s="830">
        <f t="shared" si="461"/>
        <v>612.54045890416569</v>
      </c>
      <c r="BT541" s="810">
        <f t="shared" si="462"/>
        <v>739.85576356905312</v>
      </c>
      <c r="BU541" s="810">
        <f t="shared" si="463"/>
        <v>237.4590513870462</v>
      </c>
      <c r="BV541" s="810">
        <f t="shared" si="464"/>
        <v>471.82016337800439</v>
      </c>
      <c r="BW541" s="830">
        <f t="shared" si="465"/>
        <v>1334.8823788459752</v>
      </c>
      <c r="BX541" s="816">
        <f t="shared" si="441"/>
        <v>11484.717280129966</v>
      </c>
      <c r="BY541" s="755">
        <f t="shared" si="491"/>
        <v>0.10880934239196928</v>
      </c>
      <c r="BZ541" s="805">
        <f t="shared" ca="1" si="489"/>
        <v>108.99953456895466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17.341641126560766</v>
      </c>
      <c r="BD542" s="828">
        <f t="shared" si="446"/>
        <v>344.06160786835301</v>
      </c>
      <c r="BE542" s="808">
        <f t="shared" si="447"/>
        <v>1606.5767633446603</v>
      </c>
      <c r="BF542" s="808">
        <f t="shared" si="448"/>
        <v>6.8111332881256805</v>
      </c>
      <c r="BG542" s="829">
        <f t="shared" si="449"/>
        <v>650.64676108629078</v>
      </c>
      <c r="BH542" s="829">
        <f t="shared" si="450"/>
        <v>839.99262146118849</v>
      </c>
      <c r="BI542" s="829">
        <f t="shared" si="451"/>
        <v>0</v>
      </c>
      <c r="BJ542" s="829">
        <f t="shared" si="452"/>
        <v>452.99637729029121</v>
      </c>
      <c r="BK542" s="829">
        <f t="shared" si="453"/>
        <v>331.55766930040585</v>
      </c>
      <c r="BL542" s="810">
        <f t="shared" si="454"/>
        <v>512.85310014442894</v>
      </c>
      <c r="BM542" s="810">
        <f t="shared" si="455"/>
        <v>687.46274704234577</v>
      </c>
      <c r="BN542" s="810">
        <f t="shared" si="456"/>
        <v>537.04857458247409</v>
      </c>
      <c r="BO542" s="810">
        <f t="shared" si="457"/>
        <v>0</v>
      </c>
      <c r="BP542" s="810">
        <f t="shared" si="458"/>
        <v>159.68616744672372</v>
      </c>
      <c r="BQ542" s="830">
        <f t="shared" si="459"/>
        <v>1826.2726246817567</v>
      </c>
      <c r="BR542" s="830">
        <f t="shared" si="460"/>
        <v>428.17220784822598</v>
      </c>
      <c r="BS542" s="830">
        <f t="shared" si="461"/>
        <v>574.2953519151605</v>
      </c>
      <c r="BT542" s="810">
        <f t="shared" si="462"/>
        <v>822.0170099258612</v>
      </c>
      <c r="BU542" s="810">
        <f t="shared" si="463"/>
        <v>257.80221964889125</v>
      </c>
      <c r="BV542" s="810">
        <f t="shared" si="464"/>
        <v>477.12070169773574</v>
      </c>
      <c r="BW542" s="830">
        <f t="shared" si="465"/>
        <v>1306.8080093752619</v>
      </c>
      <c r="BX542" s="816">
        <f t="shared" si="441"/>
        <v>11839.523289074739</v>
      </c>
      <c r="BY542" s="755">
        <f t="shared" si="491"/>
        <v>0.11217087124534329</v>
      </c>
      <c r="BZ542" s="805">
        <f t="shared" ca="1" si="489"/>
        <v>110.55245242904601</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20.345968955646583</v>
      </c>
      <c r="BD543" s="828">
        <f t="shared" si="446"/>
        <v>504.42634593568317</v>
      </c>
      <c r="BE543" s="808">
        <f t="shared" si="447"/>
        <v>2803.5043265982322</v>
      </c>
      <c r="BF543" s="808">
        <f t="shared" si="448"/>
        <v>10.877352007136688</v>
      </c>
      <c r="BG543" s="829">
        <f t="shared" si="449"/>
        <v>978.80239346778069</v>
      </c>
      <c r="BH543" s="829">
        <f t="shared" si="450"/>
        <v>1481.5273735176429</v>
      </c>
      <c r="BI543" s="829">
        <f t="shared" si="451"/>
        <v>0</v>
      </c>
      <c r="BJ543" s="829">
        <f t="shared" si="452"/>
        <v>514.20202753116928</v>
      </c>
      <c r="BK543" s="829">
        <f t="shared" si="453"/>
        <v>512.3061977442735</v>
      </c>
      <c r="BL543" s="810">
        <f t="shared" si="454"/>
        <v>869.64561876941093</v>
      </c>
      <c r="BM543" s="810">
        <f t="shared" si="455"/>
        <v>996.86637957511664</v>
      </c>
      <c r="BN543" s="810">
        <f t="shared" si="456"/>
        <v>904.44754144910939</v>
      </c>
      <c r="BO543" s="810">
        <f t="shared" si="457"/>
        <v>0</v>
      </c>
      <c r="BP543" s="810">
        <f t="shared" si="458"/>
        <v>259.53998093552053</v>
      </c>
      <c r="BQ543" s="830">
        <f t="shared" si="459"/>
        <v>2224.3925691661548</v>
      </c>
      <c r="BR543" s="830">
        <f t="shared" si="460"/>
        <v>574.4805091649863</v>
      </c>
      <c r="BS543" s="830">
        <f t="shared" si="461"/>
        <v>735.57345489217653</v>
      </c>
      <c r="BT543" s="810">
        <f t="shared" si="462"/>
        <v>979.41316368748744</v>
      </c>
      <c r="BU543" s="810">
        <f t="shared" si="463"/>
        <v>316.46278274190109</v>
      </c>
      <c r="BV543" s="810">
        <f t="shared" si="464"/>
        <v>640.95100839928011</v>
      </c>
      <c r="BW543" s="830">
        <f t="shared" si="465"/>
        <v>1416.0876324417777</v>
      </c>
      <c r="BX543" s="816">
        <f t="shared" si="441"/>
        <v>16743.85262698049</v>
      </c>
      <c r="BY543" s="755">
        <f t="shared" si="491"/>
        <v>0.15863582437522372</v>
      </c>
      <c r="BZ543" s="805">
        <f t="shared" ca="1" si="489"/>
        <v>107.40675881592603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18.689150134797771</v>
      </c>
      <c r="BD544" s="828">
        <f t="shared" si="446"/>
        <v>911.61682875636086</v>
      </c>
      <c r="BE544" s="808">
        <f t="shared" si="447"/>
        <v>4517.5579040369885</v>
      </c>
      <c r="BF544" s="808">
        <f t="shared" si="448"/>
        <v>12.273825961190401</v>
      </c>
      <c r="BG544" s="829">
        <f t="shared" si="449"/>
        <v>1385.5777462109158</v>
      </c>
      <c r="BH544" s="829">
        <f t="shared" si="450"/>
        <v>2151.452522230556</v>
      </c>
      <c r="BI544" s="829">
        <f t="shared" si="451"/>
        <v>0</v>
      </c>
      <c r="BJ544" s="829">
        <f t="shared" si="452"/>
        <v>580.22535193028614</v>
      </c>
      <c r="BK544" s="829">
        <f t="shared" si="453"/>
        <v>834.48671011464933</v>
      </c>
      <c r="BL544" s="810">
        <f t="shared" si="454"/>
        <v>1545.9783049904163</v>
      </c>
      <c r="BM544" s="810">
        <f t="shared" si="455"/>
        <v>1578.2504260434291</v>
      </c>
      <c r="BN544" s="810">
        <f t="shared" si="456"/>
        <v>1416.6621309537315</v>
      </c>
      <c r="BO544" s="810">
        <f t="shared" si="457"/>
        <v>0</v>
      </c>
      <c r="BP544" s="810">
        <f t="shared" si="458"/>
        <v>400.38320784774254</v>
      </c>
      <c r="BQ544" s="830">
        <f t="shared" si="459"/>
        <v>2475.3720555705308</v>
      </c>
      <c r="BR544" s="830">
        <f t="shared" si="460"/>
        <v>821.7938583762101</v>
      </c>
      <c r="BS544" s="830">
        <f t="shared" si="461"/>
        <v>1017.8974002194855</v>
      </c>
      <c r="BT544" s="810">
        <f t="shared" si="462"/>
        <v>1348.6467866118294</v>
      </c>
      <c r="BU544" s="810">
        <f t="shared" si="463"/>
        <v>388.50479704240496</v>
      </c>
      <c r="BV544" s="810">
        <f t="shared" si="464"/>
        <v>755.23453153404546</v>
      </c>
      <c r="BW544" s="830">
        <f t="shared" si="465"/>
        <v>1542.0305037603339</v>
      </c>
      <c r="BX544" s="816">
        <f t="shared" si="441"/>
        <v>23702.63404232591</v>
      </c>
      <c r="BY544" s="755">
        <f t="shared" si="491"/>
        <v>0.22456521655653686</v>
      </c>
      <c r="BZ544" s="805">
        <f t="shared" ca="1" si="489"/>
        <v>102.95133730340427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19.45634981632336</v>
      </c>
      <c r="BD545" s="828">
        <f t="shared" si="446"/>
        <v>371.10410887938821</v>
      </c>
      <c r="BE545" s="808">
        <f t="shared" si="447"/>
        <v>1796.1596412276774</v>
      </c>
      <c r="BF545" s="808">
        <f t="shared" si="448"/>
        <v>6.0626037633439207</v>
      </c>
      <c r="BG545" s="829">
        <f t="shared" si="449"/>
        <v>643.62501641512301</v>
      </c>
      <c r="BH545" s="829">
        <f t="shared" si="450"/>
        <v>779.58532490095331</v>
      </c>
      <c r="BI545" s="829">
        <f t="shared" si="451"/>
        <v>0</v>
      </c>
      <c r="BJ545" s="829">
        <f t="shared" si="452"/>
        <v>459.77052567401216</v>
      </c>
      <c r="BK545" s="829">
        <f t="shared" si="453"/>
        <v>342.2727262023223</v>
      </c>
      <c r="BL545" s="810">
        <f t="shared" si="454"/>
        <v>494.72994305405945</v>
      </c>
      <c r="BM545" s="810">
        <f t="shared" si="455"/>
        <v>715.46207421509951</v>
      </c>
      <c r="BN545" s="810">
        <f t="shared" si="456"/>
        <v>482.12939234149269</v>
      </c>
      <c r="BO545" s="810">
        <f t="shared" si="457"/>
        <v>0</v>
      </c>
      <c r="BP545" s="810">
        <f t="shared" si="458"/>
        <v>169.36198398480184</v>
      </c>
      <c r="BQ545" s="830">
        <f t="shared" si="459"/>
        <v>1596.1647562754033</v>
      </c>
      <c r="BR545" s="830">
        <f t="shared" si="460"/>
        <v>465.13593179088423</v>
      </c>
      <c r="BS545" s="830">
        <f t="shared" si="461"/>
        <v>563.30008448992101</v>
      </c>
      <c r="BT545" s="810">
        <f t="shared" si="462"/>
        <v>785.50726191486137</v>
      </c>
      <c r="BU545" s="810">
        <f t="shared" si="463"/>
        <v>305.7581397188373</v>
      </c>
      <c r="BV545" s="810">
        <f t="shared" si="464"/>
        <v>536.08810839307887</v>
      </c>
      <c r="BW545" s="830">
        <f t="shared" si="465"/>
        <v>1294.6397770017159</v>
      </c>
      <c r="BX545" s="816">
        <f t="shared" si="441"/>
        <v>11826.313750059298</v>
      </c>
      <c r="BY545" s="755">
        <f t="shared" si="491"/>
        <v>0.11204572047162265</v>
      </c>
      <c r="BZ545" s="805">
        <f t="shared" ca="1" si="489"/>
        <v>108.51748945062656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21.728248108868101</v>
      </c>
      <c r="BD546" s="828">
        <f t="shared" si="446"/>
        <v>447.68979159232737</v>
      </c>
      <c r="BE546" s="808">
        <f t="shared" si="447"/>
        <v>2061.989954337414</v>
      </c>
      <c r="BF546" s="808">
        <f t="shared" si="448"/>
        <v>10.546558903115423</v>
      </c>
      <c r="BG546" s="829">
        <f t="shared" si="449"/>
        <v>761.70531810903901</v>
      </c>
      <c r="BH546" s="829">
        <f t="shared" si="450"/>
        <v>1239.9760399637687</v>
      </c>
      <c r="BI546" s="829">
        <f t="shared" si="451"/>
        <v>0</v>
      </c>
      <c r="BJ546" s="829">
        <f t="shared" si="452"/>
        <v>580.06772007608572</v>
      </c>
      <c r="BK546" s="829">
        <f t="shared" si="453"/>
        <v>382.30853153283829</v>
      </c>
      <c r="BL546" s="810">
        <f t="shared" si="454"/>
        <v>884.24090286934177</v>
      </c>
      <c r="BM546" s="810">
        <f t="shared" si="455"/>
        <v>764.4736616556454</v>
      </c>
      <c r="BN546" s="810">
        <f t="shared" si="456"/>
        <v>774.68394761629804</v>
      </c>
      <c r="BO546" s="810">
        <f t="shared" si="457"/>
        <v>0</v>
      </c>
      <c r="BP546" s="810">
        <f t="shared" si="458"/>
        <v>183.8369758217363</v>
      </c>
      <c r="BQ546" s="830">
        <f t="shared" si="459"/>
        <v>2561.9314725796103</v>
      </c>
      <c r="BR546" s="830">
        <f t="shared" si="460"/>
        <v>603.21494183643108</v>
      </c>
      <c r="BS546" s="830">
        <f t="shared" si="461"/>
        <v>756.18237793793276</v>
      </c>
      <c r="BT546" s="810">
        <f t="shared" si="462"/>
        <v>1141.4880233540725</v>
      </c>
      <c r="BU546" s="810">
        <f t="shared" si="463"/>
        <v>327.57738711898656</v>
      </c>
      <c r="BV546" s="810">
        <f t="shared" si="464"/>
        <v>657.92582009355863</v>
      </c>
      <c r="BW546" s="830">
        <f t="shared" si="465"/>
        <v>1665.9109127766758</v>
      </c>
      <c r="BX546" s="816">
        <f t="shared" si="441"/>
        <v>15827.478586283743</v>
      </c>
      <c r="BY546" s="755">
        <f t="shared" si="491"/>
        <v>0.14995384689844285</v>
      </c>
      <c r="BZ546" s="805">
        <f t="shared" ca="1" si="489"/>
        <v>111.99538741207553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19.997539569906806</v>
      </c>
      <c r="BD548" s="828">
        <f t="shared" si="446"/>
        <v>2292.4664300567674</v>
      </c>
      <c r="BE548" s="808">
        <f t="shared" si="447"/>
        <v>11349.768001785873</v>
      </c>
      <c r="BF548" s="808">
        <f t="shared" si="448"/>
        <v>28.311322042052016</v>
      </c>
      <c r="BG548" s="829">
        <f t="shared" si="449"/>
        <v>4557.1277679407849</v>
      </c>
      <c r="BH548" s="829">
        <f t="shared" si="450"/>
        <v>6433.7137381771945</v>
      </c>
      <c r="BI548" s="829">
        <f t="shared" si="451"/>
        <v>0</v>
      </c>
      <c r="BJ548" s="829">
        <f t="shared" si="452"/>
        <v>1196.4405075290113</v>
      </c>
      <c r="BK548" s="829">
        <f t="shared" si="453"/>
        <v>2554.6987917899392</v>
      </c>
      <c r="BL548" s="810">
        <f t="shared" si="454"/>
        <v>4498.1299947878879</v>
      </c>
      <c r="BM548" s="810">
        <f t="shared" si="455"/>
        <v>4747.0910950562766</v>
      </c>
      <c r="BN548" s="810">
        <f t="shared" si="456"/>
        <v>3609.2845224288353</v>
      </c>
      <c r="BO548" s="810">
        <f t="shared" si="457"/>
        <v>0</v>
      </c>
      <c r="BP548" s="810">
        <f t="shared" si="458"/>
        <v>1166.5303595605842</v>
      </c>
      <c r="BQ548" s="830">
        <f t="shared" si="459"/>
        <v>5168.373586141578</v>
      </c>
      <c r="BR548" s="830">
        <f t="shared" si="460"/>
        <v>2399.0168163579087</v>
      </c>
      <c r="BS548" s="830">
        <f t="shared" si="461"/>
        <v>2849.8908096149239</v>
      </c>
      <c r="BT548" s="810">
        <f t="shared" si="462"/>
        <v>2594.2896816023654</v>
      </c>
      <c r="BU548" s="810">
        <f t="shared" si="463"/>
        <v>1322.8019299670898</v>
      </c>
      <c r="BV548" s="810">
        <f t="shared" si="464"/>
        <v>1807.1200175167296</v>
      </c>
      <c r="BW548" s="830">
        <f t="shared" si="465"/>
        <v>1013.0723869679066</v>
      </c>
      <c r="BX548" s="816">
        <f t="shared" si="441"/>
        <v>59608.125298893618</v>
      </c>
      <c r="BY548" s="755">
        <f t="shared" si="491"/>
        <v>0.56474362901489938</v>
      </c>
      <c r="BZ548" s="805">
        <f t="shared" ca="1" si="489"/>
        <v>96.024133443276511</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13.662634539047289</v>
      </c>
      <c r="BD549" s="828">
        <f t="shared" si="446"/>
        <v>1256.6028345781651</v>
      </c>
      <c r="BE549" s="808">
        <f t="shared" si="447"/>
        <v>6126.7496007428936</v>
      </c>
      <c r="BF549" s="808">
        <f t="shared" si="448"/>
        <v>15.270751114286975</v>
      </c>
      <c r="BG549" s="829">
        <f t="shared" si="449"/>
        <v>2222.3259883042774</v>
      </c>
      <c r="BH549" s="829">
        <f t="shared" si="450"/>
        <v>3290.0360447492794</v>
      </c>
      <c r="BI549" s="829">
        <f t="shared" si="451"/>
        <v>0</v>
      </c>
      <c r="BJ549" s="829">
        <f t="shared" si="452"/>
        <v>651.69321541188606</v>
      </c>
      <c r="BK549" s="829">
        <f t="shared" si="453"/>
        <v>1324.0038113489495</v>
      </c>
      <c r="BL549" s="810">
        <f t="shared" si="454"/>
        <v>2269.7736697971295</v>
      </c>
      <c r="BM549" s="810">
        <f t="shared" si="455"/>
        <v>2141.6316135120555</v>
      </c>
      <c r="BN549" s="810">
        <f t="shared" si="456"/>
        <v>1630.6656286338527</v>
      </c>
      <c r="BO549" s="810">
        <f t="shared" si="457"/>
        <v>0</v>
      </c>
      <c r="BP549" s="810">
        <f t="shared" si="458"/>
        <v>580.5081658401831</v>
      </c>
      <c r="BQ549" s="830">
        <f t="shared" si="459"/>
        <v>2469.9760543003667</v>
      </c>
      <c r="BR549" s="830">
        <f t="shared" si="460"/>
        <v>1093.9532620674574</v>
      </c>
      <c r="BS549" s="830">
        <f t="shared" si="461"/>
        <v>1205.488117298692</v>
      </c>
      <c r="BT549" s="810">
        <f t="shared" si="462"/>
        <v>1052.1143991560518</v>
      </c>
      <c r="BU549" s="810">
        <f t="shared" si="463"/>
        <v>588.66923184630991</v>
      </c>
      <c r="BV549" s="810">
        <f t="shared" si="464"/>
        <v>935.21637720838373</v>
      </c>
      <c r="BW549" s="830">
        <f t="shared" si="465"/>
        <v>541.76825457374923</v>
      </c>
      <c r="BX549" s="816">
        <f t="shared" si="441"/>
        <v>29410.109655023018</v>
      </c>
      <c r="BY549" s="755">
        <f t="shared" si="491"/>
        <v>0.27863939644168129</v>
      </c>
      <c r="BZ549" s="805">
        <f t="shared" ca="1" si="489"/>
        <v>96.918309938248385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5.8508597095411865</v>
      </c>
      <c r="BD550" s="828">
        <f t="shared" si="446"/>
        <v>500.90711472849011</v>
      </c>
      <c r="BE550" s="808">
        <f t="shared" si="447"/>
        <v>2025.613364625088</v>
      </c>
      <c r="BF550" s="808">
        <f t="shared" si="448"/>
        <v>5.6052946790040483</v>
      </c>
      <c r="BG550" s="829">
        <f t="shared" si="449"/>
        <v>713.57590781114357</v>
      </c>
      <c r="BH550" s="829">
        <f t="shared" si="450"/>
        <v>1020.3902360490926</v>
      </c>
      <c r="BI550" s="829">
        <f t="shared" si="451"/>
        <v>0</v>
      </c>
      <c r="BJ550" s="829">
        <f t="shared" si="452"/>
        <v>240.66849602130867</v>
      </c>
      <c r="BK550" s="829">
        <f t="shared" si="453"/>
        <v>414.74053291599103</v>
      </c>
      <c r="BL550" s="810">
        <f t="shared" si="454"/>
        <v>738.16710538661289</v>
      </c>
      <c r="BM550" s="810">
        <f t="shared" si="455"/>
        <v>623.34197656520973</v>
      </c>
      <c r="BN550" s="810">
        <f t="shared" si="456"/>
        <v>593.89859215923468</v>
      </c>
      <c r="BO550" s="810">
        <f t="shared" si="457"/>
        <v>0</v>
      </c>
      <c r="BP550" s="810">
        <f t="shared" si="458"/>
        <v>183.2049032261705</v>
      </c>
      <c r="BQ550" s="830">
        <f t="shared" si="459"/>
        <v>876.38410671848874</v>
      </c>
      <c r="BR550" s="830">
        <f t="shared" si="460"/>
        <v>351.72606289705232</v>
      </c>
      <c r="BS550" s="830">
        <f t="shared" si="461"/>
        <v>385.2942879584478</v>
      </c>
      <c r="BT550" s="810">
        <f t="shared" si="462"/>
        <v>430.0381741536151</v>
      </c>
      <c r="BU550" s="810">
        <f t="shared" si="463"/>
        <v>195.55592308294737</v>
      </c>
      <c r="BV550" s="810">
        <f t="shared" si="464"/>
        <v>353.52675741253688</v>
      </c>
      <c r="BW550" s="830">
        <f t="shared" si="465"/>
        <v>335.36833918082499</v>
      </c>
      <c r="BX550" s="816">
        <f t="shared" si="441"/>
        <v>9993.8580352808003</v>
      </c>
      <c r="BY550" s="755">
        <f t="shared" si="491"/>
        <v>9.4684535479074183E-2</v>
      </c>
      <c r="BZ550" s="805">
        <f t="shared" ca="1" si="489"/>
        <v>99.354197883796004</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8.1449447434955218</v>
      </c>
      <c r="BD551" s="828">
        <f t="shared" si="446"/>
        <v>749.12057575044344</v>
      </c>
      <c r="BE551" s="808">
        <f t="shared" si="447"/>
        <v>3170.3585827060615</v>
      </c>
      <c r="BF551" s="808">
        <f t="shared" si="448"/>
        <v>8.7730434664989598</v>
      </c>
      <c r="BG551" s="829">
        <f t="shared" si="449"/>
        <v>1180.7886856608789</v>
      </c>
      <c r="BH551" s="829">
        <f t="shared" si="450"/>
        <v>1467.9832032191784</v>
      </c>
      <c r="BI551" s="829">
        <f t="shared" si="451"/>
        <v>0</v>
      </c>
      <c r="BJ551" s="829">
        <f t="shared" si="452"/>
        <v>426.76477963870462</v>
      </c>
      <c r="BK551" s="829">
        <f t="shared" si="453"/>
        <v>681.11737295314231</v>
      </c>
      <c r="BL551" s="810">
        <f t="shared" si="454"/>
        <v>1104.9659212044155</v>
      </c>
      <c r="BM551" s="810">
        <f t="shared" si="455"/>
        <v>1187.8341762620294</v>
      </c>
      <c r="BN551" s="810">
        <f t="shared" si="456"/>
        <v>986.10122404005438</v>
      </c>
      <c r="BO551" s="810">
        <f t="shared" si="457"/>
        <v>0</v>
      </c>
      <c r="BP551" s="810">
        <f t="shared" si="458"/>
        <v>270.81202076834921</v>
      </c>
      <c r="BQ551" s="830">
        <f t="shared" si="459"/>
        <v>1742.7162018896724</v>
      </c>
      <c r="BR551" s="830">
        <f t="shared" si="460"/>
        <v>701.3404285830353</v>
      </c>
      <c r="BS551" s="830">
        <f t="shared" si="461"/>
        <v>786.31051896905683</v>
      </c>
      <c r="BT551" s="810">
        <f t="shared" si="462"/>
        <v>881.05323420294042</v>
      </c>
      <c r="BU551" s="810">
        <f t="shared" si="463"/>
        <v>363.91839371705083</v>
      </c>
      <c r="BV551" s="810">
        <f t="shared" si="464"/>
        <v>638.06093102417617</v>
      </c>
      <c r="BW551" s="830">
        <f t="shared" si="465"/>
        <v>653.64240531124403</v>
      </c>
      <c r="BX551" s="816">
        <f t="shared" si="441"/>
        <v>17009.806644110427</v>
      </c>
      <c r="BY551" s="755">
        <f t="shared" si="491"/>
        <v>0.16115554523596082</v>
      </c>
      <c r="BZ551" s="805">
        <f t="shared" ca="1" si="489"/>
        <v>99.601418461448617</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0.67360475648633078</v>
      </c>
      <c r="BD552" s="828">
        <f t="shared" si="446"/>
        <v>61.953911155782265</v>
      </c>
      <c r="BE552" s="808">
        <f t="shared" si="447"/>
        <v>311.05755090114587</v>
      </c>
      <c r="BF552" s="808">
        <f t="shared" si="448"/>
        <v>0.76909678676307835</v>
      </c>
      <c r="BG552" s="829">
        <f t="shared" si="449"/>
        <v>121.24936944011212</v>
      </c>
      <c r="BH552" s="829">
        <f t="shared" si="450"/>
        <v>249.24094849895678</v>
      </c>
      <c r="BI552" s="829">
        <f t="shared" si="451"/>
        <v>0</v>
      </c>
      <c r="BJ552" s="829">
        <f t="shared" si="452"/>
        <v>52.016234908512764</v>
      </c>
      <c r="BK552" s="829">
        <f t="shared" si="453"/>
        <v>94.318395606736487</v>
      </c>
      <c r="BL552" s="810">
        <f t="shared" si="454"/>
        <v>127.88194396222828</v>
      </c>
      <c r="BM552" s="810">
        <f t="shared" si="455"/>
        <v>137.21639242662451</v>
      </c>
      <c r="BN552" s="810">
        <f t="shared" si="456"/>
        <v>119.19372654536717</v>
      </c>
      <c r="BO552" s="810">
        <f t="shared" si="457"/>
        <v>0</v>
      </c>
      <c r="BP552" s="810">
        <f t="shared" si="458"/>
        <v>33.119341186175063</v>
      </c>
      <c r="BQ552" s="830">
        <f t="shared" si="459"/>
        <v>133.89242381642404</v>
      </c>
      <c r="BR552" s="830">
        <f t="shared" si="460"/>
        <v>74.028637916063062</v>
      </c>
      <c r="BS552" s="830">
        <f t="shared" si="461"/>
        <v>52.206700401841353</v>
      </c>
      <c r="BT552" s="810">
        <f t="shared" si="462"/>
        <v>106.89869780082292</v>
      </c>
      <c r="BU552" s="810">
        <f t="shared" si="463"/>
        <v>41.533051169670344</v>
      </c>
      <c r="BV552" s="810">
        <f t="shared" si="464"/>
        <v>63.001290199778886</v>
      </c>
      <c r="BW552" s="830">
        <f t="shared" si="465"/>
        <v>63.655649487958257</v>
      </c>
      <c r="BX552" s="816">
        <f t="shared" si="441"/>
        <v>1843.9069669674495</v>
      </c>
      <c r="BY552" s="755">
        <f t="shared" si="491"/>
        <v>1.7469677277543602E-2</v>
      </c>
      <c r="BZ552" s="805">
        <f t="shared" ca="1" si="489"/>
        <v>100.44774561633005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12.924402449632638</v>
      </c>
      <c r="BD553" s="828">
        <f t="shared" si="446"/>
        <v>1460.1919882111245</v>
      </c>
      <c r="BE553" s="808">
        <f t="shared" si="447"/>
        <v>8597.478706292608</v>
      </c>
      <c r="BF553" s="808">
        <f t="shared" si="448"/>
        <v>18.163020189769824</v>
      </c>
      <c r="BG553" s="829">
        <f t="shared" si="449"/>
        <v>3366.7416780553681</v>
      </c>
      <c r="BH553" s="829">
        <f t="shared" si="450"/>
        <v>4875.3755603381269</v>
      </c>
      <c r="BI553" s="829">
        <f t="shared" si="451"/>
        <v>0</v>
      </c>
      <c r="BJ553" s="829">
        <f t="shared" si="452"/>
        <v>735.20886106503679</v>
      </c>
      <c r="BK553" s="829">
        <f t="shared" si="453"/>
        <v>1956.1929506907045</v>
      </c>
      <c r="BL553" s="810">
        <f t="shared" si="454"/>
        <v>3611.5426259410096</v>
      </c>
      <c r="BM553" s="810">
        <f t="shared" si="455"/>
        <v>3998.807922445716</v>
      </c>
      <c r="BN553" s="810">
        <f t="shared" si="456"/>
        <v>2840.1677638366723</v>
      </c>
      <c r="BO553" s="810">
        <f t="shared" si="457"/>
        <v>0</v>
      </c>
      <c r="BP553" s="810">
        <f t="shared" si="458"/>
        <v>950.76346693110759</v>
      </c>
      <c r="BQ553" s="830">
        <f t="shared" si="459"/>
        <v>3677.9550904746898</v>
      </c>
      <c r="BR553" s="830">
        <f t="shared" si="460"/>
        <v>2205.6925077026049</v>
      </c>
      <c r="BS553" s="830">
        <f t="shared" si="461"/>
        <v>2410.6216248494429</v>
      </c>
      <c r="BT553" s="810">
        <f t="shared" si="462"/>
        <v>2390.9156003100588</v>
      </c>
      <c r="BU553" s="810">
        <f t="shared" si="463"/>
        <v>1215.357187466612</v>
      </c>
      <c r="BV553" s="810">
        <f t="shared" si="464"/>
        <v>1715.7148654087093</v>
      </c>
      <c r="BW553" s="830">
        <f t="shared" si="465"/>
        <v>606.44855782666548</v>
      </c>
      <c r="BX553" s="816">
        <f t="shared" si="441"/>
        <v>46646.264380485656</v>
      </c>
      <c r="BY553" s="755">
        <f t="shared" si="491"/>
        <v>0.44193942510573908</v>
      </c>
      <c r="BZ553" s="805">
        <f t="shared" ca="1" si="489"/>
        <v>94.459484012801425</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4.6111493258048375</v>
      </c>
      <c r="BD554" s="828">
        <f t="shared" si="446"/>
        <v>300.44975024518726</v>
      </c>
      <c r="BE554" s="808">
        <f t="shared" si="447"/>
        <v>1753.5438622639751</v>
      </c>
      <c r="BF554" s="808">
        <f t="shared" si="448"/>
        <v>4.8524216181638877</v>
      </c>
      <c r="BG554" s="829">
        <f t="shared" si="449"/>
        <v>838.08317977605543</v>
      </c>
      <c r="BH554" s="829">
        <f t="shared" si="450"/>
        <v>1261.5728419412371</v>
      </c>
      <c r="BI554" s="829">
        <f t="shared" si="451"/>
        <v>0</v>
      </c>
      <c r="BJ554" s="829">
        <f t="shared" si="452"/>
        <v>305.73079596258304</v>
      </c>
      <c r="BK554" s="829">
        <f t="shared" si="453"/>
        <v>512.7698936094846</v>
      </c>
      <c r="BL554" s="810">
        <f t="shared" si="454"/>
        <v>930.68930196895565</v>
      </c>
      <c r="BM554" s="810">
        <f t="shared" si="455"/>
        <v>1165.0220578432898</v>
      </c>
      <c r="BN554" s="810">
        <f t="shared" si="456"/>
        <v>835.06609051371822</v>
      </c>
      <c r="BO554" s="810">
        <f t="shared" si="457"/>
        <v>0</v>
      </c>
      <c r="BP554" s="810">
        <f t="shared" si="458"/>
        <v>258.6614943688781</v>
      </c>
      <c r="BQ554" s="830">
        <f t="shared" si="459"/>
        <v>1411.2692042142019</v>
      </c>
      <c r="BR554" s="830">
        <f t="shared" si="460"/>
        <v>586.8905760788241</v>
      </c>
      <c r="BS554" s="830">
        <f t="shared" si="461"/>
        <v>663.32352811779981</v>
      </c>
      <c r="BT554" s="810">
        <f t="shared" si="462"/>
        <v>744.13053170138778</v>
      </c>
      <c r="BU554" s="810">
        <f t="shared" si="463"/>
        <v>388.83879091020151</v>
      </c>
      <c r="BV554" s="810">
        <f t="shared" si="464"/>
        <v>594.44243183379353</v>
      </c>
      <c r="BW554" s="830">
        <f t="shared" si="465"/>
        <v>270.91637833623173</v>
      </c>
      <c r="BX554" s="816">
        <f t="shared" si="441"/>
        <v>12830.864280629776</v>
      </c>
      <c r="BY554" s="755">
        <f t="shared" si="491"/>
        <v>0.12156310605150002</v>
      </c>
      <c r="BZ554" s="805">
        <f t="shared" ca="1" si="489"/>
        <v>98.037540793478755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3.0287678872728598</v>
      </c>
      <c r="BD555" s="828">
        <f t="shared" si="446"/>
        <v>278.56694121101697</v>
      </c>
      <c r="BE555" s="808">
        <f t="shared" si="447"/>
        <v>1470.6843170264526</v>
      </c>
      <c r="BF555" s="808">
        <f t="shared" si="448"/>
        <v>4.167148030924877</v>
      </c>
      <c r="BG555" s="829">
        <f t="shared" si="449"/>
        <v>697.33428220114388</v>
      </c>
      <c r="BH555" s="829">
        <f t="shared" si="450"/>
        <v>1114.6027375911208</v>
      </c>
      <c r="BI555" s="829">
        <f t="shared" si="451"/>
        <v>0</v>
      </c>
      <c r="BJ555" s="829">
        <f t="shared" si="452"/>
        <v>196.35462009857946</v>
      </c>
      <c r="BK555" s="829">
        <f t="shared" si="453"/>
        <v>420.10383188137632</v>
      </c>
      <c r="BL555" s="810">
        <f t="shared" si="454"/>
        <v>837.03349835106428</v>
      </c>
      <c r="BM555" s="810">
        <f t="shared" si="455"/>
        <v>773.38695622481646</v>
      </c>
      <c r="BN555" s="810">
        <f t="shared" si="456"/>
        <v>627.16125767232802</v>
      </c>
      <c r="BO555" s="810">
        <f t="shared" si="457"/>
        <v>0</v>
      </c>
      <c r="BP555" s="810">
        <f t="shared" si="458"/>
        <v>215.01137968081625</v>
      </c>
      <c r="BQ555" s="830">
        <f t="shared" si="459"/>
        <v>854.91985720552645</v>
      </c>
      <c r="BR555" s="830">
        <f t="shared" si="460"/>
        <v>505.80646015820071</v>
      </c>
      <c r="BS555" s="830">
        <f t="shared" si="461"/>
        <v>559.05051327257434</v>
      </c>
      <c r="BT555" s="810">
        <f t="shared" si="462"/>
        <v>462.10827575725858</v>
      </c>
      <c r="BU555" s="810">
        <f t="shared" si="463"/>
        <v>317.14777132521021</v>
      </c>
      <c r="BV555" s="810">
        <f t="shared" si="464"/>
        <v>546.55151841379472</v>
      </c>
      <c r="BW555" s="830">
        <f t="shared" si="465"/>
        <v>266.65079398423745</v>
      </c>
      <c r="BX555" s="816">
        <f t="shared" si="441"/>
        <v>10149.670927973717</v>
      </c>
      <c r="BY555" s="755">
        <f t="shared" si="491"/>
        <v>9.6160749301023377E-2</v>
      </c>
      <c r="BZ555" s="805">
        <f t="shared" ca="1" si="489"/>
        <v>96.324547938962851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4.9156942920112039</v>
      </c>
      <c r="BD556" s="828">
        <f t="shared" si="446"/>
        <v>198.55264093562195</v>
      </c>
      <c r="BE556" s="808">
        <f t="shared" si="447"/>
        <v>1051.5671040179691</v>
      </c>
      <c r="BF556" s="808">
        <f t="shared" si="448"/>
        <v>3.226783530795398</v>
      </c>
      <c r="BG556" s="829">
        <f t="shared" si="449"/>
        <v>459.00482901609263</v>
      </c>
      <c r="BH556" s="829">
        <f t="shared" si="450"/>
        <v>796.22653523484655</v>
      </c>
      <c r="BI556" s="829">
        <f t="shared" si="451"/>
        <v>0</v>
      </c>
      <c r="BJ556" s="829">
        <f t="shared" si="452"/>
        <v>130.29650030942489</v>
      </c>
      <c r="BK556" s="829">
        <f t="shared" si="453"/>
        <v>330.60907598398353</v>
      </c>
      <c r="BL556" s="810">
        <f t="shared" si="454"/>
        <v>537.11547080706293</v>
      </c>
      <c r="BM556" s="810">
        <f t="shared" si="455"/>
        <v>535.12963075287769</v>
      </c>
      <c r="BN556" s="810">
        <f t="shared" si="456"/>
        <v>489.96858479023928</v>
      </c>
      <c r="BO556" s="810">
        <f t="shared" si="457"/>
        <v>0</v>
      </c>
      <c r="BP556" s="810">
        <f t="shared" si="458"/>
        <v>153.82499114239079</v>
      </c>
      <c r="BQ556" s="830">
        <f t="shared" si="459"/>
        <v>698.92431621097876</v>
      </c>
      <c r="BR556" s="830">
        <f t="shared" si="460"/>
        <v>374.91700553717016</v>
      </c>
      <c r="BS556" s="830">
        <f t="shared" si="461"/>
        <v>398.09654437248128</v>
      </c>
      <c r="BT556" s="810">
        <f t="shared" si="462"/>
        <v>364.88013883962367</v>
      </c>
      <c r="BU556" s="810">
        <f t="shared" si="463"/>
        <v>202.55335975450294</v>
      </c>
      <c r="BV556" s="810">
        <f t="shared" si="464"/>
        <v>438.59916790234769</v>
      </c>
      <c r="BW556" s="830">
        <f t="shared" si="465"/>
        <v>262.41647762669209</v>
      </c>
      <c r="BX556" s="816">
        <f t="shared" si="441"/>
        <v>7430.824851057112</v>
      </c>
      <c r="BY556" s="755">
        <f t="shared" si="491"/>
        <v>7.0401660376290753E-2</v>
      </c>
      <c r="BZ556" s="805">
        <f t="shared" ca="1" si="489"/>
        <v>98.865585070571854</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13.936512065841812</v>
      </c>
      <c r="BD557" s="828">
        <f t="shared" si="446"/>
        <v>1234.7100268763138</v>
      </c>
      <c r="BE557" s="808">
        <f t="shared" si="447"/>
        <v>6917.0642009768808</v>
      </c>
      <c r="BF557" s="808">
        <f t="shared" si="448"/>
        <v>17.101962136351343</v>
      </c>
      <c r="BG557" s="829">
        <f t="shared" si="449"/>
        <v>2689.1764598134732</v>
      </c>
      <c r="BH557" s="829">
        <f t="shared" si="450"/>
        <v>4006.0677206331184</v>
      </c>
      <c r="BI557" s="829">
        <f t="shared" si="451"/>
        <v>0</v>
      </c>
      <c r="BJ557" s="829">
        <f t="shared" si="452"/>
        <v>796.22950689623804</v>
      </c>
      <c r="BK557" s="829">
        <f t="shared" si="453"/>
        <v>1560.6659303205827</v>
      </c>
      <c r="BL557" s="810">
        <f t="shared" si="454"/>
        <v>2654.0290289241466</v>
      </c>
      <c r="BM557" s="810">
        <f t="shared" si="455"/>
        <v>2837.2429978988912</v>
      </c>
      <c r="BN557" s="810">
        <f t="shared" si="456"/>
        <v>2281.5573524812871</v>
      </c>
      <c r="BO557" s="810">
        <f t="shared" si="457"/>
        <v>0</v>
      </c>
      <c r="BP557" s="810">
        <f t="shared" si="458"/>
        <v>751.23119416682562</v>
      </c>
      <c r="BQ557" s="830">
        <f t="shared" si="459"/>
        <v>3528.2288280612966</v>
      </c>
      <c r="BR557" s="830">
        <f t="shared" si="460"/>
        <v>1541.1943847179855</v>
      </c>
      <c r="BS557" s="830">
        <f t="shared" si="461"/>
        <v>1797.8048678764333</v>
      </c>
      <c r="BT557" s="810">
        <f t="shared" si="462"/>
        <v>1609.8909312093167</v>
      </c>
      <c r="BU557" s="810">
        <f t="shared" si="463"/>
        <v>919.52884139484149</v>
      </c>
      <c r="BV557" s="810">
        <f t="shared" si="464"/>
        <v>1316.0812512670279</v>
      </c>
      <c r="BW557" s="830">
        <f t="shared" si="465"/>
        <v>715.79476520535286</v>
      </c>
      <c r="BX557" s="816">
        <f t="shared" si="441"/>
        <v>37187.536762922209</v>
      </c>
      <c r="BY557" s="755">
        <f t="shared" si="491"/>
        <v>0.35232486108747796</v>
      </c>
      <c r="BZ557" s="805">
        <f t="shared" ca="1" si="489"/>
        <v>97.321505736192577</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7.2815865412394221</v>
      </c>
      <c r="BD558" s="828">
        <f t="shared" si="446"/>
        <v>669.7143410955731</v>
      </c>
      <c r="BE558" s="808">
        <f t="shared" si="447"/>
        <v>4286.8990444274286</v>
      </c>
      <c r="BF558" s="808">
        <f t="shared" si="448"/>
        <v>8.1468531749458091</v>
      </c>
      <c r="BG558" s="829">
        <f t="shared" si="449"/>
        <v>1917.6862675700672</v>
      </c>
      <c r="BH558" s="829">
        <f t="shared" si="450"/>
        <v>2611.3038470648326</v>
      </c>
      <c r="BI558" s="829">
        <f t="shared" si="451"/>
        <v>0</v>
      </c>
      <c r="BJ558" s="829">
        <f t="shared" si="452"/>
        <v>392.38474908770309</v>
      </c>
      <c r="BK558" s="829">
        <f t="shared" si="453"/>
        <v>1006.9057839221761</v>
      </c>
      <c r="BL558" s="810">
        <f t="shared" si="454"/>
        <v>1942.6720433320036</v>
      </c>
      <c r="BM558" s="810">
        <f t="shared" si="455"/>
        <v>2107.3426855986536</v>
      </c>
      <c r="BN558" s="810">
        <f t="shared" si="456"/>
        <v>1503.2694990792206</v>
      </c>
      <c r="BO558" s="810">
        <f t="shared" si="457"/>
        <v>0</v>
      </c>
      <c r="BP558" s="810">
        <f t="shared" si="458"/>
        <v>505.85199757843293</v>
      </c>
      <c r="BQ558" s="830">
        <f t="shared" si="459"/>
        <v>1787.6504818163719</v>
      </c>
      <c r="BR558" s="830">
        <f t="shared" si="460"/>
        <v>1202.1285862804702</v>
      </c>
      <c r="BS558" s="830">
        <f t="shared" si="461"/>
        <v>1229.3888455426886</v>
      </c>
      <c r="BT558" s="810">
        <f t="shared" si="462"/>
        <v>1166.499635570857</v>
      </c>
      <c r="BU558" s="810">
        <f t="shared" si="463"/>
        <v>696.59718801664144</v>
      </c>
      <c r="BV558" s="810">
        <f t="shared" si="464"/>
        <v>959.3584894442198</v>
      </c>
      <c r="BW558" s="830">
        <f t="shared" si="465"/>
        <v>369.65482134938111</v>
      </c>
      <c r="BX558" s="816">
        <f t="shared" si="441"/>
        <v>24370.736746492908</v>
      </c>
      <c r="BY558" s="755">
        <f t="shared" si="491"/>
        <v>0.23089500370911054</v>
      </c>
      <c r="BZ558" s="805">
        <f t="shared" ca="1" si="489"/>
        <v>93.749232774919278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0.78257612544753441</v>
      </c>
      <c r="BD559" s="828">
        <f t="shared" si="446"/>
        <v>48.089758192377545</v>
      </c>
      <c r="BE559" s="808">
        <f t="shared" si="447"/>
        <v>201.63618128994537</v>
      </c>
      <c r="BF559" s="808">
        <f t="shared" si="448"/>
        <v>0.67563789476413438</v>
      </c>
      <c r="BG559" s="829">
        <f t="shared" si="449"/>
        <v>83.607684309075779</v>
      </c>
      <c r="BH559" s="829">
        <f t="shared" si="450"/>
        <v>158.00231989116881</v>
      </c>
      <c r="BI559" s="829">
        <f t="shared" si="451"/>
        <v>0</v>
      </c>
      <c r="BJ559" s="829">
        <f t="shared" si="452"/>
        <v>30.945029878912766</v>
      </c>
      <c r="BK559" s="829">
        <f t="shared" si="453"/>
        <v>64.220495295364131</v>
      </c>
      <c r="BL559" s="810">
        <f t="shared" si="454"/>
        <v>125.11852508587896</v>
      </c>
      <c r="BM559" s="810">
        <f t="shared" si="455"/>
        <v>123.38863580879089</v>
      </c>
      <c r="BN559" s="810">
        <f t="shared" si="456"/>
        <v>101.65456414691714</v>
      </c>
      <c r="BO559" s="810">
        <f t="shared" si="457"/>
        <v>0</v>
      </c>
      <c r="BP559" s="810">
        <f t="shared" si="458"/>
        <v>28.907160870742981</v>
      </c>
      <c r="BQ559" s="830">
        <f t="shared" si="459"/>
        <v>195.5733177392564</v>
      </c>
      <c r="BR559" s="830">
        <f t="shared" si="460"/>
        <v>78.490963641173138</v>
      </c>
      <c r="BS559" s="830">
        <f t="shared" si="461"/>
        <v>93.155843253173387</v>
      </c>
      <c r="BT559" s="810">
        <f t="shared" si="462"/>
        <v>123.69584726575857</v>
      </c>
      <c r="BU559" s="810">
        <f t="shared" si="463"/>
        <v>59.697196064019465</v>
      </c>
      <c r="BV559" s="810">
        <f t="shared" si="464"/>
        <v>87.762096816534751</v>
      </c>
      <c r="BW559" s="830">
        <f t="shared" si="465"/>
        <v>61.357319437786032</v>
      </c>
      <c r="BX559" s="816">
        <f t="shared" si="441"/>
        <v>1666.7611530070876</v>
      </c>
      <c r="BY559" s="755">
        <f t="shared" si="491"/>
        <v>1.5791349543880923E-2</v>
      </c>
      <c r="BZ559" s="805">
        <f t="shared" ca="1" si="489"/>
        <v>100.52142765883285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1.1904980474819877</v>
      </c>
      <c r="BD560" s="828">
        <f t="shared" si="446"/>
        <v>93.420522427253076</v>
      </c>
      <c r="BE560" s="808">
        <f t="shared" si="447"/>
        <v>438.2554777024892</v>
      </c>
      <c r="BF560" s="808">
        <f t="shared" si="448"/>
        <v>1.1478192787038479</v>
      </c>
      <c r="BG560" s="829">
        <f t="shared" si="449"/>
        <v>159.49300194067126</v>
      </c>
      <c r="BH560" s="829">
        <f t="shared" si="450"/>
        <v>252.67010868099416</v>
      </c>
      <c r="BI560" s="829">
        <f t="shared" si="451"/>
        <v>0</v>
      </c>
      <c r="BJ560" s="829">
        <f t="shared" si="452"/>
        <v>70.745206016006918</v>
      </c>
      <c r="BK560" s="829">
        <f t="shared" si="453"/>
        <v>115.92817938951133</v>
      </c>
      <c r="BL560" s="810">
        <f t="shared" si="454"/>
        <v>207.41517420458729</v>
      </c>
      <c r="BM560" s="810">
        <f t="shared" si="455"/>
        <v>184.1945952675938</v>
      </c>
      <c r="BN560" s="810">
        <f t="shared" si="456"/>
        <v>210.3130673489174</v>
      </c>
      <c r="BO560" s="810">
        <f t="shared" si="457"/>
        <v>0</v>
      </c>
      <c r="BP560" s="810">
        <f t="shared" si="458"/>
        <v>53.883732219361157</v>
      </c>
      <c r="BQ560" s="830">
        <f t="shared" si="459"/>
        <v>278.3170897337186</v>
      </c>
      <c r="BR560" s="830">
        <f t="shared" si="460"/>
        <v>145.73637086121406</v>
      </c>
      <c r="BS560" s="830">
        <f t="shared" si="461"/>
        <v>139.1602616057508</v>
      </c>
      <c r="BT560" s="810">
        <f t="shared" si="462"/>
        <v>195.5348524531363</v>
      </c>
      <c r="BU560" s="810">
        <f t="shared" si="463"/>
        <v>79.125761536735467</v>
      </c>
      <c r="BV560" s="810">
        <f t="shared" si="464"/>
        <v>162.13623573220406</v>
      </c>
      <c r="BW560" s="830">
        <f t="shared" si="465"/>
        <v>101.45418292141521</v>
      </c>
      <c r="BX560" s="816">
        <f t="shared" si="441"/>
        <v>2890.1221373677467</v>
      </c>
      <c r="BY560" s="755">
        <f t="shared" si="491"/>
        <v>2.738180501347949E-2</v>
      </c>
      <c r="BZ560" s="805">
        <f t="shared" ca="1" si="489"/>
        <v>100.43051721813492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1.4629538285431711</v>
      </c>
      <c r="BD561" s="828">
        <f t="shared" si="446"/>
        <v>130.70146318799715</v>
      </c>
      <c r="BE561" s="808">
        <f t="shared" si="447"/>
        <v>660.95819318624672</v>
      </c>
      <c r="BF561" s="808">
        <f t="shared" si="448"/>
        <v>1.4896024807719408</v>
      </c>
      <c r="BG561" s="829">
        <f t="shared" si="449"/>
        <v>227.05365038157595</v>
      </c>
      <c r="BH561" s="829">
        <f t="shared" si="450"/>
        <v>410.28158509837203</v>
      </c>
      <c r="BI561" s="829">
        <f t="shared" si="451"/>
        <v>0</v>
      </c>
      <c r="BJ561" s="829">
        <f t="shared" si="452"/>
        <v>74.994756893885182</v>
      </c>
      <c r="BK561" s="829">
        <f t="shared" si="453"/>
        <v>164.74600331176921</v>
      </c>
      <c r="BL561" s="810">
        <f t="shared" si="454"/>
        <v>334.65618042773929</v>
      </c>
      <c r="BM561" s="810">
        <f t="shared" si="455"/>
        <v>343.69133065417486</v>
      </c>
      <c r="BN561" s="810">
        <f t="shared" si="456"/>
        <v>242.57533407822976</v>
      </c>
      <c r="BO561" s="810">
        <f t="shared" si="457"/>
        <v>0</v>
      </c>
      <c r="BP561" s="810">
        <f t="shared" si="458"/>
        <v>105.1961928601085</v>
      </c>
      <c r="BQ561" s="830">
        <f t="shared" si="459"/>
        <v>373.61856183786648</v>
      </c>
      <c r="BR561" s="830">
        <f t="shared" si="460"/>
        <v>249.05936367010668</v>
      </c>
      <c r="BS561" s="830">
        <f t="shared" si="461"/>
        <v>274.44047770155862</v>
      </c>
      <c r="BT561" s="810">
        <f t="shared" si="462"/>
        <v>260.45118891845715</v>
      </c>
      <c r="BU561" s="810">
        <f t="shared" si="463"/>
        <v>122.21898382557939</v>
      </c>
      <c r="BV561" s="810">
        <f t="shared" si="464"/>
        <v>184.78989362297443</v>
      </c>
      <c r="BW561" s="830">
        <f t="shared" si="465"/>
        <v>231.40855629532896</v>
      </c>
      <c r="BX561" s="816">
        <f t="shared" si="441"/>
        <v>4393.7942722612852</v>
      </c>
      <c r="BY561" s="755">
        <f t="shared" si="491"/>
        <v>4.1628004739611792E-2</v>
      </c>
      <c r="BZ561" s="805">
        <f t="shared" ca="1" si="489"/>
        <v>96.635331512278484</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4.2551880741379096</v>
      </c>
      <c r="BD562" s="828">
        <f t="shared" si="446"/>
        <v>302.07144146404642</v>
      </c>
      <c r="BE562" s="808">
        <f t="shared" si="447"/>
        <v>1410.2619172529705</v>
      </c>
      <c r="BF562" s="808">
        <f t="shared" si="448"/>
        <v>4.3357783951544109</v>
      </c>
      <c r="BG562" s="829">
        <f t="shared" si="449"/>
        <v>556.52514709267621</v>
      </c>
      <c r="BH562" s="829">
        <f t="shared" si="450"/>
        <v>935.69198152960939</v>
      </c>
      <c r="BI562" s="829">
        <f t="shared" si="451"/>
        <v>0</v>
      </c>
      <c r="BJ562" s="829">
        <f t="shared" si="452"/>
        <v>232.08714976415078</v>
      </c>
      <c r="BK562" s="829">
        <f t="shared" si="453"/>
        <v>380.31468486742676</v>
      </c>
      <c r="BL562" s="810">
        <f t="shared" si="454"/>
        <v>571.72090255038916</v>
      </c>
      <c r="BM562" s="810">
        <f t="shared" si="455"/>
        <v>741.33914196544117</v>
      </c>
      <c r="BN562" s="810">
        <f t="shared" si="456"/>
        <v>690.80371070075228</v>
      </c>
      <c r="BO562" s="810">
        <f t="shared" si="457"/>
        <v>0</v>
      </c>
      <c r="BP562" s="810">
        <f t="shared" si="458"/>
        <v>206.36103081405739</v>
      </c>
      <c r="BQ562" s="830">
        <f t="shared" si="459"/>
        <v>1135.6047995485728</v>
      </c>
      <c r="BR562" s="830">
        <f t="shared" si="460"/>
        <v>578.82052944181908</v>
      </c>
      <c r="BS562" s="830">
        <f t="shared" si="461"/>
        <v>545.68607294053288</v>
      </c>
      <c r="BT562" s="810">
        <f t="shared" si="462"/>
        <v>642.476953552758</v>
      </c>
      <c r="BU562" s="810">
        <f t="shared" si="463"/>
        <v>299.77105412488089</v>
      </c>
      <c r="BV562" s="810">
        <f t="shared" si="464"/>
        <v>586.01084204908693</v>
      </c>
      <c r="BW562" s="830">
        <f t="shared" si="465"/>
        <v>143.88313738703576</v>
      </c>
      <c r="BX562" s="816">
        <f t="shared" si="441"/>
        <v>9968.0214635155007</v>
      </c>
      <c r="BY562" s="755">
        <f t="shared" si="491"/>
        <v>9.443975275479162E-2</v>
      </c>
      <c r="BZ562" s="805">
        <f t="shared" ca="1" si="489"/>
        <v>99.364007321043715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2.2506352094926219</v>
      </c>
      <c r="BD563" s="828">
        <f t="shared" si="446"/>
        <v>103.13933721253623</v>
      </c>
      <c r="BE563" s="808">
        <f t="shared" si="447"/>
        <v>416.77569601636577</v>
      </c>
      <c r="BF563" s="808">
        <f t="shared" si="448"/>
        <v>1.1533052812628592</v>
      </c>
      <c r="BG563" s="829">
        <f t="shared" si="449"/>
        <v>169.07294168700943</v>
      </c>
      <c r="BH563" s="829">
        <f t="shared" si="450"/>
        <v>247.98466266487438</v>
      </c>
      <c r="BI563" s="829">
        <f t="shared" si="451"/>
        <v>0</v>
      </c>
      <c r="BJ563" s="829">
        <f t="shared" si="452"/>
        <v>58.729949655445502</v>
      </c>
      <c r="BK563" s="829">
        <f t="shared" si="453"/>
        <v>100.79407614370197</v>
      </c>
      <c r="BL563" s="810">
        <f t="shared" si="454"/>
        <v>171.16972549409601</v>
      </c>
      <c r="BM563" s="810">
        <f t="shared" si="455"/>
        <v>183.66386604111034</v>
      </c>
      <c r="BN563" s="810">
        <f t="shared" si="456"/>
        <v>133.60981114154151</v>
      </c>
      <c r="BO563" s="810">
        <f t="shared" si="457"/>
        <v>0</v>
      </c>
      <c r="BP563" s="810">
        <f t="shared" si="458"/>
        <v>42.890922132984926</v>
      </c>
      <c r="BQ563" s="830">
        <f t="shared" si="459"/>
        <v>202.8778520543662</v>
      </c>
      <c r="BR563" s="830">
        <f t="shared" si="460"/>
        <v>75.965157625536037</v>
      </c>
      <c r="BS563" s="830">
        <f t="shared" si="461"/>
        <v>145.66859757823721</v>
      </c>
      <c r="BT563" s="810">
        <f t="shared" si="462"/>
        <v>143.01118668404982</v>
      </c>
      <c r="BU563" s="810">
        <f t="shared" si="463"/>
        <v>77.348576608177879</v>
      </c>
      <c r="BV563" s="810">
        <f t="shared" si="464"/>
        <v>102.13099149850164</v>
      </c>
      <c r="BW563" s="830">
        <f t="shared" si="465"/>
        <v>151.20981167286854</v>
      </c>
      <c r="BX563" s="816">
        <f t="shared" si="441"/>
        <v>2529.4471024021591</v>
      </c>
      <c r="BY563" s="755">
        <f t="shared" si="491"/>
        <v>2.3964671407613138E-2</v>
      </c>
      <c r="BZ563" s="805">
        <f t="shared" ca="1" si="489"/>
        <v>99.291182644855994</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2.5062232154895501</v>
      </c>
      <c r="BD564" s="828">
        <f t="shared" si="446"/>
        <v>224.40060138610608</v>
      </c>
      <c r="BE564" s="808">
        <f t="shared" si="447"/>
        <v>1333.6064651007068</v>
      </c>
      <c r="BF564" s="808">
        <f t="shared" si="448"/>
        <v>2.5821915095338706</v>
      </c>
      <c r="BG564" s="829">
        <f t="shared" si="449"/>
        <v>540.56345997244648</v>
      </c>
      <c r="BH564" s="829">
        <f t="shared" si="450"/>
        <v>636.3343858111034</v>
      </c>
      <c r="BI564" s="829">
        <f t="shared" si="451"/>
        <v>0</v>
      </c>
      <c r="BJ564" s="829">
        <f t="shared" si="452"/>
        <v>92.491885608889604</v>
      </c>
      <c r="BK564" s="829">
        <f t="shared" si="453"/>
        <v>277.02115334672089</v>
      </c>
      <c r="BL564" s="810">
        <f t="shared" si="454"/>
        <v>507.51725311605213</v>
      </c>
      <c r="BM564" s="810">
        <f t="shared" si="455"/>
        <v>485.00821626268652</v>
      </c>
      <c r="BN564" s="810">
        <f t="shared" si="456"/>
        <v>316.06120736137751</v>
      </c>
      <c r="BO564" s="810">
        <f t="shared" si="457"/>
        <v>0</v>
      </c>
      <c r="BP564" s="810">
        <f t="shared" si="458"/>
        <v>138.38373787199717</v>
      </c>
      <c r="BQ564" s="830">
        <f t="shared" si="459"/>
        <v>604.56137556148008</v>
      </c>
      <c r="BR564" s="830">
        <f t="shared" si="460"/>
        <v>299.17721209470449</v>
      </c>
      <c r="BS564" s="830">
        <f t="shared" si="461"/>
        <v>323.76284174976342</v>
      </c>
      <c r="BT564" s="810">
        <f t="shared" si="462"/>
        <v>392.91379572273786</v>
      </c>
      <c r="BU564" s="810">
        <f t="shared" si="463"/>
        <v>187.40883255759647</v>
      </c>
      <c r="BV564" s="810">
        <f t="shared" si="464"/>
        <v>347.10181949841882</v>
      </c>
      <c r="BW564" s="830">
        <f t="shared" si="465"/>
        <v>64.311361281727244</v>
      </c>
      <c r="BX564" s="816">
        <f t="shared" si="441"/>
        <v>6775.7140190295386</v>
      </c>
      <c r="BY564" s="755">
        <f t="shared" si="491"/>
        <v>6.4194961762115588E-2</v>
      </c>
      <c r="BZ564" s="805">
        <f t="shared" ca="1" si="489"/>
        <v>94.615544453619023</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1.6006174705593428</v>
      </c>
      <c r="BD565" s="828">
        <f t="shared" si="446"/>
        <v>77.010130294482138</v>
      </c>
      <c r="BE565" s="808">
        <f t="shared" si="447"/>
        <v>369.96892132029757</v>
      </c>
      <c r="BF565" s="808">
        <f t="shared" si="448"/>
        <v>0.9766325808913201</v>
      </c>
      <c r="BG565" s="829">
        <f t="shared" si="449"/>
        <v>141.34225011207636</v>
      </c>
      <c r="BH565" s="829">
        <f t="shared" si="450"/>
        <v>184.2625459527718</v>
      </c>
      <c r="BI565" s="829">
        <f t="shared" si="451"/>
        <v>0</v>
      </c>
      <c r="BJ565" s="829">
        <f t="shared" si="452"/>
        <v>57.490304749348347</v>
      </c>
      <c r="BK565" s="829">
        <f t="shared" si="453"/>
        <v>94.207745477936058</v>
      </c>
      <c r="BL565" s="810">
        <f t="shared" si="454"/>
        <v>190.03532825780442</v>
      </c>
      <c r="BM565" s="810">
        <f t="shared" si="455"/>
        <v>180.27073842596135</v>
      </c>
      <c r="BN565" s="810">
        <f t="shared" si="456"/>
        <v>112.9624770100466</v>
      </c>
      <c r="BO565" s="810">
        <f t="shared" si="457"/>
        <v>0</v>
      </c>
      <c r="BP565" s="810">
        <f t="shared" si="458"/>
        <v>43.511186864978896</v>
      </c>
      <c r="BQ565" s="830">
        <f t="shared" si="459"/>
        <v>261.73148177601075</v>
      </c>
      <c r="BR565" s="830">
        <f t="shared" si="460"/>
        <v>99.791523314598024</v>
      </c>
      <c r="BS565" s="830">
        <f t="shared" si="461"/>
        <v>150.65926036320661</v>
      </c>
      <c r="BT565" s="810">
        <f t="shared" si="462"/>
        <v>132.11010254611344</v>
      </c>
      <c r="BU565" s="810">
        <f t="shared" si="463"/>
        <v>62.8850589960023</v>
      </c>
      <c r="BV565" s="810">
        <f t="shared" si="464"/>
        <v>96.880192759530246</v>
      </c>
      <c r="BW565" s="830">
        <f t="shared" si="465"/>
        <v>224.11462191105826</v>
      </c>
      <c r="BX565" s="816">
        <f t="shared" si="441"/>
        <v>2481.8111201836741</v>
      </c>
      <c r="BY565" s="755">
        <f t="shared" si="491"/>
        <v>2.3513355125900522E-2</v>
      </c>
      <c r="BZ565" s="805">
        <f t="shared" ca="1" si="489"/>
        <v>100.81416464432851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3.0617515638925563</v>
      </c>
      <c r="BD566" s="828">
        <f t="shared" si="446"/>
        <v>210.03289865856451</v>
      </c>
      <c r="BE566" s="808">
        <f t="shared" si="447"/>
        <v>932.38375267981064</v>
      </c>
      <c r="BF566" s="808">
        <f t="shared" si="448"/>
        <v>2.2053809606601837</v>
      </c>
      <c r="BG566" s="829">
        <f t="shared" si="449"/>
        <v>331.16626473120374</v>
      </c>
      <c r="BH566" s="829">
        <f t="shared" si="450"/>
        <v>497.30350913585829</v>
      </c>
      <c r="BI566" s="829">
        <f t="shared" si="451"/>
        <v>0</v>
      </c>
      <c r="BJ566" s="829">
        <f t="shared" si="452"/>
        <v>123.35015825867622</v>
      </c>
      <c r="BK566" s="829">
        <f t="shared" si="453"/>
        <v>202.1304351152917</v>
      </c>
      <c r="BL566" s="810">
        <f t="shared" si="454"/>
        <v>419.08837696613722</v>
      </c>
      <c r="BM566" s="810">
        <f t="shared" si="455"/>
        <v>352.14407983749618</v>
      </c>
      <c r="BN566" s="810">
        <f t="shared" si="456"/>
        <v>251.72300212563144</v>
      </c>
      <c r="BO566" s="810">
        <f t="shared" si="457"/>
        <v>0</v>
      </c>
      <c r="BP566" s="810">
        <f t="shared" si="458"/>
        <v>85.756993930875495</v>
      </c>
      <c r="BQ566" s="830">
        <f t="shared" si="459"/>
        <v>346.61922813520204</v>
      </c>
      <c r="BR566" s="830">
        <f t="shared" si="460"/>
        <v>160.16096814610978</v>
      </c>
      <c r="BS566" s="830">
        <f t="shared" si="461"/>
        <v>233.95924876616942</v>
      </c>
      <c r="BT566" s="810">
        <f t="shared" si="462"/>
        <v>246.70996784019761</v>
      </c>
      <c r="BU566" s="810">
        <f t="shared" si="463"/>
        <v>151.09077661184421</v>
      </c>
      <c r="BV566" s="810">
        <f t="shared" si="464"/>
        <v>192.12929052117588</v>
      </c>
      <c r="BW566" s="830">
        <f t="shared" si="465"/>
        <v>166.91239306546012</v>
      </c>
      <c r="BX566" s="816">
        <f t="shared" si="441"/>
        <v>4907.9284770502572</v>
      </c>
      <c r="BY566" s="755">
        <f t="shared" si="491"/>
        <v>4.649905235530661E-2</v>
      </c>
      <c r="BZ566" s="805">
        <f t="shared" ca="1" si="489"/>
        <v>97.148868940085251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3.9353097832158439</v>
      </c>
      <c r="BD567" s="828">
        <f t="shared" si="446"/>
        <v>251.16792772009777</v>
      </c>
      <c r="BE567" s="808">
        <f t="shared" si="447"/>
        <v>1343.4147353546903</v>
      </c>
      <c r="BF567" s="808">
        <f t="shared" si="448"/>
        <v>3.4453900842024239</v>
      </c>
      <c r="BG567" s="829">
        <f t="shared" si="449"/>
        <v>516.57699941068893</v>
      </c>
      <c r="BH567" s="829">
        <f t="shared" si="450"/>
        <v>723.12512778810947</v>
      </c>
      <c r="BI567" s="829">
        <f t="shared" si="451"/>
        <v>0</v>
      </c>
      <c r="BJ567" s="829">
        <f t="shared" si="452"/>
        <v>136.90914136194917</v>
      </c>
      <c r="BK567" s="829">
        <f t="shared" si="453"/>
        <v>309.21484112661477</v>
      </c>
      <c r="BL567" s="810">
        <f t="shared" si="454"/>
        <v>497.07461003401806</v>
      </c>
      <c r="BM567" s="810">
        <f t="shared" si="455"/>
        <v>596.29869631086558</v>
      </c>
      <c r="BN567" s="810">
        <f t="shared" si="456"/>
        <v>372.66634594275735</v>
      </c>
      <c r="BO567" s="810">
        <f t="shared" si="457"/>
        <v>0</v>
      </c>
      <c r="BP567" s="810">
        <f t="shared" si="458"/>
        <v>138.43782634205559</v>
      </c>
      <c r="BQ567" s="830">
        <f t="shared" si="459"/>
        <v>528.63518112167071</v>
      </c>
      <c r="BR567" s="830">
        <f t="shared" si="460"/>
        <v>295.8422056925283</v>
      </c>
      <c r="BS567" s="830">
        <f t="shared" si="461"/>
        <v>388.52240515782358</v>
      </c>
      <c r="BT567" s="810">
        <f t="shared" si="462"/>
        <v>353.50869887751458</v>
      </c>
      <c r="BU567" s="810">
        <f t="shared" si="463"/>
        <v>151.24559073562796</v>
      </c>
      <c r="BV567" s="810">
        <f t="shared" si="464"/>
        <v>265.18006262994436</v>
      </c>
      <c r="BW567" s="830">
        <f t="shared" si="465"/>
        <v>248.57150372173191</v>
      </c>
      <c r="BX567" s="816">
        <f t="shared" si="441"/>
        <v>7123.772599196107</v>
      </c>
      <c r="BY567" s="755">
        <f t="shared" si="491"/>
        <v>6.749256363580998E-2</v>
      </c>
      <c r="BZ567" s="805">
        <f t="shared" ca="1" si="489"/>
        <v>95.72216747618036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2.447628462324567</v>
      </c>
      <c r="BD568" s="828">
        <f t="shared" si="446"/>
        <v>128.01048183996099</v>
      </c>
      <c r="BE568" s="808">
        <f t="shared" si="447"/>
        <v>708.25366981991874</v>
      </c>
      <c r="BF568" s="808">
        <f t="shared" si="448"/>
        <v>2.0634613088102354</v>
      </c>
      <c r="BG568" s="829">
        <f t="shared" si="449"/>
        <v>288.41406795549432</v>
      </c>
      <c r="BH568" s="829">
        <f t="shared" si="450"/>
        <v>456.06396432119908</v>
      </c>
      <c r="BI568" s="829">
        <f t="shared" si="451"/>
        <v>0</v>
      </c>
      <c r="BJ568" s="829">
        <f t="shared" si="452"/>
        <v>59.423432770272001</v>
      </c>
      <c r="BK568" s="829">
        <f t="shared" si="453"/>
        <v>185.36850405265287</v>
      </c>
      <c r="BL568" s="810">
        <f t="shared" si="454"/>
        <v>315.55300726650376</v>
      </c>
      <c r="BM568" s="810">
        <f t="shared" si="455"/>
        <v>426.1207563447212</v>
      </c>
      <c r="BN568" s="810">
        <f t="shared" si="456"/>
        <v>312.84806382999722</v>
      </c>
      <c r="BO568" s="810">
        <f t="shared" si="457"/>
        <v>0</v>
      </c>
      <c r="BP568" s="810">
        <f t="shared" si="458"/>
        <v>82.891022639703976</v>
      </c>
      <c r="BQ568" s="830">
        <f t="shared" si="459"/>
        <v>464.65788507261897</v>
      </c>
      <c r="BR568" s="830">
        <f t="shared" si="460"/>
        <v>220.38416767961664</v>
      </c>
      <c r="BS568" s="830">
        <f t="shared" si="461"/>
        <v>300.20769898721426</v>
      </c>
      <c r="BT568" s="810">
        <f t="shared" si="462"/>
        <v>270.12023081320996</v>
      </c>
      <c r="BU568" s="810">
        <f t="shared" si="463"/>
        <v>92.353731465319839</v>
      </c>
      <c r="BV568" s="810">
        <f t="shared" si="464"/>
        <v>246.1676906621405</v>
      </c>
      <c r="BW568" s="830">
        <f t="shared" si="465"/>
        <v>183.57695142838631</v>
      </c>
      <c r="BX568" s="816">
        <f t="shared" si="441"/>
        <v>4744.9264167200654</v>
      </c>
      <c r="BY568" s="755">
        <f t="shared" si="491"/>
        <v>4.4954726399303313E-2</v>
      </c>
      <c r="BZ568" s="805">
        <f t="shared" ca="1" si="489"/>
        <v>98.107160494821585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5.8970134234651237</v>
      </c>
      <c r="BD569" s="828">
        <f t="shared" si="446"/>
        <v>318.84170738305352</v>
      </c>
      <c r="BE569" s="808">
        <f t="shared" si="447"/>
        <v>1739.4034505945301</v>
      </c>
      <c r="BF569" s="808">
        <f t="shared" si="448"/>
        <v>4.808836741801584</v>
      </c>
      <c r="BG569" s="829">
        <f t="shared" si="449"/>
        <v>634.94966628249153</v>
      </c>
      <c r="BH569" s="829">
        <f t="shared" si="450"/>
        <v>953.48690611110067</v>
      </c>
      <c r="BI569" s="829">
        <f t="shared" si="451"/>
        <v>0</v>
      </c>
      <c r="BJ569" s="829">
        <f t="shared" si="452"/>
        <v>230.16694040895692</v>
      </c>
      <c r="BK569" s="829">
        <f t="shared" si="453"/>
        <v>369.86703324433495</v>
      </c>
      <c r="BL569" s="810">
        <f t="shared" si="454"/>
        <v>606.21101064307243</v>
      </c>
      <c r="BM569" s="810">
        <f t="shared" si="455"/>
        <v>717.06656527704558</v>
      </c>
      <c r="BN569" s="810">
        <f t="shared" si="456"/>
        <v>579.28169339343526</v>
      </c>
      <c r="BO569" s="810">
        <f t="shared" si="457"/>
        <v>0</v>
      </c>
      <c r="BP569" s="810">
        <f t="shared" si="458"/>
        <v>152.37228544821551</v>
      </c>
      <c r="BQ569" s="830">
        <f t="shared" si="459"/>
        <v>1100.5589985903978</v>
      </c>
      <c r="BR569" s="830">
        <f t="shared" si="460"/>
        <v>440.76091561090806</v>
      </c>
      <c r="BS569" s="830">
        <f t="shared" si="461"/>
        <v>507.30798465307214</v>
      </c>
      <c r="BT569" s="810">
        <f t="shared" si="462"/>
        <v>546.4571307639485</v>
      </c>
      <c r="BU569" s="810">
        <f t="shared" si="463"/>
        <v>221.89221827540067</v>
      </c>
      <c r="BV569" s="810">
        <f t="shared" si="464"/>
        <v>376.94688342066991</v>
      </c>
      <c r="BW569" s="830">
        <f t="shared" si="465"/>
        <v>451.47399281302654</v>
      </c>
      <c r="BX569" s="816">
        <f t="shared" si="441"/>
        <v>9957.7512330789286</v>
      </c>
      <c r="BY569" s="755">
        <f t="shared" si="491"/>
        <v>9.4342449791840075E-2</v>
      </c>
      <c r="BZ569" s="805">
        <f t="shared" ca="1" si="489"/>
        <v>100.82076695892164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5.6995308713067736</v>
      </c>
      <c r="BD570" s="828">
        <f t="shared" si="446"/>
        <v>415.79007496004698</v>
      </c>
      <c r="BE570" s="808">
        <f t="shared" si="447"/>
        <v>2256.2948028783226</v>
      </c>
      <c r="BF570" s="808">
        <f t="shared" si="448"/>
        <v>6.1391583255447841</v>
      </c>
      <c r="BG570" s="829">
        <f t="shared" si="449"/>
        <v>834.60891020290683</v>
      </c>
      <c r="BH570" s="829">
        <f t="shared" si="450"/>
        <v>1297.0575870330199</v>
      </c>
      <c r="BI570" s="829">
        <f t="shared" si="451"/>
        <v>0</v>
      </c>
      <c r="BJ570" s="829">
        <f t="shared" si="452"/>
        <v>220.1407622403305</v>
      </c>
      <c r="BK570" s="829">
        <f t="shared" si="453"/>
        <v>548.92183459418914</v>
      </c>
      <c r="BL570" s="810">
        <f t="shared" si="454"/>
        <v>808.58579582091011</v>
      </c>
      <c r="BM570" s="810">
        <f t="shared" si="455"/>
        <v>1006.4964967463962</v>
      </c>
      <c r="BN570" s="810">
        <f t="shared" si="456"/>
        <v>861.41843622240219</v>
      </c>
      <c r="BO570" s="810">
        <f t="shared" si="457"/>
        <v>0</v>
      </c>
      <c r="BP570" s="810">
        <f t="shared" si="458"/>
        <v>227.46838721195277</v>
      </c>
      <c r="BQ570" s="830">
        <f t="shared" si="459"/>
        <v>1120.8129267197794</v>
      </c>
      <c r="BR570" s="830">
        <f t="shared" si="460"/>
        <v>459.64272521929598</v>
      </c>
      <c r="BS570" s="830">
        <f t="shared" si="461"/>
        <v>674.19089481139133</v>
      </c>
      <c r="BT570" s="810">
        <f t="shared" si="462"/>
        <v>595.49630104970788</v>
      </c>
      <c r="BU570" s="810">
        <f t="shared" si="463"/>
        <v>270.72146747238639</v>
      </c>
      <c r="BV570" s="810">
        <f t="shared" si="464"/>
        <v>519.80704557321326</v>
      </c>
      <c r="BW570" s="830">
        <f t="shared" si="465"/>
        <v>531.77427909742721</v>
      </c>
      <c r="BX570" s="816">
        <f t="shared" si="441"/>
        <v>12661.06741705053</v>
      </c>
      <c r="BY570" s="755">
        <f t="shared" si="491"/>
        <v>0.11995440427716539</v>
      </c>
      <c r="BZ570" s="805">
        <f t="shared" ca="1" si="489"/>
        <v>99.312606287081991</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16.107114426871533</v>
      </c>
      <c r="BD572" s="828">
        <f t="shared" si="446"/>
        <v>1434.6678081068665</v>
      </c>
      <c r="BE572" s="808">
        <f t="shared" si="447"/>
        <v>6457.8337734316638</v>
      </c>
      <c r="BF572" s="808">
        <f t="shared" si="448"/>
        <v>20.348468460710254</v>
      </c>
      <c r="BG572" s="829">
        <f t="shared" si="449"/>
        <v>2139.8578825714781</v>
      </c>
      <c r="BH572" s="829">
        <f t="shared" si="450"/>
        <v>3427.7944460824338</v>
      </c>
      <c r="BI572" s="829">
        <f t="shared" si="451"/>
        <v>0</v>
      </c>
      <c r="BJ572" s="829">
        <f t="shared" si="452"/>
        <v>1245.5036176752487</v>
      </c>
      <c r="BK572" s="829">
        <f t="shared" si="453"/>
        <v>1544.1272973841244</v>
      </c>
      <c r="BL572" s="810">
        <f t="shared" si="454"/>
        <v>2040.4648600292248</v>
      </c>
      <c r="BM572" s="810">
        <f t="shared" si="455"/>
        <v>2307.7325140701228</v>
      </c>
      <c r="BN572" s="810">
        <f t="shared" si="456"/>
        <v>2346.0646902647654</v>
      </c>
      <c r="BO572" s="810">
        <f t="shared" si="457"/>
        <v>0</v>
      </c>
      <c r="BP572" s="810">
        <f t="shared" si="458"/>
        <v>482.03005783037497</v>
      </c>
      <c r="BQ572" s="830">
        <f t="shared" si="459"/>
        <v>5201.4687521973365</v>
      </c>
      <c r="BR572" s="830">
        <f t="shared" si="460"/>
        <v>1383.6018504467158</v>
      </c>
      <c r="BS572" s="830">
        <f t="shared" si="461"/>
        <v>1693.9724337978112</v>
      </c>
      <c r="BT572" s="810">
        <f t="shared" si="462"/>
        <v>2021.3999614391676</v>
      </c>
      <c r="BU572" s="810">
        <f t="shared" si="463"/>
        <v>595.62086258563284</v>
      </c>
      <c r="BV572" s="810">
        <f t="shared" si="464"/>
        <v>1232.4175412318036</v>
      </c>
      <c r="BW572" s="830">
        <f t="shared" si="465"/>
        <v>1993.5703530263127</v>
      </c>
      <c r="BX572" s="816">
        <f t="shared" si="441"/>
        <v>37584.584285058663</v>
      </c>
      <c r="BY572" s="755">
        <f t="shared" si="491"/>
        <v>0.35608659755240374</v>
      </c>
      <c r="BZ572" s="805">
        <f t="shared" ca="1" si="489"/>
        <v>106.43661721200037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8.0721518860378492</v>
      </c>
      <c r="BD573" s="828">
        <f t="shared" si="446"/>
        <v>501.85810565969257</v>
      </c>
      <c r="BE573" s="808">
        <f t="shared" si="447"/>
        <v>2723.8163922051767</v>
      </c>
      <c r="BF573" s="808">
        <f t="shared" si="448"/>
        <v>8.6480814136558077</v>
      </c>
      <c r="BG573" s="829">
        <f t="shared" si="449"/>
        <v>1144.0445629761948</v>
      </c>
      <c r="BH573" s="829">
        <f t="shared" si="450"/>
        <v>1878.9847352655736</v>
      </c>
      <c r="BI573" s="829">
        <f t="shared" si="451"/>
        <v>0</v>
      </c>
      <c r="BJ573" s="829">
        <f t="shared" si="452"/>
        <v>548.94776993173753</v>
      </c>
      <c r="BK573" s="829">
        <f t="shared" si="453"/>
        <v>708.58155713253677</v>
      </c>
      <c r="BL573" s="810">
        <f t="shared" si="454"/>
        <v>1137.8170963157895</v>
      </c>
      <c r="BM573" s="810">
        <f t="shared" si="455"/>
        <v>1481.6349348629174</v>
      </c>
      <c r="BN573" s="810">
        <f t="shared" si="456"/>
        <v>1350.9492546844563</v>
      </c>
      <c r="BO573" s="810">
        <f t="shared" si="457"/>
        <v>0</v>
      </c>
      <c r="BP573" s="810">
        <f t="shared" si="458"/>
        <v>336.19700966260808</v>
      </c>
      <c r="BQ573" s="830">
        <f t="shared" si="459"/>
        <v>2879.6254530401047</v>
      </c>
      <c r="BR573" s="830">
        <f t="shared" si="460"/>
        <v>1056.756691567306</v>
      </c>
      <c r="BS573" s="830">
        <f t="shared" si="461"/>
        <v>1202.5517482257233</v>
      </c>
      <c r="BT573" s="810">
        <f t="shared" si="462"/>
        <v>1484.5432679173105</v>
      </c>
      <c r="BU573" s="810">
        <f t="shared" si="463"/>
        <v>552.37700058998701</v>
      </c>
      <c r="BV573" s="810">
        <f t="shared" si="464"/>
        <v>1067.2094068534145</v>
      </c>
      <c r="BW573" s="830">
        <f t="shared" si="465"/>
        <v>1006.0196756862267</v>
      </c>
      <c r="BX573" s="816">
        <f t="shared" si="441"/>
        <v>21078.634895876447</v>
      </c>
      <c r="BY573" s="755">
        <f t="shared" si="491"/>
        <v>0.19970473330752964</v>
      </c>
      <c r="BZ573" s="805">
        <f t="shared" ca="1" si="489"/>
        <v>103.55622556734703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6.9000494360341822</v>
      </c>
      <c r="BD574" s="828">
        <f t="shared" si="446"/>
        <v>670.78477136485037</v>
      </c>
      <c r="BE574" s="808">
        <f t="shared" si="447"/>
        <v>3417.0197499816877</v>
      </c>
      <c r="BF574" s="808">
        <f t="shared" si="448"/>
        <v>7.8441296206765916</v>
      </c>
      <c r="BG574" s="829">
        <f t="shared" si="449"/>
        <v>1311.6536678651271</v>
      </c>
      <c r="BH574" s="829">
        <f t="shared" si="450"/>
        <v>1961.2186822437329</v>
      </c>
      <c r="BI574" s="829">
        <f t="shared" si="451"/>
        <v>0</v>
      </c>
      <c r="BJ574" s="829">
        <f t="shared" si="452"/>
        <v>385.95135135206141</v>
      </c>
      <c r="BK574" s="829">
        <f t="shared" si="453"/>
        <v>797.14294855270418</v>
      </c>
      <c r="BL574" s="810">
        <f t="shared" si="454"/>
        <v>1376.3017130494568</v>
      </c>
      <c r="BM574" s="810">
        <f t="shared" si="455"/>
        <v>1570.0321237017308</v>
      </c>
      <c r="BN574" s="810">
        <f t="shared" si="456"/>
        <v>1142.3101688322663</v>
      </c>
      <c r="BO574" s="810">
        <f t="shared" si="457"/>
        <v>0</v>
      </c>
      <c r="BP574" s="810">
        <f t="shared" si="458"/>
        <v>364.40202411191058</v>
      </c>
      <c r="BQ574" s="830">
        <f t="shared" si="459"/>
        <v>2015.5184025798594</v>
      </c>
      <c r="BR574" s="830">
        <f t="shared" si="460"/>
        <v>906.00726082385847</v>
      </c>
      <c r="BS574" s="830">
        <f t="shared" si="461"/>
        <v>1078.9142599519955</v>
      </c>
      <c r="BT574" s="810">
        <f t="shared" si="462"/>
        <v>1172.7790096841034</v>
      </c>
      <c r="BU574" s="810">
        <f t="shared" si="463"/>
        <v>449.68489822828167</v>
      </c>
      <c r="BV574" s="810">
        <f t="shared" si="464"/>
        <v>680.32931138130243</v>
      </c>
      <c r="BW574" s="830">
        <f t="shared" si="465"/>
        <v>783.63932209982534</v>
      </c>
      <c r="BX574" s="816">
        <f t="shared" si="441"/>
        <v>20098.433844861465</v>
      </c>
      <c r="BY574" s="755">
        <f t="shared" si="491"/>
        <v>0.19041804133493889</v>
      </c>
      <c r="BZ574" s="805">
        <f t="shared" ca="1" si="489"/>
        <v>98.135254058114754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4.4118829843728298</v>
      </c>
      <c r="BD575" s="828">
        <f t="shared" si="446"/>
        <v>346.31595238225719</v>
      </c>
      <c r="BE575" s="808">
        <f t="shared" si="447"/>
        <v>1899.2479019188031</v>
      </c>
      <c r="BF575" s="808">
        <f t="shared" si="448"/>
        <v>6.1404200927401442</v>
      </c>
      <c r="BG575" s="829">
        <f t="shared" si="449"/>
        <v>585.59747312175796</v>
      </c>
      <c r="BH575" s="829">
        <f t="shared" si="450"/>
        <v>952.30912701039529</v>
      </c>
      <c r="BI575" s="829">
        <f t="shared" si="451"/>
        <v>0</v>
      </c>
      <c r="BJ575" s="829">
        <f t="shared" si="452"/>
        <v>238.4600853718413</v>
      </c>
      <c r="BK575" s="829">
        <f t="shared" si="453"/>
        <v>434.18125587931479</v>
      </c>
      <c r="BL575" s="810">
        <f t="shared" si="454"/>
        <v>541.7677815613572</v>
      </c>
      <c r="BM575" s="810">
        <f t="shared" si="455"/>
        <v>554.14288038020106</v>
      </c>
      <c r="BN575" s="810">
        <f t="shared" si="456"/>
        <v>490.63274579496596</v>
      </c>
      <c r="BO575" s="810">
        <f t="shared" si="457"/>
        <v>0</v>
      </c>
      <c r="BP575" s="810">
        <f t="shared" si="458"/>
        <v>143.99840500988222</v>
      </c>
      <c r="BQ575" s="830">
        <f t="shared" si="459"/>
        <v>1210.0604729721776</v>
      </c>
      <c r="BR575" s="830">
        <f t="shared" si="460"/>
        <v>409.1204225568377</v>
      </c>
      <c r="BS575" s="830">
        <f t="shared" si="461"/>
        <v>345.22749051849974</v>
      </c>
      <c r="BT575" s="810">
        <f t="shared" si="462"/>
        <v>384.17926932278544</v>
      </c>
      <c r="BU575" s="810">
        <f t="shared" si="463"/>
        <v>155.46321727517898</v>
      </c>
      <c r="BV575" s="810">
        <f t="shared" si="464"/>
        <v>247.76852562393702</v>
      </c>
      <c r="BW575" s="830">
        <f t="shared" si="465"/>
        <v>467.3078107614885</v>
      </c>
      <c r="BX575" s="816">
        <f t="shared" si="441"/>
        <v>9416.3331205387931</v>
      </c>
      <c r="BY575" s="755">
        <f t="shared" si="491"/>
        <v>8.9212906996170432E-2</v>
      </c>
      <c r="BZ575" s="805">
        <f t="shared" ca="1" si="489"/>
        <v>103.7780826786227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0.81121755583618083</v>
      </c>
      <c r="BD576" s="828">
        <f t="shared" si="446"/>
        <v>74.6106673065119</v>
      </c>
      <c r="BE576" s="808">
        <f t="shared" si="447"/>
        <v>320.48818988753493</v>
      </c>
      <c r="BF576" s="808">
        <f t="shared" si="448"/>
        <v>2.0539089819055536</v>
      </c>
      <c r="BG576" s="829">
        <f t="shared" si="449"/>
        <v>72.704535821482963</v>
      </c>
      <c r="BH576" s="829">
        <f t="shared" si="450"/>
        <v>172.21638996473652</v>
      </c>
      <c r="BI576" s="829">
        <f t="shared" si="451"/>
        <v>0</v>
      </c>
      <c r="BJ576" s="829">
        <f t="shared" si="452"/>
        <v>46.154698905118209</v>
      </c>
      <c r="BK576" s="829">
        <f t="shared" si="453"/>
        <v>80.174998569216285</v>
      </c>
      <c r="BL576" s="810">
        <f t="shared" si="454"/>
        <v>81.136230691873919</v>
      </c>
      <c r="BM576" s="810">
        <f t="shared" si="455"/>
        <v>87.533716743420726</v>
      </c>
      <c r="BN576" s="810">
        <f t="shared" si="456"/>
        <v>155.44944629076949</v>
      </c>
      <c r="BO576" s="810">
        <f t="shared" si="457"/>
        <v>0</v>
      </c>
      <c r="BP576" s="810">
        <f t="shared" si="458"/>
        <v>18.898251417843028</v>
      </c>
      <c r="BQ576" s="830">
        <f t="shared" si="459"/>
        <v>306.20143742125953</v>
      </c>
      <c r="BR576" s="830">
        <f t="shared" si="460"/>
        <v>114.91906102919658</v>
      </c>
      <c r="BS576" s="830">
        <f t="shared" si="461"/>
        <v>128.84194726927234</v>
      </c>
      <c r="BT576" s="810">
        <f t="shared" si="462"/>
        <v>188.43110462370615</v>
      </c>
      <c r="BU576" s="810">
        <f t="shared" si="463"/>
        <v>48.274732827504792</v>
      </c>
      <c r="BV576" s="810">
        <f t="shared" si="464"/>
        <v>107.70904663792592</v>
      </c>
      <c r="BW576" s="830">
        <f t="shared" si="465"/>
        <v>111.57154126305427</v>
      </c>
      <c r="BX576" s="816">
        <f t="shared" ref="BX576:BX639" si="494">IF(SUM(BB576:BW576)=0,"",SUM(BB576:BW576))</f>
        <v>2118.1811232081695</v>
      </c>
      <c r="BY576" s="755">
        <f t="shared" si="491"/>
        <v>2.0068225404391984E-2</v>
      </c>
      <c r="BZ576" s="805">
        <f t="shared" ca="1" si="489"/>
        <v>108.70566197173308</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0.61085051078438335</v>
      </c>
      <c r="BD577" s="828">
        <f t="shared" si="446"/>
        <v>32.497097683393477</v>
      </c>
      <c r="BE577" s="808">
        <f t="shared" si="447"/>
        <v>132.42937596131739</v>
      </c>
      <c r="BF577" s="808">
        <f t="shared" si="448"/>
        <v>1.1443257375409441</v>
      </c>
      <c r="BG577" s="829">
        <f t="shared" si="449"/>
        <v>45.462541018293159</v>
      </c>
      <c r="BH577" s="829">
        <f t="shared" si="450"/>
        <v>63.425130205907124</v>
      </c>
      <c r="BI577" s="829">
        <f t="shared" si="451"/>
        <v>0</v>
      </c>
      <c r="BJ577" s="829">
        <f t="shared" si="452"/>
        <v>35.555189864499972</v>
      </c>
      <c r="BK577" s="829">
        <f t="shared" si="453"/>
        <v>43.898891176306627</v>
      </c>
      <c r="BL577" s="810">
        <f t="shared" si="454"/>
        <v>65.845346431746265</v>
      </c>
      <c r="BM577" s="810">
        <f t="shared" si="455"/>
        <v>80.862788081788551</v>
      </c>
      <c r="BN577" s="810">
        <f t="shared" si="456"/>
        <v>98.554034771032818</v>
      </c>
      <c r="BO577" s="810">
        <f t="shared" si="457"/>
        <v>0</v>
      </c>
      <c r="BP577" s="810">
        <f t="shared" si="458"/>
        <v>20.887612054744544</v>
      </c>
      <c r="BQ577" s="830">
        <f t="shared" si="459"/>
        <v>170.0283087532049</v>
      </c>
      <c r="BR577" s="830">
        <f t="shared" si="460"/>
        <v>69.814620766931043</v>
      </c>
      <c r="BS577" s="830">
        <f t="shared" si="461"/>
        <v>78.272930590616909</v>
      </c>
      <c r="BT577" s="810">
        <f t="shared" si="462"/>
        <v>109.70324315484081</v>
      </c>
      <c r="BU577" s="810">
        <f t="shared" si="463"/>
        <v>43.012914989684496</v>
      </c>
      <c r="BV577" s="810">
        <f t="shared" si="464"/>
        <v>95.959055059998207</v>
      </c>
      <c r="BW577" s="830">
        <f t="shared" si="465"/>
        <v>288.81439610246548</v>
      </c>
      <c r="BX577" s="816">
        <f t="shared" si="494"/>
        <v>1476.7786529150972</v>
      </c>
      <c r="BY577" s="755">
        <f t="shared" si="491"/>
        <v>1.3991403546363274E-2</v>
      </c>
      <c r="BZ577" s="805">
        <f t="shared" ca="1" si="489"/>
        <v>114.54461062529155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0.63555321239622642</v>
      </c>
      <c r="BD578" s="828">
        <f t="shared" si="446"/>
        <v>42.048565035141394</v>
      </c>
      <c r="BE578" s="808">
        <f t="shared" si="447"/>
        <v>141.38554623710223</v>
      </c>
      <c r="BF578" s="808">
        <f t="shared" si="448"/>
        <v>0.75180289422446878</v>
      </c>
      <c r="BG578" s="829">
        <f t="shared" si="449"/>
        <v>36.798855726698456</v>
      </c>
      <c r="BH578" s="829">
        <f t="shared" si="450"/>
        <v>81.138753250423491</v>
      </c>
      <c r="BI578" s="829">
        <f t="shared" si="451"/>
        <v>0</v>
      </c>
      <c r="BJ578" s="829">
        <f t="shared" si="452"/>
        <v>25.994466087107071</v>
      </c>
      <c r="BK578" s="829">
        <f t="shared" si="453"/>
        <v>63.951084376387961</v>
      </c>
      <c r="BL578" s="810">
        <f t="shared" si="454"/>
        <v>40.578855383721667</v>
      </c>
      <c r="BM578" s="810">
        <f t="shared" si="455"/>
        <v>43.097811917912459</v>
      </c>
      <c r="BN578" s="810">
        <f t="shared" si="456"/>
        <v>48.884282890669269</v>
      </c>
      <c r="BO578" s="810">
        <f t="shared" si="457"/>
        <v>0</v>
      </c>
      <c r="BP578" s="810">
        <f t="shared" si="458"/>
        <v>8.4494611153180443</v>
      </c>
      <c r="BQ578" s="830">
        <f t="shared" si="459"/>
        <v>126.88047938604988</v>
      </c>
      <c r="BR578" s="830">
        <f t="shared" si="460"/>
        <v>37.281495908472571</v>
      </c>
      <c r="BS578" s="830">
        <f t="shared" si="461"/>
        <v>57.078407957140875</v>
      </c>
      <c r="BT578" s="810">
        <f t="shared" si="462"/>
        <v>134.94982588851491</v>
      </c>
      <c r="BU578" s="810">
        <f t="shared" si="463"/>
        <v>27.491244049057602</v>
      </c>
      <c r="BV578" s="810">
        <f t="shared" si="464"/>
        <v>60.878796573800514</v>
      </c>
      <c r="BW578" s="830">
        <f t="shared" si="465"/>
        <v>108.69606635881432</v>
      </c>
      <c r="BX578" s="816">
        <f t="shared" si="494"/>
        <v>1086.9713542489533</v>
      </c>
      <c r="BY578" s="755">
        <f t="shared" si="491"/>
        <v>1.0298262932372199E-2</v>
      </c>
      <c r="BZ578" s="805">
        <f t="shared" ca="1" si="489"/>
        <v>110.3103906952291</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0.14931450358566248</v>
      </c>
      <c r="BD579" s="828">
        <f t="shared" si="446"/>
        <v>13.894185258073978</v>
      </c>
      <c r="BE579" s="808">
        <f t="shared" si="447"/>
        <v>52.515990287150927</v>
      </c>
      <c r="BF579" s="808">
        <f t="shared" si="448"/>
        <v>0.20194462562851584</v>
      </c>
      <c r="BG579" s="829">
        <f t="shared" si="449"/>
        <v>11.953002963508455</v>
      </c>
      <c r="BH579" s="829">
        <f t="shared" si="450"/>
        <v>15.916630092592786</v>
      </c>
      <c r="BI579" s="829">
        <f t="shared" si="451"/>
        <v>0</v>
      </c>
      <c r="BJ579" s="829">
        <f t="shared" si="452"/>
        <v>5.4347503369419261</v>
      </c>
      <c r="BK579" s="829">
        <f t="shared" si="453"/>
        <v>10.745861574758104</v>
      </c>
      <c r="BL579" s="810">
        <f t="shared" si="454"/>
        <v>13.238137296574541</v>
      </c>
      <c r="BM579" s="810">
        <f t="shared" si="455"/>
        <v>18.50503445151876</v>
      </c>
      <c r="BN579" s="810">
        <f t="shared" si="456"/>
        <v>12.367608715362657</v>
      </c>
      <c r="BO579" s="810">
        <f t="shared" si="457"/>
        <v>0</v>
      </c>
      <c r="BP579" s="810">
        <f t="shared" si="458"/>
        <v>4.4664820202841593</v>
      </c>
      <c r="BQ579" s="830">
        <f t="shared" si="459"/>
        <v>83.467323804248394</v>
      </c>
      <c r="BR579" s="830">
        <f t="shared" si="460"/>
        <v>8.1150195517199641</v>
      </c>
      <c r="BS579" s="830">
        <f t="shared" si="461"/>
        <v>19.376830067802203</v>
      </c>
      <c r="BT579" s="810">
        <f t="shared" si="462"/>
        <v>11.786570441203574</v>
      </c>
      <c r="BU579" s="810">
        <f t="shared" si="463"/>
        <v>4.7695914583316021</v>
      </c>
      <c r="BV579" s="810">
        <f t="shared" si="464"/>
        <v>8.362561549648408</v>
      </c>
      <c r="BW579" s="830">
        <f t="shared" si="465"/>
        <v>6.8621847121136952</v>
      </c>
      <c r="BX579" s="816">
        <f t="shared" si="494"/>
        <v>302.12902371104832</v>
      </c>
      <c r="BY579" s="755">
        <f t="shared" si="491"/>
        <v>2.8624527348534642E-3</v>
      </c>
      <c r="BZ579" s="805">
        <f t="shared" ca="1" si="489"/>
        <v>111.86091100088433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1.58614564831261</v>
      </c>
      <c r="BD581" s="828">
        <f t="shared" si="446"/>
        <v>736.36170814479362</v>
      </c>
      <c r="BE581" s="808">
        <f t="shared" si="447"/>
        <v>1766.5692275833439</v>
      </c>
      <c r="BF581" s="808">
        <f t="shared" si="448"/>
        <v>1.5087510417906864</v>
      </c>
      <c r="BG581" s="829">
        <f t="shared" si="449"/>
        <v>395.0132051817796</v>
      </c>
      <c r="BH581" s="829">
        <f t="shared" si="450"/>
        <v>102.50690774813775</v>
      </c>
      <c r="BI581" s="829">
        <f t="shared" si="451"/>
        <v>0</v>
      </c>
      <c r="BJ581" s="829">
        <f t="shared" si="452"/>
        <v>52.610169491525376</v>
      </c>
      <c r="BK581" s="829">
        <f t="shared" si="453"/>
        <v>95.021105792786102</v>
      </c>
      <c r="BL581" s="810">
        <f t="shared" si="454"/>
        <v>179.24463284561708</v>
      </c>
      <c r="BM581" s="810">
        <f t="shared" si="455"/>
        <v>28.738570741097174</v>
      </c>
      <c r="BN581" s="810">
        <f t="shared" si="456"/>
        <v>16.385273631840739</v>
      </c>
      <c r="BO581" s="810">
        <f t="shared" si="457"/>
        <v>0</v>
      </c>
      <c r="BP581" s="810">
        <f t="shared" si="458"/>
        <v>11.258858267716517</v>
      </c>
      <c r="BQ581" s="830">
        <f t="shared" si="459"/>
        <v>102.43651173933864</v>
      </c>
      <c r="BR581" s="830">
        <f t="shared" si="460"/>
        <v>4.9066558441558161</v>
      </c>
      <c r="BS581" s="830">
        <f t="shared" si="461"/>
        <v>2.8455148273226998</v>
      </c>
      <c r="BT581" s="810">
        <f t="shared" si="462"/>
        <v>7.5599078341013248</v>
      </c>
      <c r="BU581" s="810">
        <f t="shared" si="463"/>
        <v>7.4351447838159448</v>
      </c>
      <c r="BV581" s="810">
        <f t="shared" si="464"/>
        <v>4.7937946183415638</v>
      </c>
      <c r="BW581" s="830">
        <f t="shared" si="465"/>
        <v>123.494318181818</v>
      </c>
      <c r="BX581" s="816">
        <f t="shared" si="494"/>
        <v>3640.2764039476356</v>
      </c>
      <c r="BY581" s="755">
        <f t="shared" si="491"/>
        <v>3.4488971036652508E-2</v>
      </c>
      <c r="BZ581" s="805">
        <f t="shared" ca="1" si="489"/>
        <v>95.632739523356662</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10.849911190053257</v>
      </c>
      <c r="BD582" s="828">
        <f t="shared" si="446"/>
        <v>827.62443438913851</v>
      </c>
      <c r="BE582" s="808">
        <f t="shared" si="447"/>
        <v>1715.562145371711</v>
      </c>
      <c r="BF582" s="808">
        <f t="shared" si="448"/>
        <v>5.9807119895225282</v>
      </c>
      <c r="BG582" s="829">
        <f t="shared" si="449"/>
        <v>233.40819055578706</v>
      </c>
      <c r="BH582" s="829">
        <f t="shared" si="450"/>
        <v>106.77802890430998</v>
      </c>
      <c r="BI582" s="829">
        <f t="shared" si="451"/>
        <v>0</v>
      </c>
      <c r="BJ582" s="829">
        <f t="shared" si="452"/>
        <v>113.3559322033897</v>
      </c>
      <c r="BK582" s="829">
        <f t="shared" si="453"/>
        <v>79.68492066483212</v>
      </c>
      <c r="BL582" s="810">
        <f t="shared" si="454"/>
        <v>71.843976480240258</v>
      </c>
      <c r="BM582" s="810">
        <f t="shared" si="455"/>
        <v>14.254331087584191</v>
      </c>
      <c r="BN582" s="810">
        <f t="shared" si="456"/>
        <v>12.421094527363156</v>
      </c>
      <c r="BO582" s="810">
        <f t="shared" si="457"/>
        <v>0</v>
      </c>
      <c r="BP582" s="810">
        <f t="shared" si="458"/>
        <v>4.6488188976377787</v>
      </c>
      <c r="BQ582" s="830">
        <f t="shared" si="459"/>
        <v>100.10840919980835</v>
      </c>
      <c r="BR582" s="830">
        <f t="shared" si="460"/>
        <v>1.4245129870129829</v>
      </c>
      <c r="BS582" s="830">
        <f t="shared" si="461"/>
        <v>1.9401237459018403</v>
      </c>
      <c r="BT582" s="810">
        <f t="shared" si="462"/>
        <v>4.7434715821812592</v>
      </c>
      <c r="BU582" s="810">
        <f t="shared" si="463"/>
        <v>2.7881792939309591</v>
      </c>
      <c r="BV582" s="810">
        <f t="shared" si="464"/>
        <v>5.0757825370675178</v>
      </c>
      <c r="BW582" s="830">
        <f t="shared" si="465"/>
        <v>137.45454545454515</v>
      </c>
      <c r="BX582" s="816">
        <f t="shared" si="494"/>
        <v>3449.9475210620167</v>
      </c>
      <c r="BY582" s="755">
        <f t="shared" si="491"/>
        <v>3.2685743314119664E-2</v>
      </c>
      <c r="BZ582" s="805">
        <f t="shared" ca="1" si="489"/>
        <v>102.58111344450043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6.0746003552397658</v>
      </c>
      <c r="BD583" s="828">
        <f t="shared" ref="BD583:BD646" si="498">IF(OR(J583="",J583="*"),"",BD$5*J583)</f>
        <v>153.53223981900419</v>
      </c>
      <c r="BE583" s="808">
        <f t="shared" ref="BE583:BE646" si="499">IF(OR(L583="",L583="*"),"",BE$5*L583)</f>
        <v>575.44609650030975</v>
      </c>
      <c r="BF583" s="808">
        <f t="shared" ref="BF583:BF646" si="500">IF(OR(N583="",N583="*"),"",BF$5*N583)</f>
        <v>6.192165734015953</v>
      </c>
      <c r="BG583" s="829">
        <f t="shared" ref="BG583:BG646" si="501">IF(OR(P583="",P583="*"),"",BG$5*P583)</f>
        <v>100.14149603008761</v>
      </c>
      <c r="BH583" s="829">
        <f t="shared" ref="BH583:BH646" si="502">IF(OR(R583="",R583="*"),"",BH$5*R583)</f>
        <v>124.5196090914869</v>
      </c>
      <c r="BI583" s="829">
        <f t="shared" ref="BI583:BI646" si="503">IF(OR(T583="",T583="*"),"",BI$5*T583)</f>
        <v>0</v>
      </c>
      <c r="BJ583" s="829">
        <f t="shared" ref="BJ583:BJ646" si="504">IF(OR(V583="",V583="*"),"",BJ$5*V583)</f>
        <v>491.11864406779648</v>
      </c>
      <c r="BK583" s="829">
        <f t="shared" ref="BK583:BK646" si="505">IF(OR(X583="",X583="*"),"",BK$5*X583)</f>
        <v>83.47944069649084</v>
      </c>
      <c r="BL583" s="810">
        <f t="shared" ref="BL583:BL646" si="506">IF(OR(Z583="",Z583="*"),"",BL$5*Z583)</f>
        <v>82.559688226446013</v>
      </c>
      <c r="BM583" s="810">
        <f t="shared" ref="BM583:BM646" si="507">IF(OR(AB583="",AB583="*"),"",BM$5*AB583)</f>
        <v>34.026467757459059</v>
      </c>
      <c r="BN583" s="810">
        <f t="shared" ref="BN583:BN646" si="508">IF(OR(AD583="",AD583="*"),"",BN$5*AD583)</f>
        <v>91.440398009949817</v>
      </c>
      <c r="BO583" s="810">
        <f t="shared" ref="BO583:BO646" si="509">IF(OR(AF583="",AF583="*"),"",BO$5*AF583)</f>
        <v>0</v>
      </c>
      <c r="BP583" s="810">
        <f t="shared" ref="BP583:BP646" si="510">IF(OR(AH583="",AH583="*"),"",BP$5*AH583)</f>
        <v>7.5543307086614018</v>
      </c>
      <c r="BQ583" s="830">
        <f t="shared" ref="BQ583:BQ646" si="511">IF(OR(AJ583="",AJ583="*"),"",BQ$5*AJ583)</f>
        <v>933.10349784379446</v>
      </c>
      <c r="BR583" s="830">
        <f t="shared" ref="BR583:BR646" si="512">IF(OR(AL583="",AL583="*"),"",BR$5*AL583)</f>
        <v>13.612012987012971</v>
      </c>
      <c r="BS583" s="830">
        <f t="shared" ref="BS583:BS646" si="513">IF(OR(AN583="",AN583="*"),"",BS$5*AN583)</f>
        <v>24.83358394754352</v>
      </c>
      <c r="BT583" s="810">
        <f t="shared" ref="BT583:BT646" si="514">IF(OR(AP583="",AP583="*"),"",BT$5*AP583)</f>
        <v>71.152073732718492</v>
      </c>
      <c r="BU583" s="810">
        <f t="shared" ref="BU583:BU646" si="515">IF(OR(AR583="",AR583="*"),"",BU$5*AR583)</f>
        <v>12.779155097183647</v>
      </c>
      <c r="BV583" s="810">
        <f t="shared" ref="BV583:BV646" si="516">IF(OR(AT583="",AT583="*"),"",BV$5*AT583)</f>
        <v>31.864634816035132</v>
      </c>
      <c r="BW583" s="830">
        <f t="shared" ref="BW583:BW646" si="517">IF(OR(AV583="",AV583="*"),"",BW$5*AV583)</f>
        <v>152.48863636363606</v>
      </c>
      <c r="BX583" s="816">
        <f t="shared" si="494"/>
        <v>2995.9187717848722</v>
      </c>
      <c r="BY583" s="755">
        <f t="shared" si="491"/>
        <v>2.838415116945563E-2</v>
      </c>
      <c r="BZ583" s="805">
        <f t="shared" ca="1" si="489"/>
        <v>148.38435834741912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2.4382770870337476</v>
      </c>
      <c r="BD584" s="828">
        <f t="shared" si="498"/>
        <v>519.24208144796228</v>
      </c>
      <c r="BE584" s="808">
        <f t="shared" si="499"/>
        <v>4009.0848208738789</v>
      </c>
      <c r="BF584" s="808">
        <f t="shared" si="500"/>
        <v>7.7352065722109762</v>
      </c>
      <c r="BG584" s="829">
        <f t="shared" si="501"/>
        <v>1805.8020058503912</v>
      </c>
      <c r="BH584" s="829">
        <f t="shared" si="502"/>
        <v>2194.6991787101192</v>
      </c>
      <c r="BI584" s="829">
        <f t="shared" si="503"/>
        <v>0</v>
      </c>
      <c r="BJ584" s="829">
        <f t="shared" si="504"/>
        <v>235.6610169491525</v>
      </c>
      <c r="BK584" s="829">
        <f t="shared" si="505"/>
        <v>893.45136245430194</v>
      </c>
      <c r="BL584" s="810">
        <f t="shared" si="506"/>
        <v>1708.6689457131076</v>
      </c>
      <c r="BM584" s="810">
        <f t="shared" si="507"/>
        <v>1434.1696342637117</v>
      </c>
      <c r="BN584" s="810">
        <f t="shared" si="508"/>
        <v>870.0051741293496</v>
      </c>
      <c r="BO584" s="810">
        <f t="shared" si="509"/>
        <v>0</v>
      </c>
      <c r="BP584" s="810">
        <f t="shared" si="510"/>
        <v>339.79960629921129</v>
      </c>
      <c r="BQ584" s="830">
        <f t="shared" si="511"/>
        <v>1147.2889314805932</v>
      </c>
      <c r="BR584" s="830">
        <f t="shared" si="512"/>
        <v>428.46185064935071</v>
      </c>
      <c r="BS584" s="830">
        <f t="shared" si="513"/>
        <v>413.63438262627255</v>
      </c>
      <c r="BT584" s="810">
        <f t="shared" si="514"/>
        <v>284.46006144393232</v>
      </c>
      <c r="BU584" s="810">
        <f t="shared" si="515"/>
        <v>270.22104323680867</v>
      </c>
      <c r="BV584" s="810">
        <f t="shared" si="516"/>
        <v>376.1718835804503</v>
      </c>
      <c r="BW584" s="830">
        <f t="shared" si="517"/>
        <v>545.16477272727104</v>
      </c>
      <c r="BX584" s="816">
        <f t="shared" si="494"/>
        <v>17486.160236095107</v>
      </c>
      <c r="BY584" s="755">
        <f t="shared" si="491"/>
        <v>0.16566864902647213</v>
      </c>
      <c r="BZ584" s="805">
        <f t="shared" ref="BZ584:BZ647" ca="1" si="541">IFERROR(IF(DA584&gt;0,BY584/DA584*100,""),"")</f>
        <v>94.449809083191198</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0.40497335701598441</v>
      </c>
      <c r="BD585" s="828">
        <f t="shared" si="498"/>
        <v>43.819287330316506</v>
      </c>
      <c r="BE585" s="808">
        <f t="shared" si="499"/>
        <v>299.93601159660221</v>
      </c>
      <c r="BF585" s="808">
        <f t="shared" si="500"/>
        <v>0.36861531134658865</v>
      </c>
      <c r="BG585" s="829">
        <f t="shared" si="501"/>
        <v>159.4987881320518</v>
      </c>
      <c r="BH585" s="829">
        <f t="shared" si="502"/>
        <v>191.54335646526999</v>
      </c>
      <c r="BI585" s="829">
        <f t="shared" si="503"/>
        <v>0</v>
      </c>
      <c r="BJ585" s="829">
        <f t="shared" si="504"/>
        <v>27.661016949152511</v>
      </c>
      <c r="BK585" s="829">
        <f t="shared" si="505"/>
        <v>73.51882561338688</v>
      </c>
      <c r="BL585" s="810">
        <f t="shared" si="506"/>
        <v>207.00806782442217</v>
      </c>
      <c r="BM585" s="810">
        <f t="shared" si="507"/>
        <v>168.98279595765095</v>
      </c>
      <c r="BN585" s="810">
        <f t="shared" si="508"/>
        <v>61.048358208955165</v>
      </c>
      <c r="BO585" s="810">
        <f t="shared" si="509"/>
        <v>0</v>
      </c>
      <c r="BP585" s="810">
        <f t="shared" si="510"/>
        <v>45.325984251968379</v>
      </c>
      <c r="BQ585" s="830">
        <f t="shared" si="511"/>
        <v>132.23622424532783</v>
      </c>
      <c r="BR585" s="830">
        <f t="shared" si="512"/>
        <v>42.893668831168817</v>
      </c>
      <c r="BS585" s="830">
        <f t="shared" si="513"/>
        <v>55.358197549732452</v>
      </c>
      <c r="BT585" s="810">
        <f t="shared" si="514"/>
        <v>40.023041474654356</v>
      </c>
      <c r="BU585" s="810">
        <f t="shared" si="515"/>
        <v>36.01398254660841</v>
      </c>
      <c r="BV585" s="810">
        <f t="shared" si="516"/>
        <v>63.447281713344189</v>
      </c>
      <c r="BW585" s="830">
        <f t="shared" si="517"/>
        <v>93.068181818181813</v>
      </c>
      <c r="BX585" s="816">
        <f t="shared" si="494"/>
        <v>1742.1566591771564</v>
      </c>
      <c r="BY585" s="755">
        <f t="shared" si="491"/>
        <v>1.650566712311018E-2</v>
      </c>
      <c r="BZ585" s="805">
        <f t="shared" ca="1" si="541"/>
        <v>93.825675401244112</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1.9742451154529306</v>
      </c>
      <c r="BD586" s="828">
        <f t="shared" si="498"/>
        <v>286.63744343891375</v>
      </c>
      <c r="BE586" s="808">
        <f t="shared" si="499"/>
        <v>2237.4867260302194</v>
      </c>
      <c r="BF586" s="808">
        <f t="shared" si="500"/>
        <v>6.0835813787355359</v>
      </c>
      <c r="BG586" s="829">
        <f t="shared" si="501"/>
        <v>1026.6896782281644</v>
      </c>
      <c r="BH586" s="829">
        <f t="shared" si="502"/>
        <v>2490.3921818297481</v>
      </c>
      <c r="BI586" s="829">
        <f t="shared" si="503"/>
        <v>0</v>
      </c>
      <c r="BJ586" s="829">
        <f t="shared" si="504"/>
        <v>445.28813559321856</v>
      </c>
      <c r="BK586" s="829">
        <f t="shared" si="505"/>
        <v>935.19108280254568</v>
      </c>
      <c r="BL586" s="810">
        <f t="shared" si="506"/>
        <v>1302.6895938739212</v>
      </c>
      <c r="BM586" s="810">
        <f t="shared" si="507"/>
        <v>1650.2836862367644</v>
      </c>
      <c r="BN586" s="810">
        <f t="shared" si="508"/>
        <v>1928.7052736318387</v>
      </c>
      <c r="BO586" s="810">
        <f t="shared" si="509"/>
        <v>0</v>
      </c>
      <c r="BP586" s="810">
        <f t="shared" si="510"/>
        <v>375.97322834645649</v>
      </c>
      <c r="BQ586" s="830">
        <f t="shared" si="511"/>
        <v>3192.2942022041129</v>
      </c>
      <c r="BR586" s="830">
        <f t="shared" si="512"/>
        <v>1153.8555194805163</v>
      </c>
      <c r="BS586" s="830">
        <f t="shared" si="513"/>
        <v>1328.9847659427594</v>
      </c>
      <c r="BT586" s="810">
        <f t="shared" si="514"/>
        <v>1571.5714285714262</v>
      </c>
      <c r="BU586" s="810">
        <f t="shared" si="515"/>
        <v>647.78698928996312</v>
      </c>
      <c r="BV586" s="810">
        <f t="shared" si="516"/>
        <v>1431.934651290496</v>
      </c>
      <c r="BW586" s="830">
        <f t="shared" si="517"/>
        <v>733.80681818181733</v>
      </c>
      <c r="BX586" s="816">
        <f t="shared" si="494"/>
        <v>22747.629231467068</v>
      </c>
      <c r="BY586" s="755">
        <f t="shared" si="491"/>
        <v>0.21551724063200095</v>
      </c>
      <c r="BZ586" s="805">
        <f t="shared" ca="1" si="541"/>
        <v>105.20973185201463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3.1891651865008876</v>
      </c>
      <c r="BD587" s="828">
        <f t="shared" si="498"/>
        <v>159.46266968325787</v>
      </c>
      <c r="BE587" s="808">
        <f t="shared" si="499"/>
        <v>1375.7544004969961</v>
      </c>
      <c r="BF587" s="808">
        <f t="shared" si="500"/>
        <v>3.428979640433381</v>
      </c>
      <c r="BG587" s="829">
        <f t="shared" si="501"/>
        <v>673.99247806101107</v>
      </c>
      <c r="BH587" s="829">
        <f t="shared" si="502"/>
        <v>1158.4594766664445</v>
      </c>
      <c r="BI587" s="829">
        <f t="shared" si="503"/>
        <v>0</v>
      </c>
      <c r="BJ587" s="829">
        <f t="shared" si="504"/>
        <v>223.45762711864396</v>
      </c>
      <c r="BK587" s="829">
        <f t="shared" si="505"/>
        <v>437.00222364602382</v>
      </c>
      <c r="BL587" s="810">
        <f t="shared" si="506"/>
        <v>763.49446191712775</v>
      </c>
      <c r="BM587" s="810">
        <f t="shared" si="507"/>
        <v>896.41349855629892</v>
      </c>
      <c r="BN587" s="810">
        <f t="shared" si="508"/>
        <v>810.2782089552195</v>
      </c>
      <c r="BO587" s="810">
        <f t="shared" si="509"/>
        <v>0</v>
      </c>
      <c r="BP587" s="810">
        <f t="shared" si="510"/>
        <v>205.41968503936943</v>
      </c>
      <c r="BQ587" s="830">
        <f t="shared" si="511"/>
        <v>1648.7622184954469</v>
      </c>
      <c r="BR587" s="830">
        <f t="shared" si="512"/>
        <v>476.73701298701241</v>
      </c>
      <c r="BS587" s="830">
        <f t="shared" si="513"/>
        <v>673.74030616017592</v>
      </c>
      <c r="BT587" s="810">
        <f t="shared" si="514"/>
        <v>670.90476190475692</v>
      </c>
      <c r="BU587" s="810">
        <f t="shared" si="515"/>
        <v>303.91154303847469</v>
      </c>
      <c r="BV587" s="810">
        <f t="shared" si="516"/>
        <v>499.4006040637002</v>
      </c>
      <c r="BW587" s="830">
        <f t="shared" si="517"/>
        <v>428.11363636363575</v>
      </c>
      <c r="BX587" s="816">
        <f t="shared" si="494"/>
        <v>11411.922957980531</v>
      </c>
      <c r="BY587" s="755">
        <f t="shared" si="491"/>
        <v>0.10811966913926736</v>
      </c>
      <c r="BZ587" s="805">
        <f t="shared" ca="1" si="541"/>
        <v>102.50499788844323</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14.84058614564829</v>
      </c>
      <c r="BD589" s="828">
        <f t="shared" si="498"/>
        <v>21.415441176470562</v>
      </c>
      <c r="BE589" s="808">
        <f t="shared" si="499"/>
        <v>78.66585214330081</v>
      </c>
      <c r="BF589" s="808">
        <f t="shared" si="500"/>
        <v>9.0925110132158409</v>
      </c>
      <c r="BG589" s="829">
        <f t="shared" si="501"/>
        <v>8.807856247388214</v>
      </c>
      <c r="BH589" s="829">
        <f t="shared" si="502"/>
        <v>45.011046030432205</v>
      </c>
      <c r="BI589" s="829">
        <f t="shared" si="503"/>
        <v>0</v>
      </c>
      <c r="BJ589" s="829">
        <f t="shared" si="504"/>
        <v>702.64406779660806</v>
      </c>
      <c r="BK589" s="829">
        <f t="shared" si="505"/>
        <v>25.92922021633434</v>
      </c>
      <c r="BL589" s="810">
        <f t="shared" si="506"/>
        <v>10.228633939559678</v>
      </c>
      <c r="BM589" s="810">
        <f t="shared" si="507"/>
        <v>4.8280798845043247</v>
      </c>
      <c r="BN589" s="810">
        <f t="shared" si="508"/>
        <v>8.4569154228855066</v>
      </c>
      <c r="BO589" s="810">
        <f t="shared" si="509"/>
        <v>0</v>
      </c>
      <c r="BP589" s="810">
        <f t="shared" si="510"/>
        <v>2.6875984251968377</v>
      </c>
      <c r="BQ589" s="830">
        <f t="shared" si="511"/>
        <v>1300.0124580737861</v>
      </c>
      <c r="BR589" s="830">
        <f t="shared" si="512"/>
        <v>0.79139610389610104</v>
      </c>
      <c r="BS589" s="830">
        <f t="shared" si="513"/>
        <v>3.1041979934429409</v>
      </c>
      <c r="BT589" s="810">
        <f t="shared" si="514"/>
        <v>108.80337941628261</v>
      </c>
      <c r="BU589" s="810">
        <f t="shared" si="515"/>
        <v>1.8587861959539851</v>
      </c>
      <c r="BV589" s="810">
        <f t="shared" si="516"/>
        <v>18.047226798462351</v>
      </c>
      <c r="BW589" s="830">
        <f t="shared" si="517"/>
        <v>53.69318181818165</v>
      </c>
      <c r="BX589" s="816">
        <f t="shared" si="494"/>
        <v>2418.9184348415502</v>
      </c>
      <c r="BY589" s="755">
        <f t="shared" ref="BY589:BY652" si="543">IF(BX589&lt;&gt;"", BX589 / $BX$5, "")</f>
        <v>2.291749267962321E-2</v>
      </c>
      <c r="BZ589" s="805">
        <f t="shared" ca="1" si="541"/>
        <v>227.96865943402071</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4.353463587921838</v>
      </c>
      <c r="BD590" s="828">
        <f t="shared" si="498"/>
        <v>27.675339366515818</v>
      </c>
      <c r="BE590" s="808">
        <f t="shared" si="499"/>
        <v>80.461876164837363</v>
      </c>
      <c r="BF590" s="808">
        <f t="shared" si="500"/>
        <v>3.2260983450410738</v>
      </c>
      <c r="BG590" s="829">
        <f t="shared" si="501"/>
        <v>17.807187630589187</v>
      </c>
      <c r="BH590" s="829">
        <f t="shared" si="502"/>
        <v>83.779684217227938</v>
      </c>
      <c r="BI590" s="829">
        <f t="shared" si="503"/>
        <v>0</v>
      </c>
      <c r="BJ590" s="829">
        <f t="shared" si="504"/>
        <v>226.16949152542361</v>
      </c>
      <c r="BK590" s="829">
        <f t="shared" si="505"/>
        <v>7.7471450646364719</v>
      </c>
      <c r="BL590" s="810">
        <f t="shared" si="506"/>
        <v>13.881717489402407</v>
      </c>
      <c r="BM590" s="810">
        <f t="shared" si="507"/>
        <v>36.785370548604391</v>
      </c>
      <c r="BN590" s="810">
        <f t="shared" si="508"/>
        <v>70.033830845770879</v>
      </c>
      <c r="BO590" s="810">
        <f t="shared" si="509"/>
        <v>0</v>
      </c>
      <c r="BP590" s="810">
        <f t="shared" si="510"/>
        <v>2.3970472440944754</v>
      </c>
      <c r="BQ590" s="830">
        <f t="shared" si="511"/>
        <v>798.53917105893595</v>
      </c>
      <c r="BR590" s="830">
        <f t="shared" si="512"/>
        <v>33.080357142857139</v>
      </c>
      <c r="BS590" s="830">
        <f t="shared" si="513"/>
        <v>53.159390637710061</v>
      </c>
      <c r="BT590" s="810">
        <f t="shared" si="514"/>
        <v>229.31720430107475</v>
      </c>
      <c r="BU590" s="810">
        <f t="shared" si="515"/>
        <v>2.5558310194367198</v>
      </c>
      <c r="BV590" s="810">
        <f t="shared" si="516"/>
        <v>33.274574409664986</v>
      </c>
      <c r="BW590" s="830">
        <f t="shared" si="517"/>
        <v>152.48863636363606</v>
      </c>
      <c r="BX590" s="816">
        <f t="shared" si="494"/>
        <v>1876.7334169633812</v>
      </c>
      <c r="BY590" s="755">
        <f t="shared" si="543"/>
        <v>1.7780684013712883E-2</v>
      </c>
      <c r="BZ590" s="805">
        <f t="shared" ca="1" si="541"/>
        <v>164.23763433156685</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0.85213143872113395</v>
      </c>
      <c r="BD591" s="828">
        <f t="shared" si="498"/>
        <v>65.893665158370837</v>
      </c>
      <c r="BE591" s="808">
        <f t="shared" si="499"/>
        <v>447.2099813626005</v>
      </c>
      <c r="BF591" s="808">
        <f t="shared" si="500"/>
        <v>1.0401238242647903</v>
      </c>
      <c r="BG591" s="829">
        <f t="shared" si="501"/>
        <v>190.32628499791048</v>
      </c>
      <c r="BH591" s="829">
        <f t="shared" si="502"/>
        <v>271.7090150888136</v>
      </c>
      <c r="BI591" s="829">
        <f t="shared" si="503"/>
        <v>0</v>
      </c>
      <c r="BJ591" s="829">
        <f t="shared" si="504"/>
        <v>65.898305084745729</v>
      </c>
      <c r="BK591" s="829">
        <f t="shared" si="505"/>
        <v>106.08845588512398</v>
      </c>
      <c r="BL591" s="810">
        <f t="shared" si="506"/>
        <v>218.21085737727293</v>
      </c>
      <c r="BM591" s="810">
        <f t="shared" si="507"/>
        <v>120.93190567853664</v>
      </c>
      <c r="BN591" s="810">
        <f t="shared" si="508"/>
        <v>53.120000000000005</v>
      </c>
      <c r="BO591" s="810">
        <f t="shared" si="509"/>
        <v>0</v>
      </c>
      <c r="BP591" s="810">
        <f t="shared" si="510"/>
        <v>24.406299212598402</v>
      </c>
      <c r="BQ591" s="830">
        <f t="shared" si="511"/>
        <v>146.20483948250964</v>
      </c>
      <c r="BR591" s="830">
        <f t="shared" si="512"/>
        <v>16.302759740259738</v>
      </c>
      <c r="BS591" s="830">
        <f t="shared" si="513"/>
        <v>21.21201962186009</v>
      </c>
      <c r="BT591" s="810">
        <f t="shared" si="514"/>
        <v>12.599846390168935</v>
      </c>
      <c r="BU591" s="810">
        <f t="shared" si="515"/>
        <v>2.0911344704482331</v>
      </c>
      <c r="BV591" s="810">
        <f t="shared" si="516"/>
        <v>4.2298187808896133</v>
      </c>
      <c r="BW591" s="830">
        <f t="shared" si="517"/>
        <v>35.079545454545432</v>
      </c>
      <c r="BX591" s="816">
        <f t="shared" si="494"/>
        <v>1803.406989049641</v>
      </c>
      <c r="BY591" s="755">
        <f t="shared" si="543"/>
        <v>1.7085969445941138E-2</v>
      </c>
      <c r="BZ591" s="805">
        <f t="shared" ca="1" si="541"/>
        <v>97.337320377802968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16.747335701598555</v>
      </c>
      <c r="BD592" s="828">
        <f t="shared" si="498"/>
        <v>138.70616515837071</v>
      </c>
      <c r="BE592" s="808">
        <f t="shared" si="499"/>
        <v>494.98422033547149</v>
      </c>
      <c r="BF592" s="808">
        <f t="shared" si="500"/>
        <v>11.907131801404896</v>
      </c>
      <c r="BG592" s="829">
        <f t="shared" si="501"/>
        <v>89.418888424571563</v>
      </c>
      <c r="BH592" s="829">
        <f t="shared" si="502"/>
        <v>335.44728465015578</v>
      </c>
      <c r="BI592" s="829">
        <f t="shared" si="503"/>
        <v>0</v>
      </c>
      <c r="BJ592" s="829">
        <f t="shared" si="504"/>
        <v>1082.0338983050829</v>
      </c>
      <c r="BK592" s="829">
        <f t="shared" si="505"/>
        <v>105.29793087852833</v>
      </c>
      <c r="BL592" s="810">
        <f t="shared" si="506"/>
        <v>103.01695610556537</v>
      </c>
      <c r="BM592" s="810">
        <f t="shared" si="507"/>
        <v>257.03777670837303</v>
      </c>
      <c r="BN592" s="810">
        <f t="shared" si="508"/>
        <v>419.67442786069591</v>
      </c>
      <c r="BO592" s="810">
        <f t="shared" si="509"/>
        <v>0</v>
      </c>
      <c r="BP592" s="810">
        <f t="shared" si="510"/>
        <v>26.076968503936939</v>
      </c>
      <c r="BQ592" s="830">
        <f t="shared" si="511"/>
        <v>3156.9070436032584</v>
      </c>
      <c r="BR592" s="830">
        <f t="shared" si="512"/>
        <v>151.47321428571414</v>
      </c>
      <c r="BS592" s="830">
        <f t="shared" si="513"/>
        <v>270.06522542953633</v>
      </c>
      <c r="BT592" s="810">
        <f t="shared" si="514"/>
        <v>571.58832565284126</v>
      </c>
      <c r="BU592" s="810">
        <f t="shared" si="515"/>
        <v>39.266858389527805</v>
      </c>
      <c r="BV592" s="810">
        <f t="shared" si="516"/>
        <v>142.68588687534307</v>
      </c>
      <c r="BW592" s="830">
        <f t="shared" si="517"/>
        <v>244.48295454545442</v>
      </c>
      <c r="BX592" s="816">
        <f t="shared" si="494"/>
        <v>7656.8184932154309</v>
      </c>
      <c r="BY592" s="755">
        <f t="shared" si="543"/>
        <v>7.254278575084018E-2</v>
      </c>
      <c r="BZ592" s="805">
        <f t="shared" ca="1" si="541"/>
        <v>157.03647829331527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3.3157193605683832</v>
      </c>
      <c r="BD593" s="828">
        <f t="shared" si="498"/>
        <v>24.380656108597258</v>
      </c>
      <c r="BE593" s="808">
        <f t="shared" si="499"/>
        <v>107.04303168357831</v>
      </c>
      <c r="BF593" s="808">
        <f t="shared" si="500"/>
        <v>4.2633646862721744</v>
      </c>
      <c r="BG593" s="829">
        <f t="shared" si="501"/>
        <v>28.146844964479712</v>
      </c>
      <c r="BH593" s="829">
        <f t="shared" si="502"/>
        <v>263.49532055771289</v>
      </c>
      <c r="BI593" s="829">
        <f t="shared" si="503"/>
        <v>0</v>
      </c>
      <c r="BJ593" s="829">
        <f t="shared" si="504"/>
        <v>348.20338983050755</v>
      </c>
      <c r="BK593" s="829">
        <f t="shared" si="505"/>
        <v>28.142690234801915</v>
      </c>
      <c r="BL593" s="810">
        <f t="shared" si="506"/>
        <v>25.571584848899164</v>
      </c>
      <c r="BM593" s="810">
        <f t="shared" si="507"/>
        <v>68.2828440808469</v>
      </c>
      <c r="BN593" s="810">
        <f t="shared" si="508"/>
        <v>133.19641791044765</v>
      </c>
      <c r="BO593" s="810">
        <f t="shared" si="509"/>
        <v>0</v>
      </c>
      <c r="BP593" s="810">
        <f t="shared" si="510"/>
        <v>8.3533464566928934</v>
      </c>
      <c r="BQ593" s="830">
        <f t="shared" si="511"/>
        <v>902.3725443219929</v>
      </c>
      <c r="BR593" s="830">
        <f t="shared" si="512"/>
        <v>30.864448051948042</v>
      </c>
      <c r="BS593" s="830">
        <f t="shared" si="513"/>
        <v>55.875563881972823</v>
      </c>
      <c r="BT593" s="810">
        <f t="shared" si="514"/>
        <v>185.44009216589831</v>
      </c>
      <c r="BU593" s="810">
        <f t="shared" si="515"/>
        <v>8.1321896072986846</v>
      </c>
      <c r="BV593" s="810">
        <f t="shared" si="516"/>
        <v>33.838550247116942</v>
      </c>
      <c r="BW593" s="830">
        <f t="shared" si="517"/>
        <v>50.113636363636282</v>
      </c>
      <c r="BX593" s="816">
        <f t="shared" si="494"/>
        <v>2309.0322353632691</v>
      </c>
      <c r="BY593" s="755">
        <f t="shared" si="543"/>
        <v>2.1876400869390227E-2</v>
      </c>
      <c r="BZ593" s="805">
        <f t="shared" ca="1" si="541"/>
        <v>163.22735126792409</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4.5053285968028165</v>
      </c>
      <c r="BD594" s="828">
        <f t="shared" si="498"/>
        <v>40.85407239819002</v>
      </c>
      <c r="BE594" s="808">
        <f t="shared" si="499"/>
        <v>179.2431973493475</v>
      </c>
      <c r="BF594" s="808">
        <f t="shared" si="500"/>
        <v>3.6918680795332754</v>
      </c>
      <c r="BG594" s="829">
        <f t="shared" si="501"/>
        <v>56.485165064772247</v>
      </c>
      <c r="BH594" s="829">
        <f t="shared" si="502"/>
        <v>176.75870630928853</v>
      </c>
      <c r="BI594" s="829">
        <f t="shared" si="503"/>
        <v>0</v>
      </c>
      <c r="BJ594" s="829">
        <f t="shared" si="504"/>
        <v>266.57627118643967</v>
      </c>
      <c r="BK594" s="829">
        <f t="shared" si="505"/>
        <v>62.135265518410733</v>
      </c>
      <c r="BL594" s="810">
        <f t="shared" si="506"/>
        <v>55.770408860932562</v>
      </c>
      <c r="BM594" s="810">
        <f t="shared" si="507"/>
        <v>93.57278633301199</v>
      </c>
      <c r="BN594" s="810">
        <f t="shared" si="508"/>
        <v>207.98726368159194</v>
      </c>
      <c r="BO594" s="810">
        <f t="shared" si="509"/>
        <v>0</v>
      </c>
      <c r="BP594" s="810">
        <f t="shared" si="510"/>
        <v>12.566338582677158</v>
      </c>
      <c r="BQ594" s="830">
        <f t="shared" si="511"/>
        <v>1306.5311451844668</v>
      </c>
      <c r="BR594" s="830">
        <f t="shared" si="512"/>
        <v>70.117694805194702</v>
      </c>
      <c r="BS594" s="830">
        <f t="shared" si="513"/>
        <v>125.59067715137917</v>
      </c>
      <c r="BT594" s="810">
        <f t="shared" si="514"/>
        <v>441.7357910906295</v>
      </c>
      <c r="BU594" s="810">
        <f t="shared" si="515"/>
        <v>23.467175723919006</v>
      </c>
      <c r="BV594" s="810">
        <f t="shared" si="516"/>
        <v>138.1740801757274</v>
      </c>
      <c r="BW594" s="830">
        <f t="shared" si="517"/>
        <v>75.170454545454234</v>
      </c>
      <c r="BX594" s="816">
        <f t="shared" si="494"/>
        <v>3340.9336906377689</v>
      </c>
      <c r="BY594" s="755">
        <f t="shared" si="543"/>
        <v>3.1652916566123498E-2</v>
      </c>
      <c r="BZ594" s="805">
        <f t="shared" ca="1" si="541"/>
        <v>144.75849496390617</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6.9351687388987298</v>
      </c>
      <c r="BD595" s="828">
        <f t="shared" si="498"/>
        <v>163.08682126696829</v>
      </c>
      <c r="BE595" s="808">
        <f t="shared" si="499"/>
        <v>258.26825429695486</v>
      </c>
      <c r="BF595" s="808">
        <f t="shared" si="500"/>
        <v>5.1891891891891841</v>
      </c>
      <c r="BG595" s="829">
        <f t="shared" si="501"/>
        <v>54.187463435018778</v>
      </c>
      <c r="BH595" s="829">
        <f t="shared" si="502"/>
        <v>34.4975170306232</v>
      </c>
      <c r="BI595" s="829">
        <f t="shared" si="503"/>
        <v>0</v>
      </c>
      <c r="BJ595" s="829">
        <f t="shared" si="504"/>
        <v>234.84745762711862</v>
      </c>
      <c r="BK595" s="829">
        <f t="shared" si="505"/>
        <v>26.561640221610819</v>
      </c>
      <c r="BL595" s="810">
        <f t="shared" si="506"/>
        <v>24.840968138930659</v>
      </c>
      <c r="BM595" s="810">
        <f t="shared" si="507"/>
        <v>8.9664340712223076</v>
      </c>
      <c r="BN595" s="810">
        <f t="shared" si="508"/>
        <v>89.326169154228467</v>
      </c>
      <c r="BO595" s="810">
        <f t="shared" si="509"/>
        <v>0</v>
      </c>
      <c r="BP595" s="810">
        <f t="shared" si="510"/>
        <v>3.413976377952753</v>
      </c>
      <c r="BQ595" s="830">
        <f t="shared" si="511"/>
        <v>828.80450407283161</v>
      </c>
      <c r="BR595" s="830">
        <f t="shared" si="512"/>
        <v>9.180194805194775</v>
      </c>
      <c r="BS595" s="830">
        <f t="shared" si="513"/>
        <v>50.184534227327632</v>
      </c>
      <c r="BT595" s="810">
        <f t="shared" si="514"/>
        <v>206.48924731182748</v>
      </c>
      <c r="BU595" s="810">
        <f t="shared" si="515"/>
        <v>17.658468861562874</v>
      </c>
      <c r="BV595" s="810">
        <f t="shared" si="516"/>
        <v>105.46348160351457</v>
      </c>
      <c r="BW595" s="830">
        <f t="shared" si="517"/>
        <v>159.28977272727244</v>
      </c>
      <c r="BX595" s="816">
        <f t="shared" si="494"/>
        <v>2287.1912631582481</v>
      </c>
      <c r="BY595" s="755">
        <f t="shared" si="543"/>
        <v>2.1669473544593015E-2</v>
      </c>
      <c r="BZ595" s="805">
        <f t="shared" ca="1" si="541"/>
        <v>152.22336825798044</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0.75088809946713986</v>
      </c>
      <c r="BD596" s="828">
        <f t="shared" si="498"/>
        <v>370.32239819004315</v>
      </c>
      <c r="BE596" s="808">
        <f t="shared" si="499"/>
        <v>1308.5831020915305</v>
      </c>
      <c r="BF596" s="808">
        <f t="shared" si="500"/>
        <v>2.5231575187522322</v>
      </c>
      <c r="BG596" s="829">
        <f t="shared" si="501"/>
        <v>358.44145424153754</v>
      </c>
      <c r="BH596" s="829">
        <f t="shared" si="502"/>
        <v>235.89730693321434</v>
      </c>
      <c r="BI596" s="829">
        <f t="shared" si="503"/>
        <v>0</v>
      </c>
      <c r="BJ596" s="829">
        <f t="shared" si="504"/>
        <v>72.406779661016827</v>
      </c>
      <c r="BK596" s="829">
        <f t="shared" si="505"/>
        <v>66.720310556665098</v>
      </c>
      <c r="BL596" s="810">
        <f t="shared" si="506"/>
        <v>151.48119786681198</v>
      </c>
      <c r="BM596" s="810">
        <f t="shared" si="507"/>
        <v>57.936958614051925</v>
      </c>
      <c r="BN596" s="810">
        <f t="shared" si="508"/>
        <v>69.769552238805545</v>
      </c>
      <c r="BO596" s="810">
        <f t="shared" si="509"/>
        <v>0</v>
      </c>
      <c r="BP596" s="810">
        <f t="shared" si="510"/>
        <v>9.2976377952755769</v>
      </c>
      <c r="BQ596" s="830">
        <f t="shared" si="511"/>
        <v>96.849065644465682</v>
      </c>
      <c r="BR596" s="830">
        <f t="shared" si="512"/>
        <v>29.281655844155804</v>
      </c>
      <c r="BS596" s="830">
        <f t="shared" si="513"/>
        <v>38.673133334976662</v>
      </c>
      <c r="BT596" s="810">
        <f t="shared" si="514"/>
        <v>72.782642089093258</v>
      </c>
      <c r="BU596" s="810">
        <f t="shared" si="515"/>
        <v>1.8587861959539851</v>
      </c>
      <c r="BV596" s="810">
        <f t="shared" si="516"/>
        <v>14.945359692476641</v>
      </c>
      <c r="BW596" s="830">
        <f t="shared" si="517"/>
        <v>117.76704545454541</v>
      </c>
      <c r="BX596" s="816">
        <f t="shared" si="494"/>
        <v>3076.2884320628395</v>
      </c>
      <c r="BY596" s="755">
        <f t="shared" si="543"/>
        <v>2.9145595240720797E-2</v>
      </c>
      <c r="BZ596" s="805">
        <f t="shared" ca="1" si="541"/>
        <v>96.911258305948493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3.2904085257548816</v>
      </c>
      <c r="BD597" s="828">
        <f t="shared" si="498"/>
        <v>12.190328054298613</v>
      </c>
      <c r="BE597" s="808">
        <f t="shared" si="499"/>
        <v>86.568357838061559</v>
      </c>
      <c r="BF597" s="808">
        <f t="shared" si="500"/>
        <v>2.7574711275151778</v>
      </c>
      <c r="BG597" s="829">
        <f t="shared" si="501"/>
        <v>35.039949853740033</v>
      </c>
      <c r="BH597" s="829">
        <f t="shared" si="502"/>
        <v>145.21811930986132</v>
      </c>
      <c r="BI597" s="829">
        <f t="shared" si="503"/>
        <v>0</v>
      </c>
      <c r="BJ597" s="829">
        <f t="shared" si="504"/>
        <v>340.33898305084671</v>
      </c>
      <c r="BK597" s="829">
        <f t="shared" si="505"/>
        <v>33.202050277013498</v>
      </c>
      <c r="BL597" s="810">
        <f t="shared" si="506"/>
        <v>16.073567619308058</v>
      </c>
      <c r="BM597" s="810">
        <f t="shared" si="507"/>
        <v>64.834215591915282</v>
      </c>
      <c r="BN597" s="810">
        <f t="shared" si="508"/>
        <v>138.21771144278574</v>
      </c>
      <c r="BO597" s="810">
        <f t="shared" si="509"/>
        <v>0</v>
      </c>
      <c r="BP597" s="810">
        <f t="shared" si="510"/>
        <v>3.0507874015747953</v>
      </c>
      <c r="BQ597" s="830">
        <f t="shared" si="511"/>
        <v>1331.6746526113973</v>
      </c>
      <c r="BR597" s="830">
        <f t="shared" si="512"/>
        <v>104.46428571428538</v>
      </c>
      <c r="BS597" s="830">
        <f t="shared" si="513"/>
        <v>83.037296324598401</v>
      </c>
      <c r="BT597" s="810">
        <f t="shared" si="514"/>
        <v>231.0960061443929</v>
      </c>
      <c r="BU597" s="810">
        <f t="shared" si="515"/>
        <v>31.599365331217594</v>
      </c>
      <c r="BV597" s="810">
        <f t="shared" si="516"/>
        <v>210.36298736957679</v>
      </c>
      <c r="BW597" s="830">
        <f t="shared" si="517"/>
        <v>52.261363636363505</v>
      </c>
      <c r="BX597" s="816">
        <f t="shared" si="494"/>
        <v>2925.2779072245071</v>
      </c>
      <c r="BY597" s="755">
        <f t="shared" si="543"/>
        <v>2.7714880361012488E-2</v>
      </c>
      <c r="BZ597" s="805">
        <f t="shared" ca="1" si="541"/>
        <v>162.56482152301544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3.7122557726465342</v>
      </c>
      <c r="BD598" s="828">
        <f t="shared" si="498"/>
        <v>19.438631221719458</v>
      </c>
      <c r="BE598" s="808">
        <f t="shared" si="499"/>
        <v>51.007082211637879</v>
      </c>
      <c r="BF598" s="808">
        <f t="shared" si="500"/>
        <v>4.0319085605429184</v>
      </c>
      <c r="BG598" s="829">
        <f t="shared" si="501"/>
        <v>8.4249059757626377</v>
      </c>
      <c r="BH598" s="829">
        <f t="shared" si="502"/>
        <v>39.425733749283715</v>
      </c>
      <c r="BI598" s="829">
        <f t="shared" si="503"/>
        <v>0</v>
      </c>
      <c r="BJ598" s="829">
        <f t="shared" si="504"/>
        <v>332.74576271186436</v>
      </c>
      <c r="BK598" s="829">
        <f t="shared" si="505"/>
        <v>48.063920401009803</v>
      </c>
      <c r="BL598" s="810">
        <f t="shared" si="506"/>
        <v>11.933406262819615</v>
      </c>
      <c r="BM598" s="810">
        <f t="shared" si="507"/>
        <v>4.3682627526467739</v>
      </c>
      <c r="BN598" s="810">
        <f t="shared" si="508"/>
        <v>156.9814925373133</v>
      </c>
      <c r="BO598" s="810">
        <f t="shared" si="509"/>
        <v>0</v>
      </c>
      <c r="BP598" s="810">
        <f t="shared" si="510"/>
        <v>2.3970472440944754</v>
      </c>
      <c r="BQ598" s="830">
        <f t="shared" si="511"/>
        <v>960.57510781025337</v>
      </c>
      <c r="BR598" s="830">
        <f t="shared" si="512"/>
        <v>14.245129870129828</v>
      </c>
      <c r="BS598" s="830">
        <f t="shared" si="513"/>
        <v>47.209677816944769</v>
      </c>
      <c r="BT598" s="810">
        <f t="shared" si="514"/>
        <v>112.3609831029183</v>
      </c>
      <c r="BU598" s="810">
        <f t="shared" si="515"/>
        <v>8.5968861562871854</v>
      </c>
      <c r="BV598" s="810">
        <f t="shared" si="516"/>
        <v>11.84349258649093</v>
      </c>
      <c r="BW598" s="830">
        <f t="shared" si="517"/>
        <v>67.653409090908781</v>
      </c>
      <c r="BX598" s="816">
        <f t="shared" si="494"/>
        <v>1905.0150958352747</v>
      </c>
      <c r="BY598" s="755">
        <f t="shared" si="543"/>
        <v>1.8048632349290612E-2</v>
      </c>
      <c r="BZ598" s="805">
        <f t="shared" ca="1" si="541"/>
        <v>194.68864587767871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12.149200710479569</v>
      </c>
      <c r="BD599" s="828">
        <f t="shared" si="498"/>
        <v>70.506221719456988</v>
      </c>
      <c r="BE599" s="808">
        <f t="shared" si="499"/>
        <v>209.77560571546755</v>
      </c>
      <c r="BF599" s="808">
        <f t="shared" si="500"/>
        <v>9.3696868674841909</v>
      </c>
      <c r="BG599" s="829">
        <f t="shared" si="501"/>
        <v>52.081236941078139</v>
      </c>
      <c r="BH599" s="829">
        <f t="shared" si="502"/>
        <v>158.03148277837843</v>
      </c>
      <c r="BI599" s="829">
        <f t="shared" si="503"/>
        <v>0</v>
      </c>
      <c r="BJ599" s="829">
        <f t="shared" si="504"/>
        <v>812.74576271186436</v>
      </c>
      <c r="BK599" s="829">
        <f t="shared" si="505"/>
        <v>69.408095579089903</v>
      </c>
      <c r="BL599" s="810">
        <f t="shared" si="506"/>
        <v>41.401613564884435</v>
      </c>
      <c r="BM599" s="810">
        <f t="shared" si="507"/>
        <v>39.314364773820941</v>
      </c>
      <c r="BN599" s="810">
        <f t="shared" si="508"/>
        <v>191.0734328358204</v>
      </c>
      <c r="BO599" s="810">
        <f t="shared" si="509"/>
        <v>0</v>
      </c>
      <c r="BP599" s="810">
        <f t="shared" si="510"/>
        <v>9.4429133858267669</v>
      </c>
      <c r="BQ599" s="830">
        <f t="shared" si="511"/>
        <v>2399.8080977479576</v>
      </c>
      <c r="BR599" s="830">
        <f t="shared" si="512"/>
        <v>24.058441558441555</v>
      </c>
      <c r="BS599" s="830">
        <f t="shared" si="513"/>
        <v>76.182192422412101</v>
      </c>
      <c r="BT599" s="810">
        <f t="shared" si="514"/>
        <v>385.70353302611346</v>
      </c>
      <c r="BU599" s="810">
        <f t="shared" si="515"/>
        <v>16.496727489091629</v>
      </c>
      <c r="BV599" s="810">
        <f t="shared" si="516"/>
        <v>118.15293794618316</v>
      </c>
      <c r="BW599" s="830">
        <f t="shared" si="517"/>
        <v>124.2102272727271</v>
      </c>
      <c r="BX599" s="816">
        <f t="shared" si="494"/>
        <v>4819.9117750465784</v>
      </c>
      <c r="BY599" s="755">
        <f t="shared" si="543"/>
        <v>4.5665158126051202E-2</v>
      </c>
      <c r="BZ599" s="805">
        <f t="shared" ca="1" si="541"/>
        <v>184.73755611801482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10.491223384803897</v>
      </c>
      <c r="BD602" s="828">
        <f t="shared" si="498"/>
        <v>964.91646657604258</v>
      </c>
      <c r="BE602" s="808">
        <f t="shared" si="499"/>
        <v>5057.7171328143368</v>
      </c>
      <c r="BF602" s="808">
        <f t="shared" si="500"/>
        <v>10.78853899836408</v>
      </c>
      <c r="BG602" s="829">
        <f t="shared" si="501"/>
        <v>2005.7350599971537</v>
      </c>
      <c r="BH602" s="829">
        <f t="shared" si="502"/>
        <v>2905.5203544107071</v>
      </c>
      <c r="BI602" s="829">
        <f t="shared" si="503"/>
        <v>0</v>
      </c>
      <c r="BJ602" s="829">
        <f t="shared" si="504"/>
        <v>684.63786131384586</v>
      </c>
      <c r="BK602" s="829">
        <f t="shared" si="505"/>
        <v>1220.1079286215904</v>
      </c>
      <c r="BL602" s="810">
        <f t="shared" si="506"/>
        <v>2009.1133150743281</v>
      </c>
      <c r="BM602" s="810">
        <f t="shared" si="507"/>
        <v>2155.76392201406</v>
      </c>
      <c r="BN602" s="810">
        <f t="shared" si="508"/>
        <v>1934.2465116009912</v>
      </c>
      <c r="BO602" s="810">
        <f t="shared" si="509"/>
        <v>0</v>
      </c>
      <c r="BP602" s="810">
        <f t="shared" si="510"/>
        <v>526.15368012156819</v>
      </c>
      <c r="BQ602" s="830">
        <f t="shared" si="511"/>
        <v>2779.6883352080677</v>
      </c>
      <c r="BR602" s="830">
        <f t="shared" si="512"/>
        <v>1305.2715135450355</v>
      </c>
      <c r="BS602" s="830">
        <f t="shared" si="513"/>
        <v>1419.5714244504547</v>
      </c>
      <c r="BT602" s="810">
        <f t="shared" si="514"/>
        <v>1468.8421814242636</v>
      </c>
      <c r="BU602" s="810">
        <f t="shared" si="515"/>
        <v>607.28499854435097</v>
      </c>
      <c r="BV602" s="810">
        <f t="shared" si="516"/>
        <v>1064.7574793086615</v>
      </c>
      <c r="BW602" s="830">
        <f t="shared" si="517"/>
        <v>991.42060986396825</v>
      </c>
      <c r="BX602" s="816">
        <f t="shared" si="494"/>
        <v>29122.028537272592</v>
      </c>
      <c r="BY602" s="755">
        <f t="shared" si="543"/>
        <v>0.27591003739753661</v>
      </c>
      <c r="BZ602" s="805">
        <f t="shared" ca="1" si="541"/>
        <v>98.755121052825331</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10.441356286594919</v>
      </c>
      <c r="BD603" s="828">
        <f t="shared" si="498"/>
        <v>883.50590312316501</v>
      </c>
      <c r="BE603" s="808">
        <f t="shared" si="499"/>
        <v>3440.842631319807</v>
      </c>
      <c r="BF603" s="808">
        <f t="shared" si="500"/>
        <v>14.388087605135183</v>
      </c>
      <c r="BG603" s="829">
        <f t="shared" si="501"/>
        <v>1174.152964320336</v>
      </c>
      <c r="BH603" s="829">
        <f t="shared" si="502"/>
        <v>1928.8795692746753</v>
      </c>
      <c r="BI603" s="829">
        <f t="shared" si="503"/>
        <v>0</v>
      </c>
      <c r="BJ603" s="829">
        <f t="shared" si="504"/>
        <v>528.81247458767871</v>
      </c>
      <c r="BK603" s="829">
        <f t="shared" si="505"/>
        <v>783.99862349648902</v>
      </c>
      <c r="BL603" s="810">
        <f t="shared" si="506"/>
        <v>933.8020815122926</v>
      </c>
      <c r="BM603" s="810">
        <f t="shared" si="507"/>
        <v>820.27220788274576</v>
      </c>
      <c r="BN603" s="810">
        <f t="shared" si="508"/>
        <v>986.8134866166323</v>
      </c>
      <c r="BO603" s="810">
        <f t="shared" si="509"/>
        <v>0</v>
      </c>
      <c r="BP603" s="810">
        <f t="shared" si="510"/>
        <v>252.10333176431863</v>
      </c>
      <c r="BQ603" s="830">
        <f t="shared" si="511"/>
        <v>2309.3678183441448</v>
      </c>
      <c r="BR603" s="830">
        <f t="shared" si="512"/>
        <v>629.69691734108176</v>
      </c>
      <c r="BS603" s="830">
        <f t="shared" si="513"/>
        <v>625.1565763669189</v>
      </c>
      <c r="BT603" s="810">
        <f t="shared" si="514"/>
        <v>493.5354093477381</v>
      </c>
      <c r="BU603" s="810">
        <f t="shared" si="515"/>
        <v>316.38597254701028</v>
      </c>
      <c r="BV603" s="810">
        <f t="shared" si="516"/>
        <v>493.26218028217858</v>
      </c>
      <c r="BW603" s="830">
        <f t="shared" si="517"/>
        <v>585.13694201866599</v>
      </c>
      <c r="BX603" s="816">
        <f t="shared" si="494"/>
        <v>17210.554534037608</v>
      </c>
      <c r="BY603" s="755">
        <f t="shared" si="543"/>
        <v>0.16305748547155927</v>
      </c>
      <c r="BZ603" s="805">
        <f t="shared" ca="1" si="541"/>
        <v>105.17060226884418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1.2209113348009812</v>
      </c>
      <c r="BD604" s="828">
        <f t="shared" si="498"/>
        <v>297.82737044739775</v>
      </c>
      <c r="BE604" s="808">
        <f t="shared" si="499"/>
        <v>2664.0331544571704</v>
      </c>
      <c r="BF604" s="808">
        <f t="shared" si="500"/>
        <v>4.2678187553340239</v>
      </c>
      <c r="BG604" s="829">
        <f t="shared" si="501"/>
        <v>1000.8267661864727</v>
      </c>
      <c r="BH604" s="829">
        <f t="shared" si="502"/>
        <v>1415.8378584375382</v>
      </c>
      <c r="BI604" s="829">
        <f t="shared" si="503"/>
        <v>0</v>
      </c>
      <c r="BJ604" s="829">
        <f t="shared" si="504"/>
        <v>287.55500859917311</v>
      </c>
      <c r="BK604" s="829">
        <f t="shared" si="505"/>
        <v>575.47135123975124</v>
      </c>
      <c r="BL604" s="810">
        <f t="shared" si="506"/>
        <v>1240.7648335681963</v>
      </c>
      <c r="BM604" s="810">
        <f t="shared" si="507"/>
        <v>1480.3875062622326</v>
      </c>
      <c r="BN604" s="810">
        <f t="shared" si="508"/>
        <v>1002.4733083191812</v>
      </c>
      <c r="BO604" s="810">
        <f t="shared" si="509"/>
        <v>0</v>
      </c>
      <c r="BP604" s="810">
        <f t="shared" si="510"/>
        <v>319.47307640937498</v>
      </c>
      <c r="BQ604" s="830">
        <f t="shared" si="511"/>
        <v>1497.2936096051974</v>
      </c>
      <c r="BR604" s="830">
        <f t="shared" si="512"/>
        <v>746.83663991604715</v>
      </c>
      <c r="BS604" s="830">
        <f t="shared" si="513"/>
        <v>924.55430639702445</v>
      </c>
      <c r="BT604" s="810">
        <f t="shared" si="514"/>
        <v>1000.3561185089809</v>
      </c>
      <c r="BU604" s="810">
        <f t="shared" si="515"/>
        <v>372.95968193331925</v>
      </c>
      <c r="BV604" s="810">
        <f t="shared" si="516"/>
        <v>627.18303929232104</v>
      </c>
      <c r="BW604" s="830">
        <f t="shared" si="517"/>
        <v>504.69470758511358</v>
      </c>
      <c r="BX604" s="816">
        <f t="shared" si="494"/>
        <v>15964.017067254626</v>
      </c>
      <c r="BY604" s="755">
        <f t="shared" si="543"/>
        <v>0.15124744968928769</v>
      </c>
      <c r="BZ604" s="805">
        <f t="shared" ca="1" si="541"/>
        <v>96.215888919465513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2.3468244625291801</v>
      </c>
      <c r="BD605" s="828">
        <f t="shared" si="498"/>
        <v>201.06054911593608</v>
      </c>
      <c r="BE605" s="808">
        <f t="shared" si="499"/>
        <v>1398.6116192407026</v>
      </c>
      <c r="BF605" s="808">
        <f t="shared" si="500"/>
        <v>5.0806204524255358</v>
      </c>
      <c r="BG605" s="829">
        <f t="shared" si="501"/>
        <v>696.36400995163933</v>
      </c>
      <c r="BH605" s="829">
        <f t="shared" si="502"/>
        <v>1035.2299413912435</v>
      </c>
      <c r="BI605" s="829">
        <f t="shared" si="503"/>
        <v>0</v>
      </c>
      <c r="BJ605" s="829">
        <f t="shared" si="504"/>
        <v>263.25278855457282</v>
      </c>
      <c r="BK605" s="829">
        <f t="shared" si="505"/>
        <v>386.47514188336373</v>
      </c>
      <c r="BL605" s="810">
        <f t="shared" si="506"/>
        <v>755.01493644433936</v>
      </c>
      <c r="BM605" s="810">
        <f t="shared" si="507"/>
        <v>651.19704329324338</v>
      </c>
      <c r="BN605" s="810">
        <f t="shared" si="508"/>
        <v>661.36535790156358</v>
      </c>
      <c r="BO605" s="810">
        <f t="shared" si="509"/>
        <v>0</v>
      </c>
      <c r="BP605" s="810">
        <f t="shared" si="510"/>
        <v>183.76793453740737</v>
      </c>
      <c r="BQ605" s="830">
        <f t="shared" si="511"/>
        <v>1706.8764802645758</v>
      </c>
      <c r="BR605" s="830">
        <f t="shared" si="512"/>
        <v>430.04855147474564</v>
      </c>
      <c r="BS605" s="830">
        <f t="shared" si="513"/>
        <v>542.67023471911875</v>
      </c>
      <c r="BT605" s="810">
        <f t="shared" si="514"/>
        <v>691.17974857504919</v>
      </c>
      <c r="BU605" s="810">
        <f t="shared" si="515"/>
        <v>219.60259991678498</v>
      </c>
      <c r="BV605" s="810">
        <f t="shared" si="516"/>
        <v>459.63401820705536</v>
      </c>
      <c r="BW605" s="830">
        <f t="shared" si="517"/>
        <v>473.39708869141919</v>
      </c>
      <c r="BX605" s="816">
        <f t="shared" si="494"/>
        <v>10763.175489077716</v>
      </c>
      <c r="BY605" s="755">
        <f t="shared" si="543"/>
        <v>0.1019732587620699</v>
      </c>
      <c r="BZ605" s="805">
        <f t="shared" ca="1" si="541"/>
        <v>104.38127724639317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1.0486739127954106</v>
      </c>
      <c r="BD606" s="828">
        <f t="shared" si="498"/>
        <v>125.69294196495088</v>
      </c>
      <c r="BE606" s="808">
        <f t="shared" si="499"/>
        <v>1019.0085714947545</v>
      </c>
      <c r="BF606" s="808">
        <f t="shared" si="500"/>
        <v>2.0767180468113695</v>
      </c>
      <c r="BG606" s="829">
        <f t="shared" si="501"/>
        <v>586.96858684007464</v>
      </c>
      <c r="BH606" s="829">
        <f t="shared" si="502"/>
        <v>1078.9056087761619</v>
      </c>
      <c r="BI606" s="829">
        <f t="shared" si="503"/>
        <v>0</v>
      </c>
      <c r="BJ606" s="829">
        <f t="shared" si="504"/>
        <v>243.36796806545178</v>
      </c>
      <c r="BK606" s="829">
        <f t="shared" si="505"/>
        <v>357.57582184061425</v>
      </c>
      <c r="BL606" s="810">
        <f t="shared" si="506"/>
        <v>665.27050148041565</v>
      </c>
      <c r="BM606" s="810">
        <f t="shared" si="507"/>
        <v>1065.8387934095572</v>
      </c>
      <c r="BN606" s="810">
        <f t="shared" si="508"/>
        <v>726.8879712979533</v>
      </c>
      <c r="BO606" s="810">
        <f t="shared" si="509"/>
        <v>0</v>
      </c>
      <c r="BP606" s="810">
        <f t="shared" si="510"/>
        <v>211.89928634528036</v>
      </c>
      <c r="BQ606" s="830">
        <f t="shared" si="511"/>
        <v>1222.0757946502622</v>
      </c>
      <c r="BR606" s="830">
        <f t="shared" si="512"/>
        <v>638.02978772212373</v>
      </c>
      <c r="BS606" s="830">
        <f t="shared" si="513"/>
        <v>734.43130360320777</v>
      </c>
      <c r="BT606" s="810">
        <f t="shared" si="514"/>
        <v>1007.4282476470754</v>
      </c>
      <c r="BU606" s="810">
        <f t="shared" si="515"/>
        <v>307.03791965866827</v>
      </c>
      <c r="BV606" s="810">
        <f t="shared" si="516"/>
        <v>435.09271899599474</v>
      </c>
      <c r="BW606" s="830">
        <f t="shared" si="517"/>
        <v>312.75517893192261</v>
      </c>
      <c r="BX606" s="816">
        <f t="shared" si="494"/>
        <v>10741.392394684077</v>
      </c>
      <c r="BY606" s="755">
        <f t="shared" si="543"/>
        <v>0.10176687978743595</v>
      </c>
      <c r="BZ606" s="805">
        <f t="shared" ca="1" si="541"/>
        <v>97.497194125132225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1.9908044723388441</v>
      </c>
      <c r="BD607" s="828">
        <f t="shared" si="498"/>
        <v>204.65601037158734</v>
      </c>
      <c r="BE607" s="808">
        <f t="shared" si="499"/>
        <v>1019.6639268221701</v>
      </c>
      <c r="BF607" s="808">
        <f t="shared" si="500"/>
        <v>2.0289215206319517</v>
      </c>
      <c r="BG607" s="829">
        <f t="shared" si="501"/>
        <v>544.24089830055107</v>
      </c>
      <c r="BH607" s="829">
        <f t="shared" si="502"/>
        <v>873.87332552130749</v>
      </c>
      <c r="BI607" s="829">
        <f t="shared" si="503"/>
        <v>0</v>
      </c>
      <c r="BJ607" s="829">
        <f t="shared" si="504"/>
        <v>202.71449143742336</v>
      </c>
      <c r="BK607" s="829">
        <f t="shared" si="505"/>
        <v>332.18253577343398</v>
      </c>
      <c r="BL607" s="810">
        <f t="shared" si="506"/>
        <v>706.19661117762905</v>
      </c>
      <c r="BM607" s="810">
        <f t="shared" si="507"/>
        <v>760.34349559415398</v>
      </c>
      <c r="BN607" s="810">
        <f t="shared" si="508"/>
        <v>603.6450307129013</v>
      </c>
      <c r="BO607" s="810">
        <f t="shared" si="509"/>
        <v>0</v>
      </c>
      <c r="BP607" s="810">
        <f t="shared" si="510"/>
        <v>167.72968097369019</v>
      </c>
      <c r="BQ607" s="830">
        <f t="shared" si="511"/>
        <v>668.90294839949308</v>
      </c>
      <c r="BR607" s="830">
        <f t="shared" si="512"/>
        <v>481.94187309384483</v>
      </c>
      <c r="BS607" s="830">
        <f t="shared" si="513"/>
        <v>455.03463147268457</v>
      </c>
      <c r="BT607" s="810">
        <f t="shared" si="514"/>
        <v>437.48938843990902</v>
      </c>
      <c r="BU607" s="810">
        <f t="shared" si="515"/>
        <v>192.81920580559677</v>
      </c>
      <c r="BV607" s="810">
        <f t="shared" si="516"/>
        <v>325.29341047849033</v>
      </c>
      <c r="BW607" s="830">
        <f t="shared" si="517"/>
        <v>224.84698514576172</v>
      </c>
      <c r="BX607" s="816">
        <f t="shared" si="494"/>
        <v>8205.5941755135991</v>
      </c>
      <c r="BY607" s="755">
        <f t="shared" si="543"/>
        <v>7.7742036168164538E-2</v>
      </c>
      <c r="BZ607" s="805">
        <f t="shared" ca="1" si="541"/>
        <v>95.487163376708054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3.7879894276471142</v>
      </c>
      <c r="BD608" s="828">
        <f t="shared" si="498"/>
        <v>310.12280145887223</v>
      </c>
      <c r="BE608" s="808">
        <f t="shared" si="499"/>
        <v>1076.6644590177766</v>
      </c>
      <c r="BF608" s="808">
        <f t="shared" si="500"/>
        <v>2.9793551269948848</v>
      </c>
      <c r="BG608" s="829">
        <f t="shared" si="501"/>
        <v>203.85838626993583</v>
      </c>
      <c r="BH608" s="829">
        <f t="shared" si="502"/>
        <v>154.50129704673319</v>
      </c>
      <c r="BI608" s="829">
        <f t="shared" si="503"/>
        <v>0</v>
      </c>
      <c r="BJ608" s="829">
        <f t="shared" si="504"/>
        <v>90.93774843674214</v>
      </c>
      <c r="BK608" s="829">
        <f t="shared" si="505"/>
        <v>124.23336668922762</v>
      </c>
      <c r="BL608" s="810">
        <f t="shared" si="506"/>
        <v>130.86486790153077</v>
      </c>
      <c r="BM608" s="810">
        <f t="shared" si="507"/>
        <v>81.270606292829228</v>
      </c>
      <c r="BN608" s="810">
        <f t="shared" si="508"/>
        <v>114.56434042885368</v>
      </c>
      <c r="BO608" s="810">
        <f t="shared" si="509"/>
        <v>0</v>
      </c>
      <c r="BP608" s="810">
        <f t="shared" si="510"/>
        <v>38.341078928028971</v>
      </c>
      <c r="BQ608" s="830">
        <f t="shared" si="511"/>
        <v>284.16336645523791</v>
      </c>
      <c r="BR608" s="830">
        <f t="shared" si="512"/>
        <v>33.627627335312198</v>
      </c>
      <c r="BS608" s="830">
        <f t="shared" si="513"/>
        <v>24.824594458691394</v>
      </c>
      <c r="BT608" s="810">
        <f t="shared" si="514"/>
        <v>54.936243626935813</v>
      </c>
      <c r="BU608" s="810">
        <f t="shared" si="515"/>
        <v>28.095371289244248</v>
      </c>
      <c r="BV608" s="810">
        <f t="shared" si="516"/>
        <v>47.997974257914706</v>
      </c>
      <c r="BW608" s="830">
        <f t="shared" si="517"/>
        <v>29.124713360925547</v>
      </c>
      <c r="BX608" s="816">
        <f t="shared" si="494"/>
        <v>2834.8961878094337</v>
      </c>
      <c r="BY608" s="755">
        <f t="shared" si="543"/>
        <v>2.6858579312067702E-2</v>
      </c>
      <c r="BZ608" s="805">
        <f t="shared" ca="1" si="541"/>
        <v>103.21203530055128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3.1661600427850098</v>
      </c>
      <c r="BD609" s="828">
        <f t="shared" si="498"/>
        <v>144.29315971450112</v>
      </c>
      <c r="BE609" s="808">
        <f t="shared" si="499"/>
        <v>457.53853840749218</v>
      </c>
      <c r="BF609" s="808">
        <f t="shared" si="500"/>
        <v>1.5269493658006512</v>
      </c>
      <c r="BG609" s="829">
        <f t="shared" si="501"/>
        <v>137.56133744702373</v>
      </c>
      <c r="BH609" s="829">
        <f t="shared" si="502"/>
        <v>206.57217572977331</v>
      </c>
      <c r="BI609" s="829">
        <f t="shared" si="503"/>
        <v>0</v>
      </c>
      <c r="BJ609" s="829">
        <f t="shared" si="504"/>
        <v>63.047562437394944</v>
      </c>
      <c r="BK609" s="829">
        <f t="shared" si="505"/>
        <v>83.961852261059875</v>
      </c>
      <c r="BL609" s="810">
        <f t="shared" si="506"/>
        <v>136.91962218524193</v>
      </c>
      <c r="BM609" s="810">
        <f t="shared" si="507"/>
        <v>115.44726824258846</v>
      </c>
      <c r="BN609" s="810">
        <f t="shared" si="508"/>
        <v>187.41807261414391</v>
      </c>
      <c r="BO609" s="810">
        <f t="shared" si="509"/>
        <v>0</v>
      </c>
      <c r="BP609" s="810">
        <f t="shared" si="510"/>
        <v>35.459952685537814</v>
      </c>
      <c r="BQ609" s="830">
        <f t="shared" si="511"/>
        <v>167.10154533867603</v>
      </c>
      <c r="BR609" s="830">
        <f t="shared" si="512"/>
        <v>54.326832605868418</v>
      </c>
      <c r="BS609" s="830">
        <f t="shared" si="513"/>
        <v>57.65752735295996</v>
      </c>
      <c r="BT609" s="810">
        <f t="shared" si="514"/>
        <v>65.321037703222885</v>
      </c>
      <c r="BU609" s="810">
        <f t="shared" si="515"/>
        <v>27.946240339616448</v>
      </c>
      <c r="BV609" s="810">
        <f t="shared" si="516"/>
        <v>49.055440915589337</v>
      </c>
      <c r="BW609" s="830">
        <f t="shared" si="517"/>
        <v>27.788587395538357</v>
      </c>
      <c r="BX609" s="816">
        <f t="shared" si="494"/>
        <v>2022.1098627848144</v>
      </c>
      <c r="BY609" s="755">
        <f t="shared" si="543"/>
        <v>1.9158020092893486E-2</v>
      </c>
      <c r="BZ609" s="805">
        <f t="shared" ca="1" si="541"/>
        <v>102.13306519746361</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1.2921819525816236</v>
      </c>
      <c r="BD610" s="828">
        <f t="shared" si="498"/>
        <v>129.51256092242576</v>
      </c>
      <c r="BE610" s="808">
        <f t="shared" si="499"/>
        <v>576.77347718060855</v>
      </c>
      <c r="BF610" s="808">
        <f t="shared" si="500"/>
        <v>1.8769643616104834</v>
      </c>
      <c r="BG610" s="829">
        <f t="shared" si="501"/>
        <v>133.0134141782712</v>
      </c>
      <c r="BH610" s="829">
        <f t="shared" si="502"/>
        <v>179.3500423103182</v>
      </c>
      <c r="BI610" s="829">
        <f t="shared" si="503"/>
        <v>0</v>
      </c>
      <c r="BJ610" s="829">
        <f t="shared" si="504"/>
        <v>74.39955739090918</v>
      </c>
      <c r="BK610" s="829">
        <f t="shared" si="505"/>
        <v>81.185984646856937</v>
      </c>
      <c r="BL610" s="810">
        <f t="shared" si="506"/>
        <v>130.26480278113635</v>
      </c>
      <c r="BM610" s="810">
        <f t="shared" si="507"/>
        <v>133.03765921450531</v>
      </c>
      <c r="BN610" s="810">
        <f t="shared" si="508"/>
        <v>94.814792192126987</v>
      </c>
      <c r="BO610" s="810">
        <f t="shared" si="509"/>
        <v>0</v>
      </c>
      <c r="BP610" s="810">
        <f t="shared" si="510"/>
        <v>32.110737997221648</v>
      </c>
      <c r="BQ610" s="830">
        <f t="shared" si="511"/>
        <v>198.50569832013753</v>
      </c>
      <c r="BR610" s="830">
        <f t="shared" si="512"/>
        <v>37.972437000473526</v>
      </c>
      <c r="BS610" s="830">
        <f t="shared" si="513"/>
        <v>66.436756424430641</v>
      </c>
      <c r="BT610" s="810">
        <f t="shared" si="514"/>
        <v>88.180313290384788</v>
      </c>
      <c r="BU610" s="810">
        <f t="shared" si="515"/>
        <v>25.812683441531249</v>
      </c>
      <c r="BV610" s="810">
        <f t="shared" si="516"/>
        <v>62.563856130725512</v>
      </c>
      <c r="BW610" s="830">
        <f t="shared" si="517"/>
        <v>69.496751100563358</v>
      </c>
      <c r="BX610" s="816">
        <f t="shared" si="494"/>
        <v>2116.6006708368186</v>
      </c>
      <c r="BY610" s="755">
        <f t="shared" si="543"/>
        <v>2.0053251767774387E-2</v>
      </c>
      <c r="BZ610" s="805">
        <f t="shared" ca="1" si="541"/>
        <v>102.41458080822201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0.19132769290520277</v>
      </c>
      <c r="BD611" s="828">
        <f t="shared" si="498"/>
        <v>17.597112807991675</v>
      </c>
      <c r="BE611" s="808">
        <f t="shared" si="499"/>
        <v>84.853875475301891</v>
      </c>
      <c r="BF611" s="808">
        <f t="shared" si="500"/>
        <v>0.23480837212120897</v>
      </c>
      <c r="BG611" s="829">
        <f t="shared" si="501"/>
        <v>23.91649563547784</v>
      </c>
      <c r="BH611" s="829">
        <f t="shared" si="502"/>
        <v>59.913291749367694</v>
      </c>
      <c r="BI611" s="829">
        <f t="shared" si="503"/>
        <v>0</v>
      </c>
      <c r="BJ611" s="829">
        <f t="shared" si="504"/>
        <v>28.638121349801985</v>
      </c>
      <c r="BK611" s="829">
        <f t="shared" si="505"/>
        <v>38.524553466963518</v>
      </c>
      <c r="BL611" s="810">
        <f t="shared" si="506"/>
        <v>42.08224799670618</v>
      </c>
      <c r="BM611" s="810">
        <f t="shared" si="507"/>
        <v>109.49920973889807</v>
      </c>
      <c r="BN611" s="810">
        <f t="shared" si="508"/>
        <v>72.596433666350848</v>
      </c>
      <c r="BO611" s="810">
        <f t="shared" si="509"/>
        <v>0</v>
      </c>
      <c r="BP611" s="810">
        <f t="shared" si="510"/>
        <v>9.4021703038719195</v>
      </c>
      <c r="BQ611" s="830">
        <f t="shared" si="511"/>
        <v>152.63595915829328</v>
      </c>
      <c r="BR611" s="830">
        <f t="shared" si="512"/>
        <v>81.259869687536124</v>
      </c>
      <c r="BS611" s="830">
        <f t="shared" si="513"/>
        <v>127.06135221982412</v>
      </c>
      <c r="BT611" s="810">
        <f t="shared" si="514"/>
        <v>192.33761754828561</v>
      </c>
      <c r="BU611" s="810">
        <f t="shared" si="515"/>
        <v>98.948053442895556</v>
      </c>
      <c r="BV611" s="810">
        <f t="shared" si="516"/>
        <v>209.23245919457122</v>
      </c>
      <c r="BW611" s="830">
        <f t="shared" si="517"/>
        <v>47.347158269832391</v>
      </c>
      <c r="BX611" s="816">
        <f t="shared" si="494"/>
        <v>1396.2721177769963</v>
      </c>
      <c r="BY611" s="755">
        <f t="shared" si="543"/>
        <v>1.3228662685359372E-2</v>
      </c>
      <c r="BZ611" s="805">
        <f t="shared" ca="1" si="541"/>
        <v>103.58281894928298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0.19155959148474461</v>
      </c>
      <c r="BD612" s="828">
        <f t="shared" si="498"/>
        <v>17.618441374715328</v>
      </c>
      <c r="BE612" s="808">
        <f t="shared" si="499"/>
        <v>195.14394948111976</v>
      </c>
      <c r="BF612" s="808">
        <f t="shared" si="500"/>
        <v>0.53003016016646409</v>
      </c>
      <c r="BG612" s="829">
        <f t="shared" si="501"/>
        <v>90.614496622468707</v>
      </c>
      <c r="BH612" s="829">
        <f t="shared" si="502"/>
        <v>118.86865672843039</v>
      </c>
      <c r="BI612" s="829">
        <f t="shared" si="503"/>
        <v>0</v>
      </c>
      <c r="BJ612" s="829">
        <f t="shared" si="504"/>
        <v>29.850090190008064</v>
      </c>
      <c r="BK612" s="829">
        <f t="shared" si="505"/>
        <v>58.248268665579985</v>
      </c>
      <c r="BL612" s="810">
        <f t="shared" si="506"/>
        <v>101.83904343236132</v>
      </c>
      <c r="BM612" s="810">
        <f t="shared" si="507"/>
        <v>56.450377905336772</v>
      </c>
      <c r="BN612" s="810">
        <f t="shared" si="508"/>
        <v>87.542595311100285</v>
      </c>
      <c r="BO612" s="810">
        <f t="shared" si="509"/>
        <v>0</v>
      </c>
      <c r="BP612" s="810">
        <f t="shared" si="510"/>
        <v>28.025554251123541</v>
      </c>
      <c r="BQ612" s="830">
        <f t="shared" si="511"/>
        <v>180.18191380844257</v>
      </c>
      <c r="BR612" s="830">
        <f t="shared" si="512"/>
        <v>66.283581834719499</v>
      </c>
      <c r="BS612" s="830">
        <f t="shared" si="513"/>
        <v>52.030955581911371</v>
      </c>
      <c r="BT612" s="810">
        <f t="shared" si="514"/>
        <v>80.114756304147249</v>
      </c>
      <c r="BU612" s="810">
        <f t="shared" si="515"/>
        <v>74.725778121971331</v>
      </c>
      <c r="BV612" s="810">
        <f t="shared" si="516"/>
        <v>66.140753055187361</v>
      </c>
      <c r="BW612" s="830">
        <f t="shared" si="517"/>
        <v>47.344195747313421</v>
      </c>
      <c r="BX612" s="816">
        <f t="shared" si="494"/>
        <v>1351.7449981675884</v>
      </c>
      <c r="BY612" s="755">
        <f t="shared" si="543"/>
        <v>1.2806800615520643E-2</v>
      </c>
      <c r="BZ612" s="805">
        <f t="shared" ca="1" si="541"/>
        <v>101.66112738442763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4.1974872386410897</v>
      </c>
      <c r="BD614" s="828">
        <f t="shared" si="498"/>
        <v>466.0195570121457</v>
      </c>
      <c r="BE614" s="808">
        <f t="shared" si="499"/>
        <v>3816.6108328579971</v>
      </c>
      <c r="BF614" s="808">
        <f t="shared" si="500"/>
        <v>7.2085100541619198</v>
      </c>
      <c r="BG614" s="829">
        <f t="shared" si="501"/>
        <v>1263.1076018341716</v>
      </c>
      <c r="BH614" s="829">
        <f t="shared" si="502"/>
        <v>1533.0774578714143</v>
      </c>
      <c r="BI614" s="829">
        <f t="shared" si="503"/>
        <v>0</v>
      </c>
      <c r="BJ614" s="829">
        <f t="shared" si="504"/>
        <v>393.82878330459647</v>
      </c>
      <c r="BK614" s="829">
        <f t="shared" si="505"/>
        <v>645.35615076671183</v>
      </c>
      <c r="BL614" s="810">
        <f t="shared" si="506"/>
        <v>1068.9170438061913</v>
      </c>
      <c r="BM614" s="810">
        <f t="shared" si="507"/>
        <v>1048.8700792479142</v>
      </c>
      <c r="BN614" s="810">
        <f t="shared" si="508"/>
        <v>759.25807731057319</v>
      </c>
      <c r="BO614" s="810">
        <f t="shared" si="509"/>
        <v>0</v>
      </c>
      <c r="BP614" s="810">
        <f t="shared" si="510"/>
        <v>244.06952132633896</v>
      </c>
      <c r="BQ614" s="830">
        <f t="shared" si="511"/>
        <v>1286.9541340324777</v>
      </c>
      <c r="BR614" s="830">
        <f t="shared" si="512"/>
        <v>516.50333138427197</v>
      </c>
      <c r="BS614" s="830">
        <f t="shared" si="513"/>
        <v>579.07969653275109</v>
      </c>
      <c r="BT614" s="810">
        <f t="shared" si="514"/>
        <v>572.43154786790512</v>
      </c>
      <c r="BU614" s="810">
        <f t="shared" si="515"/>
        <v>289.08912297762629</v>
      </c>
      <c r="BV614" s="810">
        <f t="shared" si="516"/>
        <v>412.08103075513026</v>
      </c>
      <c r="BW614" s="830">
        <f t="shared" si="517"/>
        <v>287.23961059654135</v>
      </c>
      <c r="BX614" s="816">
        <f t="shared" si="494"/>
        <v>15193.899576777563</v>
      </c>
      <c r="BY614" s="755">
        <f t="shared" si="543"/>
        <v>0.14395114664068406</v>
      </c>
      <c r="BZ614" s="805">
        <f t="shared" ca="1" si="541"/>
        <v>97.097403083234326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3.9279709266768399</v>
      </c>
      <c r="BD615" s="828">
        <f t="shared" si="498"/>
        <v>678.36031039561806</v>
      </c>
      <c r="BE615" s="808">
        <f t="shared" si="499"/>
        <v>3897.3248976575323</v>
      </c>
      <c r="BF615" s="808">
        <f t="shared" si="500"/>
        <v>9.7387910672698563</v>
      </c>
      <c r="BG615" s="829">
        <f t="shared" si="501"/>
        <v>1668.7495297821254</v>
      </c>
      <c r="BH615" s="829">
        <f t="shared" si="502"/>
        <v>2454.3639724508162</v>
      </c>
      <c r="BI615" s="829">
        <f t="shared" si="503"/>
        <v>0</v>
      </c>
      <c r="BJ615" s="829">
        <f t="shared" si="504"/>
        <v>524.33849596929019</v>
      </c>
      <c r="BK615" s="829">
        <f t="shared" si="505"/>
        <v>1046.9233480375804</v>
      </c>
      <c r="BL615" s="810">
        <f t="shared" si="506"/>
        <v>1852.6151688388672</v>
      </c>
      <c r="BM615" s="810">
        <f t="shared" si="507"/>
        <v>2037.7412492361923</v>
      </c>
      <c r="BN615" s="810">
        <f t="shared" si="508"/>
        <v>1895.6967219195801</v>
      </c>
      <c r="BO615" s="810">
        <f t="shared" si="509"/>
        <v>0</v>
      </c>
      <c r="BP615" s="810">
        <f t="shared" si="510"/>
        <v>479.79716262039727</v>
      </c>
      <c r="BQ615" s="830">
        <f t="shared" si="511"/>
        <v>3180.6156689301079</v>
      </c>
      <c r="BR615" s="830">
        <f t="shared" si="512"/>
        <v>1492.5740521073146</v>
      </c>
      <c r="BS615" s="830">
        <f t="shared" si="513"/>
        <v>1604.7487325276711</v>
      </c>
      <c r="BT615" s="810">
        <f t="shared" si="514"/>
        <v>1640.6899691055348</v>
      </c>
      <c r="BU615" s="810">
        <f t="shared" si="515"/>
        <v>584.307930599717</v>
      </c>
      <c r="BV615" s="810">
        <f t="shared" si="516"/>
        <v>1160.7731595581897</v>
      </c>
      <c r="BW615" s="830">
        <f t="shared" si="517"/>
        <v>780.46211517703853</v>
      </c>
      <c r="BX615" s="816">
        <f t="shared" si="494"/>
        <v>26993.749246907511</v>
      </c>
      <c r="BY615" s="755">
        <f t="shared" si="543"/>
        <v>0.25574613920461126</v>
      </c>
      <c r="BZ615" s="805">
        <f t="shared" ca="1" si="541"/>
        <v>98.830980357004478</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21.937578693483573</v>
      </c>
      <c r="BD616" s="828">
        <f t="shared" si="498"/>
        <v>636.01467103269442</v>
      </c>
      <c r="BE616" s="808">
        <f t="shared" si="499"/>
        <v>2486.6800655626616</v>
      </c>
      <c r="BF616" s="808">
        <f t="shared" si="500"/>
        <v>13.003507126184976</v>
      </c>
      <c r="BG616" s="829">
        <f t="shared" si="501"/>
        <v>969.40477623745039</v>
      </c>
      <c r="BH616" s="829">
        <f t="shared" si="502"/>
        <v>1552.407995146139</v>
      </c>
      <c r="BI616" s="829">
        <f t="shared" si="503"/>
        <v>0</v>
      </c>
      <c r="BJ616" s="829">
        <f t="shared" si="504"/>
        <v>627.81050888199934</v>
      </c>
      <c r="BK616" s="829">
        <f t="shared" si="505"/>
        <v>563.74691488061171</v>
      </c>
      <c r="BL616" s="810">
        <f t="shared" si="506"/>
        <v>820.14649642671782</v>
      </c>
      <c r="BM616" s="810">
        <f t="shared" si="507"/>
        <v>1302.5960525270107</v>
      </c>
      <c r="BN616" s="810">
        <f t="shared" si="508"/>
        <v>1176.9939653633267</v>
      </c>
      <c r="BO616" s="810">
        <f t="shared" si="509"/>
        <v>0</v>
      </c>
      <c r="BP616" s="810">
        <f t="shared" si="510"/>
        <v>281.02906694355767</v>
      </c>
      <c r="BQ616" s="830">
        <f t="shared" si="511"/>
        <v>3179.4728575724762</v>
      </c>
      <c r="BR616" s="830">
        <f t="shared" si="512"/>
        <v>994.5654811683786</v>
      </c>
      <c r="BS616" s="830">
        <f t="shared" si="513"/>
        <v>1073.958453767332</v>
      </c>
      <c r="BT616" s="810">
        <f t="shared" si="514"/>
        <v>1364.5970757584246</v>
      </c>
      <c r="BU616" s="810">
        <f t="shared" si="515"/>
        <v>411.23382945230856</v>
      </c>
      <c r="BV616" s="810">
        <f t="shared" si="516"/>
        <v>879.84647002891347</v>
      </c>
      <c r="BW616" s="830">
        <f t="shared" si="517"/>
        <v>1834.5288533580426</v>
      </c>
      <c r="BX616" s="816">
        <f t="shared" si="494"/>
        <v>20189.974619927714</v>
      </c>
      <c r="BY616" s="755">
        <f t="shared" si="543"/>
        <v>0.19128532359309625</v>
      </c>
      <c r="BZ616" s="805">
        <f t="shared" ca="1" si="541"/>
        <v>109.18206173064246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7.8921043960673858</v>
      </c>
      <c r="BD618" s="828">
        <f t="shared" si="498"/>
        <v>645.53695405455699</v>
      </c>
      <c r="BE618" s="808">
        <f t="shared" si="499"/>
        <v>3356.7378707027365</v>
      </c>
      <c r="BF618" s="808">
        <f t="shared" si="500"/>
        <v>12.806362705189919</v>
      </c>
      <c r="BG618" s="829">
        <f t="shared" si="501"/>
        <v>1428.8213470013407</v>
      </c>
      <c r="BH618" s="829">
        <f t="shared" si="502"/>
        <v>2662.303375770879</v>
      </c>
      <c r="BI618" s="829">
        <f t="shared" si="503"/>
        <v>0</v>
      </c>
      <c r="BJ618" s="829">
        <f t="shared" si="504"/>
        <v>920.36227662409726</v>
      </c>
      <c r="BK618" s="829">
        <f t="shared" si="505"/>
        <v>1110.0374647578001</v>
      </c>
      <c r="BL618" s="810">
        <f t="shared" si="506"/>
        <v>2214.0839498660512</v>
      </c>
      <c r="BM618" s="810">
        <f t="shared" si="507"/>
        <v>2190.2563198649436</v>
      </c>
      <c r="BN618" s="810">
        <f t="shared" si="508"/>
        <v>2205.9686489859096</v>
      </c>
      <c r="BO618" s="810">
        <f t="shared" si="509"/>
        <v>0</v>
      </c>
      <c r="BP618" s="810">
        <f t="shared" si="510"/>
        <v>574.65321203707617</v>
      </c>
      <c r="BQ618" s="830">
        <f t="shared" si="511"/>
        <v>5258.8283697771949</v>
      </c>
      <c r="BR618" s="830">
        <f t="shared" si="512"/>
        <v>1621.2241276379179</v>
      </c>
      <c r="BS618" s="830">
        <f t="shared" si="513"/>
        <v>1956.2560908813655</v>
      </c>
      <c r="BT618" s="810">
        <f t="shared" si="514"/>
        <v>2278.3219304353156</v>
      </c>
      <c r="BU618" s="810">
        <f t="shared" si="515"/>
        <v>1029.0518658319645</v>
      </c>
      <c r="BV618" s="810">
        <f t="shared" si="516"/>
        <v>2325.9512120561426</v>
      </c>
      <c r="BW618" s="830">
        <f t="shared" si="517"/>
        <v>1499.7853793267084</v>
      </c>
      <c r="BX618" s="816">
        <f t="shared" si="494"/>
        <v>33298.878862713253</v>
      </c>
      <c r="BY618" s="755">
        <f t="shared" si="543"/>
        <v>0.31548265604329034</v>
      </c>
      <c r="BZ618" s="805">
        <f t="shared" ca="1" si="541"/>
        <v>105.96932152773168</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9.0213537658754284</v>
      </c>
      <c r="BD619" s="828">
        <f t="shared" si="498"/>
        <v>803.11562655113335</v>
      </c>
      <c r="BE619" s="808">
        <f t="shared" si="499"/>
        <v>4753.2749527044652</v>
      </c>
      <c r="BF619" s="808">
        <f t="shared" si="500"/>
        <v>12.822215877182352</v>
      </c>
      <c r="BG619" s="829">
        <f t="shared" si="501"/>
        <v>2176.338490039449</v>
      </c>
      <c r="BH619" s="829">
        <f t="shared" si="502"/>
        <v>2932.4143120563099</v>
      </c>
      <c r="BI619" s="829">
        <f t="shared" si="503"/>
        <v>0</v>
      </c>
      <c r="BJ619" s="829">
        <f t="shared" si="504"/>
        <v>719.98422692464896</v>
      </c>
      <c r="BK619" s="829">
        <f t="shared" si="505"/>
        <v>1209.2487307936126</v>
      </c>
      <c r="BL619" s="810">
        <f t="shared" si="506"/>
        <v>2068.5649033734317</v>
      </c>
      <c r="BM619" s="810">
        <f t="shared" si="507"/>
        <v>2242.8776679478879</v>
      </c>
      <c r="BN619" s="810">
        <f t="shared" si="508"/>
        <v>1850.7628638353756</v>
      </c>
      <c r="BO619" s="810">
        <f t="shared" si="509"/>
        <v>0</v>
      </c>
      <c r="BP619" s="810">
        <f t="shared" si="510"/>
        <v>572.71564012914757</v>
      </c>
      <c r="BQ619" s="830">
        <f t="shared" si="511"/>
        <v>3537.6724095541449</v>
      </c>
      <c r="BR619" s="830">
        <f t="shared" si="512"/>
        <v>1501.5874005656224</v>
      </c>
      <c r="BS619" s="830">
        <f t="shared" si="513"/>
        <v>1604.2565418941906</v>
      </c>
      <c r="BT619" s="810">
        <f t="shared" si="514"/>
        <v>1606.7483761748495</v>
      </c>
      <c r="BU619" s="810">
        <f t="shared" si="515"/>
        <v>639.66135915096413</v>
      </c>
      <c r="BV619" s="810">
        <f t="shared" si="516"/>
        <v>1048.159547536402</v>
      </c>
      <c r="BW619" s="830">
        <f t="shared" si="517"/>
        <v>883.00042999506331</v>
      </c>
      <c r="BX619" s="816">
        <f t="shared" si="494"/>
        <v>30172.227048869754</v>
      </c>
      <c r="BY619" s="755">
        <f t="shared" si="543"/>
        <v>0.28585990439388109</v>
      </c>
      <c r="BZ619" s="805">
        <f t="shared" ca="1" si="541"/>
        <v>98.404414006006732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6.1634158725823953</v>
      </c>
      <c r="BD620" s="828">
        <f t="shared" si="498"/>
        <v>548.69099789967868</v>
      </c>
      <c r="BE620" s="808">
        <f t="shared" si="499"/>
        <v>3515.7946600055602</v>
      </c>
      <c r="BF620" s="808">
        <f t="shared" si="500"/>
        <v>8.47780806329712</v>
      </c>
      <c r="BG620" s="829">
        <f t="shared" si="501"/>
        <v>1346.5307139574143</v>
      </c>
      <c r="BH620" s="829">
        <f t="shared" si="502"/>
        <v>1892.1719976871213</v>
      </c>
      <c r="BI620" s="829">
        <f t="shared" si="503"/>
        <v>0</v>
      </c>
      <c r="BJ620" s="829">
        <f t="shared" si="504"/>
        <v>436.79313627400961</v>
      </c>
      <c r="BK620" s="829">
        <f t="shared" si="505"/>
        <v>780.2808004445543</v>
      </c>
      <c r="BL620" s="810">
        <f t="shared" si="506"/>
        <v>1430.0319051747035</v>
      </c>
      <c r="BM620" s="810">
        <f t="shared" si="507"/>
        <v>1348.9573164946232</v>
      </c>
      <c r="BN620" s="810">
        <f t="shared" si="508"/>
        <v>1152.1583193680151</v>
      </c>
      <c r="BO620" s="810">
        <f t="shared" si="509"/>
        <v>0</v>
      </c>
      <c r="BP620" s="810">
        <f t="shared" si="510"/>
        <v>320.94287785813418</v>
      </c>
      <c r="BQ620" s="830">
        <f t="shared" si="511"/>
        <v>1153.0032779972476</v>
      </c>
      <c r="BR620" s="830">
        <f t="shared" si="512"/>
        <v>673.49260611497118</v>
      </c>
      <c r="BS620" s="830">
        <f t="shared" si="513"/>
        <v>769.93092004316679</v>
      </c>
      <c r="BT620" s="810">
        <f t="shared" si="514"/>
        <v>872.75192713562694</v>
      </c>
      <c r="BU620" s="810">
        <f t="shared" si="515"/>
        <v>323.2899095602117</v>
      </c>
      <c r="BV620" s="810">
        <f t="shared" si="516"/>
        <v>393.03015555140576</v>
      </c>
      <c r="BW620" s="830">
        <f t="shared" si="517"/>
        <v>426.94123721643109</v>
      </c>
      <c r="BX620" s="816">
        <f t="shared" si="494"/>
        <v>17399.433982718754</v>
      </c>
      <c r="BY620" s="755">
        <f t="shared" si="543"/>
        <v>0.16484698085930471</v>
      </c>
      <c r="BZ620" s="805">
        <f t="shared" ca="1" si="541"/>
        <v>95.794387286642319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14.923125965474714</v>
      </c>
      <c r="BD621" s="828">
        <f t="shared" si="498"/>
        <v>1497.6564214946238</v>
      </c>
      <c r="BE621" s="808">
        <f t="shared" si="499"/>
        <v>5720.1925165872044</v>
      </c>
      <c r="BF621" s="808">
        <f t="shared" si="500"/>
        <v>13.893613354330562</v>
      </c>
      <c r="BG621" s="829">
        <f t="shared" si="501"/>
        <v>1921.3094490017825</v>
      </c>
      <c r="BH621" s="829">
        <f t="shared" si="502"/>
        <v>2834.1103144856793</v>
      </c>
      <c r="BI621" s="829">
        <f t="shared" si="503"/>
        <v>0</v>
      </c>
      <c r="BJ621" s="829">
        <f t="shared" si="504"/>
        <v>482.86036017723904</v>
      </c>
      <c r="BK621" s="829">
        <f t="shared" si="505"/>
        <v>1095.4330040040245</v>
      </c>
      <c r="BL621" s="810">
        <f t="shared" si="506"/>
        <v>1411.3192415857993</v>
      </c>
      <c r="BM621" s="810">
        <f t="shared" si="507"/>
        <v>1861.9086956925296</v>
      </c>
      <c r="BN621" s="810">
        <f t="shared" si="508"/>
        <v>1431.1101678106859</v>
      </c>
      <c r="BO621" s="810">
        <f t="shared" si="509"/>
        <v>0</v>
      </c>
      <c r="BP621" s="810">
        <f t="shared" si="510"/>
        <v>376.68826997563656</v>
      </c>
      <c r="BQ621" s="830">
        <f t="shared" si="511"/>
        <v>1711.4959426713901</v>
      </c>
      <c r="BR621" s="830">
        <f t="shared" si="512"/>
        <v>883.69586568148384</v>
      </c>
      <c r="BS621" s="830">
        <f t="shared" si="513"/>
        <v>916.55644718126644</v>
      </c>
      <c r="BT621" s="810">
        <f t="shared" si="514"/>
        <v>1032.1777662541963</v>
      </c>
      <c r="BU621" s="810">
        <f t="shared" si="515"/>
        <v>350.99686545685245</v>
      </c>
      <c r="BV621" s="810">
        <f t="shared" si="516"/>
        <v>340.85908485604511</v>
      </c>
      <c r="BW621" s="830">
        <f t="shared" si="517"/>
        <v>781.27295346178994</v>
      </c>
      <c r="BX621" s="816">
        <f t="shared" si="494"/>
        <v>24678.460105698032</v>
      </c>
      <c r="BY621" s="755">
        <f t="shared" si="543"/>
        <v>0.23381045870352188</v>
      </c>
      <c r="BZ621" s="805">
        <f t="shared" ca="1" si="541"/>
        <v>97.539082283887126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25.590624494867139</v>
      </c>
      <c r="BD623" s="828">
        <f t="shared" si="498"/>
        <v>2037.269906744833</v>
      </c>
      <c r="BE623" s="808">
        <f t="shared" si="499"/>
        <v>9455.5243746778633</v>
      </c>
      <c r="BF623" s="808">
        <f t="shared" si="500"/>
        <v>25.843132660767843</v>
      </c>
      <c r="BG623" s="829">
        <f t="shared" si="501"/>
        <v>3334.8093950289644</v>
      </c>
      <c r="BH623" s="829">
        <f t="shared" si="502"/>
        <v>4947.2546906912658</v>
      </c>
      <c r="BI623" s="829">
        <f t="shared" si="503"/>
        <v>0</v>
      </c>
      <c r="BJ623" s="829">
        <f t="shared" si="504"/>
        <v>1399.0028664298904</v>
      </c>
      <c r="BK623" s="829">
        <f t="shared" si="505"/>
        <v>2035.4321856753245</v>
      </c>
      <c r="BL623" s="810">
        <f t="shared" si="506"/>
        <v>2834.5630450255171</v>
      </c>
      <c r="BM623" s="810">
        <f t="shared" si="507"/>
        <v>3040.4632748246372</v>
      </c>
      <c r="BN623" s="810">
        <f t="shared" si="508"/>
        <v>2641.1140953474087</v>
      </c>
      <c r="BO623" s="810">
        <f t="shared" si="509"/>
        <v>0</v>
      </c>
      <c r="BP623" s="810">
        <f t="shared" si="510"/>
        <v>641.07331706551656</v>
      </c>
      <c r="BQ623" s="830">
        <f t="shared" si="511"/>
        <v>4484.3837012933773</v>
      </c>
      <c r="BR623" s="830">
        <f t="shared" si="512"/>
        <v>1559.6758291620636</v>
      </c>
      <c r="BS623" s="830">
        <f t="shared" si="513"/>
        <v>1728.9689499289009</v>
      </c>
      <c r="BT623" s="810">
        <f t="shared" si="514"/>
        <v>1812.6635624996386</v>
      </c>
      <c r="BU623" s="810">
        <f t="shared" si="515"/>
        <v>800.78488573080779</v>
      </c>
      <c r="BV623" s="810">
        <f t="shared" si="516"/>
        <v>1040.2830434051236</v>
      </c>
      <c r="BW623" s="830">
        <f t="shared" si="517"/>
        <v>1325.2019650274156</v>
      </c>
      <c r="BX623" s="816">
        <f t="shared" si="494"/>
        <v>45169.902845714183</v>
      </c>
      <c r="BY623" s="755">
        <f t="shared" si="543"/>
        <v>0.42795197345038022</v>
      </c>
      <c r="BZ623" s="805">
        <f t="shared" ca="1" si="541"/>
        <v>100.70425676324658</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22.387114546152855</v>
      </c>
      <c r="BD624" s="828">
        <f t="shared" si="498"/>
        <v>1640.2724880723465</v>
      </c>
      <c r="BE624" s="808">
        <f t="shared" si="499"/>
        <v>8128.7310410278324</v>
      </c>
      <c r="BF624" s="808">
        <f t="shared" si="500"/>
        <v>21.853843495230766</v>
      </c>
      <c r="BG624" s="829">
        <f t="shared" si="501"/>
        <v>3142.1995347242196</v>
      </c>
      <c r="BH624" s="829">
        <f t="shared" si="502"/>
        <v>4718.5568744200009</v>
      </c>
      <c r="BI624" s="829">
        <f t="shared" si="503"/>
        <v>0</v>
      </c>
      <c r="BJ624" s="829">
        <f t="shared" si="504"/>
        <v>1233.5363566085427</v>
      </c>
      <c r="BK624" s="829">
        <f t="shared" si="505"/>
        <v>1917.870951283006</v>
      </c>
      <c r="BL624" s="810">
        <f t="shared" si="506"/>
        <v>2956.7040958784341</v>
      </c>
      <c r="BM624" s="810">
        <f t="shared" si="507"/>
        <v>3464.0436994547094</v>
      </c>
      <c r="BN624" s="810">
        <f t="shared" si="508"/>
        <v>2516.1849133073729</v>
      </c>
      <c r="BO624" s="810">
        <f t="shared" si="509"/>
        <v>0</v>
      </c>
      <c r="BP624" s="810">
        <f t="shared" si="510"/>
        <v>765.73821685790449</v>
      </c>
      <c r="BQ624" s="830">
        <f t="shared" si="511"/>
        <v>5024.2733393442159</v>
      </c>
      <c r="BR624" s="830">
        <f t="shared" si="512"/>
        <v>1534.5381821177959</v>
      </c>
      <c r="BS624" s="830">
        <f t="shared" si="513"/>
        <v>1613.0611042080861</v>
      </c>
      <c r="BT624" s="810">
        <f t="shared" si="514"/>
        <v>1986.0800084020123</v>
      </c>
      <c r="BU624" s="810">
        <f t="shared" si="515"/>
        <v>803.69351635335306</v>
      </c>
      <c r="BV624" s="810">
        <f t="shared" si="516"/>
        <v>1320.2271232048954</v>
      </c>
      <c r="BW624" s="830">
        <f t="shared" si="517"/>
        <v>1490.3880415917263</v>
      </c>
      <c r="BX624" s="816">
        <f t="shared" si="494"/>
        <v>44300.34044489784</v>
      </c>
      <c r="BY624" s="755">
        <f t="shared" si="543"/>
        <v>0.41971350221127474</v>
      </c>
      <c r="BZ624" s="805">
        <f t="shared" ca="1" si="541"/>
        <v>101.00224050269175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7.6348302310220859</v>
      </c>
      <c r="BD625" s="828">
        <f t="shared" si="498"/>
        <v>825.60828212458716</v>
      </c>
      <c r="BE625" s="808">
        <f t="shared" si="499"/>
        <v>3926.343584011433</v>
      </c>
      <c r="BF625" s="808">
        <f t="shared" si="500"/>
        <v>6.6054889586405281</v>
      </c>
      <c r="BG625" s="829">
        <f t="shared" si="501"/>
        <v>2257.9141047360276</v>
      </c>
      <c r="BH625" s="829">
        <f t="shared" si="502"/>
        <v>3252.782012128413</v>
      </c>
      <c r="BI625" s="829">
        <f t="shared" si="503"/>
        <v>0</v>
      </c>
      <c r="BJ625" s="829">
        <f t="shared" si="504"/>
        <v>418.49873900522493</v>
      </c>
      <c r="BK625" s="829">
        <f t="shared" si="505"/>
        <v>1439.3701851880555</v>
      </c>
      <c r="BL625" s="810">
        <f t="shared" si="506"/>
        <v>2747.5342277293421</v>
      </c>
      <c r="BM625" s="810">
        <f t="shared" si="507"/>
        <v>3643.727244748643</v>
      </c>
      <c r="BN625" s="810">
        <f t="shared" si="508"/>
        <v>2423.6704800814373</v>
      </c>
      <c r="BO625" s="810">
        <f t="shared" si="509"/>
        <v>0</v>
      </c>
      <c r="BP625" s="810">
        <f t="shared" si="510"/>
        <v>687.47006941389577</v>
      </c>
      <c r="BQ625" s="830">
        <f t="shared" si="511"/>
        <v>2444.6413470920575</v>
      </c>
      <c r="BR625" s="830">
        <f t="shared" si="512"/>
        <v>1969.7138774792948</v>
      </c>
      <c r="BS625" s="830">
        <f t="shared" si="513"/>
        <v>2075.4293606153492</v>
      </c>
      <c r="BT625" s="810">
        <f t="shared" si="514"/>
        <v>2312.4754989417074</v>
      </c>
      <c r="BU625" s="810">
        <f t="shared" si="515"/>
        <v>913.67623044971117</v>
      </c>
      <c r="BV625" s="810">
        <f t="shared" si="516"/>
        <v>1601.9555931230959</v>
      </c>
      <c r="BW625" s="830">
        <f t="shared" si="517"/>
        <v>808.76894562357882</v>
      </c>
      <c r="BX625" s="816">
        <f t="shared" si="494"/>
        <v>33763.820101681515</v>
      </c>
      <c r="BY625" s="755">
        <f t="shared" si="543"/>
        <v>0.31988763609017151</v>
      </c>
      <c r="BZ625" s="805">
        <f t="shared" ca="1" si="541"/>
        <v>93.13144753110042</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4.3337191936263677</v>
      </c>
      <c r="BD626" s="828">
        <f t="shared" si="498"/>
        <v>602.7666171960924</v>
      </c>
      <c r="BE626" s="808">
        <f t="shared" si="499"/>
        <v>3920.9993173131779</v>
      </c>
      <c r="BF626" s="808">
        <f t="shared" si="500"/>
        <v>4.434119534223802</v>
      </c>
      <c r="BG626" s="829">
        <f t="shared" si="501"/>
        <v>2071.8903295480586</v>
      </c>
      <c r="BH626" s="829">
        <f t="shared" si="502"/>
        <v>2958.0857699603525</v>
      </c>
      <c r="BI626" s="829">
        <f t="shared" si="503"/>
        <v>0</v>
      </c>
      <c r="BJ626" s="829">
        <f t="shared" si="504"/>
        <v>345.11026236400892</v>
      </c>
      <c r="BK626" s="829">
        <f t="shared" si="505"/>
        <v>1097.6611210826768</v>
      </c>
      <c r="BL626" s="810">
        <f t="shared" si="506"/>
        <v>2317.887567940907</v>
      </c>
      <c r="BM626" s="810">
        <f t="shared" si="507"/>
        <v>2790.7616031755306</v>
      </c>
      <c r="BN626" s="810">
        <f t="shared" si="508"/>
        <v>2196.917670565947</v>
      </c>
      <c r="BO626" s="810">
        <f t="shared" si="509"/>
        <v>0</v>
      </c>
      <c r="BP626" s="810">
        <f t="shared" si="510"/>
        <v>577.25928214366604</v>
      </c>
      <c r="BQ626" s="830">
        <f t="shared" si="511"/>
        <v>2174.870189745483</v>
      </c>
      <c r="BR626" s="830">
        <f t="shared" si="512"/>
        <v>2040.7250446399066</v>
      </c>
      <c r="BS626" s="830">
        <f t="shared" si="513"/>
        <v>2329.3348135880769</v>
      </c>
      <c r="BT626" s="810">
        <f t="shared" si="514"/>
        <v>2079.2729524732149</v>
      </c>
      <c r="BU626" s="810">
        <f t="shared" si="515"/>
        <v>689.99362535978321</v>
      </c>
      <c r="BV626" s="810">
        <f t="shared" si="516"/>
        <v>1406.7130523681431</v>
      </c>
      <c r="BW626" s="830">
        <f t="shared" si="517"/>
        <v>893.29647556994348</v>
      </c>
      <c r="BX626" s="816">
        <f t="shared" si="494"/>
        <v>30502.313533762823</v>
      </c>
      <c r="BY626" s="755">
        <f t="shared" si="543"/>
        <v>0.28898723373753255</v>
      </c>
      <c r="BZ626" s="805">
        <f t="shared" ca="1" si="541"/>
        <v>92.834051658019646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8.7523512945833915</v>
      </c>
      <c r="BD627" s="828">
        <f t="shared" si="498"/>
        <v>794.85048667387218</v>
      </c>
      <c r="BE627" s="808">
        <f t="shared" si="499"/>
        <v>3944.9146042474927</v>
      </c>
      <c r="BF627" s="808">
        <f t="shared" si="500"/>
        <v>11.126945776839744</v>
      </c>
      <c r="BG627" s="829">
        <f t="shared" si="501"/>
        <v>1651.2635540989268</v>
      </c>
      <c r="BH627" s="829">
        <f t="shared" si="502"/>
        <v>2445.2221435466563</v>
      </c>
      <c r="BI627" s="829">
        <f t="shared" si="503"/>
        <v>0</v>
      </c>
      <c r="BJ627" s="829">
        <f t="shared" si="504"/>
        <v>705.91518115618305</v>
      </c>
      <c r="BK627" s="829">
        <f t="shared" si="505"/>
        <v>1133.2230780371931</v>
      </c>
      <c r="BL627" s="810">
        <f t="shared" si="506"/>
        <v>1516.9627110381623</v>
      </c>
      <c r="BM627" s="810">
        <f t="shared" si="507"/>
        <v>1738.4369442446578</v>
      </c>
      <c r="BN627" s="810">
        <f t="shared" si="508"/>
        <v>1510.1022121643809</v>
      </c>
      <c r="BO627" s="810">
        <f t="shared" si="509"/>
        <v>0</v>
      </c>
      <c r="BP627" s="810">
        <f t="shared" si="510"/>
        <v>419.59918395230159</v>
      </c>
      <c r="BQ627" s="830">
        <f t="shared" si="511"/>
        <v>2605.3998332766082</v>
      </c>
      <c r="BR627" s="830">
        <f t="shared" si="512"/>
        <v>983.8472383649239</v>
      </c>
      <c r="BS627" s="830">
        <f t="shared" si="513"/>
        <v>1172.3293821458162</v>
      </c>
      <c r="BT627" s="810">
        <f t="shared" si="514"/>
        <v>1259.7983543699647</v>
      </c>
      <c r="BU627" s="810">
        <f t="shared" si="515"/>
        <v>466.61828564365294</v>
      </c>
      <c r="BV627" s="810">
        <f t="shared" si="516"/>
        <v>508.10241800101738</v>
      </c>
      <c r="BW627" s="830">
        <f t="shared" si="517"/>
        <v>754.82757038633235</v>
      </c>
      <c r="BX627" s="816">
        <f t="shared" si="494"/>
        <v>23631.292478419571</v>
      </c>
      <c r="BY627" s="755">
        <f t="shared" si="543"/>
        <v>0.22388930713147043</v>
      </c>
      <c r="BZ627" s="805">
        <f t="shared" ca="1" si="541"/>
        <v>99.70529125993383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7.2043626314410014</v>
      </c>
      <c r="BD628" s="828">
        <f t="shared" si="498"/>
        <v>877.84723909580441</v>
      </c>
      <c r="BE628" s="808">
        <f t="shared" si="499"/>
        <v>3568.9769758678144</v>
      </c>
      <c r="BF628" s="808">
        <f t="shared" si="500"/>
        <v>10.425320127288769</v>
      </c>
      <c r="BG628" s="829">
        <f t="shared" si="501"/>
        <v>1559.5707645090702</v>
      </c>
      <c r="BH628" s="829">
        <f t="shared" si="502"/>
        <v>2667.5597381401521</v>
      </c>
      <c r="BI628" s="829">
        <f t="shared" si="503"/>
        <v>0</v>
      </c>
      <c r="BJ628" s="829">
        <f t="shared" si="504"/>
        <v>594.81086471305218</v>
      </c>
      <c r="BK628" s="829">
        <f t="shared" si="505"/>
        <v>1084.23729304311</v>
      </c>
      <c r="BL628" s="810">
        <f t="shared" si="506"/>
        <v>1863.7829318810168</v>
      </c>
      <c r="BM628" s="810">
        <f t="shared" si="507"/>
        <v>2199.0862655134811</v>
      </c>
      <c r="BN628" s="810">
        <f t="shared" si="508"/>
        <v>1910.2476194413284</v>
      </c>
      <c r="BO628" s="810">
        <f t="shared" si="509"/>
        <v>0</v>
      </c>
      <c r="BP628" s="810">
        <f t="shared" si="510"/>
        <v>530.78416534175471</v>
      </c>
      <c r="BQ628" s="830">
        <f t="shared" si="511"/>
        <v>3812.3864465315787</v>
      </c>
      <c r="BR628" s="830">
        <f t="shared" si="512"/>
        <v>1235.2742057464473</v>
      </c>
      <c r="BS628" s="830">
        <f t="shared" si="513"/>
        <v>1534.8348591046781</v>
      </c>
      <c r="BT628" s="810">
        <f t="shared" si="514"/>
        <v>2028.4452597918084</v>
      </c>
      <c r="BU628" s="810">
        <f t="shared" si="515"/>
        <v>447.99727463018303</v>
      </c>
      <c r="BV628" s="810">
        <f t="shared" si="516"/>
        <v>1227.8151937887565</v>
      </c>
      <c r="BW628" s="830">
        <f t="shared" si="517"/>
        <v>1038.3270088010368</v>
      </c>
      <c r="BX628" s="816">
        <f t="shared" si="494"/>
        <v>28199.6137886998</v>
      </c>
      <c r="BY628" s="755">
        <f t="shared" si="543"/>
        <v>0.26717082860756425</v>
      </c>
      <c r="BZ628" s="805">
        <f t="shared" ca="1" si="541"/>
        <v>102.04946911096854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8.1506570764604263</v>
      </c>
      <c r="BD629" s="828">
        <f t="shared" si="498"/>
        <v>732.05114051266889</v>
      </c>
      <c r="BE629" s="808">
        <f t="shared" si="499"/>
        <v>3987.4358509274898</v>
      </c>
      <c r="BF629" s="808">
        <f t="shared" si="500"/>
        <v>11.034066692293296</v>
      </c>
      <c r="BG629" s="829">
        <f t="shared" si="501"/>
        <v>1730.1761773620635</v>
      </c>
      <c r="BH629" s="829">
        <f t="shared" si="502"/>
        <v>2598.1592210903332</v>
      </c>
      <c r="BI629" s="829">
        <f t="shared" si="503"/>
        <v>0</v>
      </c>
      <c r="BJ629" s="829">
        <f t="shared" si="504"/>
        <v>644.44216703723009</v>
      </c>
      <c r="BK629" s="829">
        <f t="shared" si="505"/>
        <v>1056.0292541879612</v>
      </c>
      <c r="BL629" s="810">
        <f t="shared" si="506"/>
        <v>1939.6403110848992</v>
      </c>
      <c r="BM629" s="810">
        <f t="shared" si="507"/>
        <v>2081.2198958356216</v>
      </c>
      <c r="BN629" s="810">
        <f t="shared" si="508"/>
        <v>1807.862389893842</v>
      </c>
      <c r="BO629" s="810">
        <f t="shared" si="509"/>
        <v>0</v>
      </c>
      <c r="BP629" s="810">
        <f t="shared" si="510"/>
        <v>502.33525743285219</v>
      </c>
      <c r="BQ629" s="830">
        <f t="shared" si="511"/>
        <v>2766.3287616829434</v>
      </c>
      <c r="BR629" s="830">
        <f t="shared" si="512"/>
        <v>1004.675323717246</v>
      </c>
      <c r="BS629" s="830">
        <f t="shared" si="513"/>
        <v>1247.4900777119219</v>
      </c>
      <c r="BT629" s="810">
        <f t="shared" si="514"/>
        <v>1831.430037390362</v>
      </c>
      <c r="BU629" s="810">
        <f t="shared" si="515"/>
        <v>646.25503776249661</v>
      </c>
      <c r="BV629" s="810">
        <f t="shared" si="516"/>
        <v>858.42846623033222</v>
      </c>
      <c r="BW629" s="830">
        <f t="shared" si="517"/>
        <v>805.13966774896801</v>
      </c>
      <c r="BX629" s="816">
        <f t="shared" si="494"/>
        <v>26258.283761377985</v>
      </c>
      <c r="BY629" s="755">
        <f t="shared" si="543"/>
        <v>0.24877813869745791</v>
      </c>
      <c r="BZ629" s="805">
        <f t="shared" ca="1" si="541"/>
        <v>99.280990426787213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4.9661854706195339</v>
      </c>
      <c r="BD630" s="828">
        <f t="shared" si="498"/>
        <v>412.72269565960102</v>
      </c>
      <c r="BE630" s="808">
        <f t="shared" si="499"/>
        <v>3434.0836084241869</v>
      </c>
      <c r="BF630" s="808">
        <f t="shared" si="500"/>
        <v>9.6607156432859043</v>
      </c>
      <c r="BG630" s="829">
        <f t="shared" si="501"/>
        <v>1274.6765844146505</v>
      </c>
      <c r="BH630" s="829">
        <f t="shared" si="502"/>
        <v>2420.7162919491866</v>
      </c>
      <c r="BI630" s="829">
        <f t="shared" si="503"/>
        <v>0</v>
      </c>
      <c r="BJ630" s="829">
        <f t="shared" si="504"/>
        <v>600.42958118301704</v>
      </c>
      <c r="BK630" s="829">
        <f t="shared" si="505"/>
        <v>1059.8521616561331</v>
      </c>
      <c r="BL630" s="810">
        <f t="shared" si="506"/>
        <v>1417.8697814554107</v>
      </c>
      <c r="BM630" s="810">
        <f t="shared" si="507"/>
        <v>1772.9551558426845</v>
      </c>
      <c r="BN630" s="810">
        <f t="shared" si="508"/>
        <v>1540.0866345886218</v>
      </c>
      <c r="BO630" s="810">
        <f t="shared" si="509"/>
        <v>0</v>
      </c>
      <c r="BP630" s="810">
        <f t="shared" si="510"/>
        <v>427.63982085724103</v>
      </c>
      <c r="BQ630" s="830">
        <f t="shared" si="511"/>
        <v>2742.9055174423479</v>
      </c>
      <c r="BR630" s="830">
        <f t="shared" si="512"/>
        <v>1131.9678801442581</v>
      </c>
      <c r="BS630" s="830">
        <f t="shared" si="513"/>
        <v>1262.2436023542759</v>
      </c>
      <c r="BT630" s="810">
        <f t="shared" si="514"/>
        <v>1864.1326930800255</v>
      </c>
      <c r="BU630" s="810">
        <f t="shared" si="515"/>
        <v>754.3459239873057</v>
      </c>
      <c r="BV630" s="810">
        <f t="shared" si="516"/>
        <v>1322.6005359538419</v>
      </c>
      <c r="BW630" s="830">
        <f t="shared" si="517"/>
        <v>627.7033623783467</v>
      </c>
      <c r="BX630" s="816">
        <f t="shared" si="494"/>
        <v>24081.558732485038</v>
      </c>
      <c r="BY630" s="755">
        <f t="shared" si="543"/>
        <v>0.22815525237079498</v>
      </c>
      <c r="BZ630" s="805">
        <f t="shared" ca="1" si="541"/>
        <v>101.32131391053498</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13.004767319728588</v>
      </c>
      <c r="BD631" s="828">
        <f t="shared" si="498"/>
        <v>963.02364759588238</v>
      </c>
      <c r="BE631" s="808">
        <f t="shared" si="499"/>
        <v>2984.452392982153</v>
      </c>
      <c r="BF631" s="808">
        <f t="shared" si="500"/>
        <v>8.2586022635272318</v>
      </c>
      <c r="BG631" s="829">
        <f t="shared" si="501"/>
        <v>1046.5001412781005</v>
      </c>
      <c r="BH631" s="829">
        <f t="shared" si="502"/>
        <v>1651.3392370459201</v>
      </c>
      <c r="BI631" s="829">
        <f t="shared" si="503"/>
        <v>0</v>
      </c>
      <c r="BJ631" s="829">
        <f t="shared" si="504"/>
        <v>523.53338115044608</v>
      </c>
      <c r="BK631" s="829">
        <f t="shared" si="505"/>
        <v>651.36842444644037</v>
      </c>
      <c r="BL631" s="810">
        <f t="shared" si="506"/>
        <v>1074.5350748973372</v>
      </c>
      <c r="BM631" s="810">
        <f t="shared" si="507"/>
        <v>1168.2346349041434</v>
      </c>
      <c r="BN631" s="810">
        <f t="shared" si="508"/>
        <v>1183.6521066261162</v>
      </c>
      <c r="BO631" s="810">
        <f t="shared" si="509"/>
        <v>0</v>
      </c>
      <c r="BP631" s="810">
        <f t="shared" si="510"/>
        <v>260.45847130509321</v>
      </c>
      <c r="BQ631" s="830">
        <f t="shared" si="511"/>
        <v>1398.7378780316478</v>
      </c>
      <c r="BR631" s="830">
        <f t="shared" si="512"/>
        <v>561.36637245417296</v>
      </c>
      <c r="BS631" s="830">
        <f t="shared" si="513"/>
        <v>624.46890968679088</v>
      </c>
      <c r="BT631" s="810">
        <f t="shared" si="514"/>
        <v>677.37131117445301</v>
      </c>
      <c r="BU631" s="810">
        <f t="shared" si="515"/>
        <v>313.78521117335464</v>
      </c>
      <c r="BV631" s="810">
        <f t="shared" si="516"/>
        <v>515.01478797150276</v>
      </c>
      <c r="BW631" s="830">
        <f t="shared" si="517"/>
        <v>627.49278926182717</v>
      </c>
      <c r="BX631" s="816">
        <f t="shared" si="494"/>
        <v>16246.59814156864</v>
      </c>
      <c r="BY631" s="755">
        <f t="shared" si="543"/>
        <v>0.15392469982253398</v>
      </c>
      <c r="BZ631" s="805">
        <f t="shared" ca="1" si="541"/>
        <v>101.50616470702745</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11.085591337885914</v>
      </c>
      <c r="BD632" s="828">
        <f t="shared" si="498"/>
        <v>959.02974643355321</v>
      </c>
      <c r="BE632" s="808">
        <f t="shared" si="499"/>
        <v>3390.0742889508811</v>
      </c>
      <c r="BF632" s="808">
        <f t="shared" si="500"/>
        <v>8.2989147612444469</v>
      </c>
      <c r="BG632" s="829">
        <f t="shared" si="501"/>
        <v>847.05625679313914</v>
      </c>
      <c r="BH632" s="829">
        <f t="shared" si="502"/>
        <v>1272.0016915993001</v>
      </c>
      <c r="BI632" s="829">
        <f t="shared" si="503"/>
        <v>0</v>
      </c>
      <c r="BJ632" s="829">
        <f t="shared" si="504"/>
        <v>434.2863379214387</v>
      </c>
      <c r="BK632" s="829">
        <f t="shared" si="505"/>
        <v>517.00872941178795</v>
      </c>
      <c r="BL632" s="810">
        <f t="shared" si="506"/>
        <v>660.77129377187623</v>
      </c>
      <c r="BM632" s="810">
        <f t="shared" si="507"/>
        <v>755.66418707169407</v>
      </c>
      <c r="BN632" s="810">
        <f t="shared" si="508"/>
        <v>555.02470196994818</v>
      </c>
      <c r="BO632" s="810">
        <f t="shared" si="509"/>
        <v>0</v>
      </c>
      <c r="BP632" s="810">
        <f t="shared" si="510"/>
        <v>95.115978965743665</v>
      </c>
      <c r="BQ632" s="830">
        <f t="shared" si="511"/>
        <v>1254.9203910500398</v>
      </c>
      <c r="BR632" s="830">
        <f t="shared" si="512"/>
        <v>366.46669606751476</v>
      </c>
      <c r="BS632" s="830">
        <f t="shared" si="513"/>
        <v>282.09089692063816</v>
      </c>
      <c r="BT632" s="810">
        <f t="shared" si="514"/>
        <v>315.69907144353004</v>
      </c>
      <c r="BU632" s="810">
        <f t="shared" si="515"/>
        <v>117.22671112426141</v>
      </c>
      <c r="BV632" s="810">
        <f t="shared" si="516"/>
        <v>183.55466316328756</v>
      </c>
      <c r="BW632" s="830">
        <f t="shared" si="517"/>
        <v>627.08104191502446</v>
      </c>
      <c r="BX632" s="816">
        <f t="shared" si="494"/>
        <v>12652.457190672791</v>
      </c>
      <c r="BY632" s="755">
        <f t="shared" si="543"/>
        <v>0.11987282864520546</v>
      </c>
      <c r="BZ632" s="805">
        <f t="shared" ca="1" si="541"/>
        <v>104.58412912408366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8.3762314306188745</v>
      </c>
      <c r="BD633" s="828">
        <f t="shared" si="498"/>
        <v>582.15270742507846</v>
      </c>
      <c r="BE633" s="808">
        <f t="shared" si="499"/>
        <v>2202.8122746079266</v>
      </c>
      <c r="BF633" s="808">
        <f t="shared" si="500"/>
        <v>6.1261070484856326</v>
      </c>
      <c r="BG633" s="829">
        <f t="shared" si="501"/>
        <v>748.87478263390722</v>
      </c>
      <c r="BH633" s="829">
        <f t="shared" si="502"/>
        <v>1238.4408888361961</v>
      </c>
      <c r="BI633" s="829">
        <f t="shared" si="503"/>
        <v>0</v>
      </c>
      <c r="BJ633" s="829">
        <f t="shared" si="504"/>
        <v>347.1300292089216</v>
      </c>
      <c r="BK633" s="829">
        <f t="shared" si="505"/>
        <v>514.23831298427081</v>
      </c>
      <c r="BL633" s="810">
        <f t="shared" si="506"/>
        <v>739.94995871077163</v>
      </c>
      <c r="BM633" s="810">
        <f t="shared" si="507"/>
        <v>695.85802547156368</v>
      </c>
      <c r="BN633" s="810">
        <f t="shared" si="508"/>
        <v>604.46066053521497</v>
      </c>
      <c r="BO633" s="810">
        <f t="shared" si="509"/>
        <v>0</v>
      </c>
      <c r="BP633" s="810">
        <f t="shared" si="510"/>
        <v>136.93908639300216</v>
      </c>
      <c r="BQ633" s="830">
        <f t="shared" si="511"/>
        <v>1394.4717913347395</v>
      </c>
      <c r="BR633" s="830">
        <f t="shared" si="512"/>
        <v>315.48600160369909</v>
      </c>
      <c r="BS633" s="830">
        <f t="shared" si="513"/>
        <v>442.02729670799209</v>
      </c>
      <c r="BT633" s="810">
        <f t="shared" si="514"/>
        <v>522.95758416135232</v>
      </c>
      <c r="BU633" s="810">
        <f t="shared" si="515"/>
        <v>228.91365474121972</v>
      </c>
      <c r="BV633" s="810">
        <f t="shared" si="516"/>
        <v>272.44549857718829</v>
      </c>
      <c r="BW633" s="830">
        <f t="shared" si="517"/>
        <v>597.31891744660766</v>
      </c>
      <c r="BX633" s="816">
        <f t="shared" si="494"/>
        <v>11598.979809858754</v>
      </c>
      <c r="BY633" s="755">
        <f t="shared" si="543"/>
        <v>0.10989189674803887</v>
      </c>
      <c r="BZ633" s="805">
        <f t="shared" ca="1" si="541"/>
        <v>104.6891907911648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8.0669625042004345</v>
      </c>
      <c r="BD634" s="828">
        <f t="shared" si="498"/>
        <v>533.25254945235713</v>
      </c>
      <c r="BE634" s="808">
        <f t="shared" si="499"/>
        <v>1853.8418444947911</v>
      </c>
      <c r="BF634" s="808">
        <f t="shared" si="500"/>
        <v>5.4717841135437117</v>
      </c>
      <c r="BG634" s="829">
        <f t="shared" si="501"/>
        <v>844.76123653496904</v>
      </c>
      <c r="BH634" s="829">
        <f t="shared" si="502"/>
        <v>1281.4556675557681</v>
      </c>
      <c r="BI634" s="829">
        <f t="shared" si="503"/>
        <v>0</v>
      </c>
      <c r="BJ634" s="829">
        <f t="shared" si="504"/>
        <v>355.25510882544893</v>
      </c>
      <c r="BK634" s="829">
        <f t="shared" si="505"/>
        <v>650.3504719256963</v>
      </c>
      <c r="BL634" s="810">
        <f t="shared" si="506"/>
        <v>734.01961888205005</v>
      </c>
      <c r="BM634" s="810">
        <f t="shared" si="507"/>
        <v>787.5976932530026</v>
      </c>
      <c r="BN634" s="810">
        <f t="shared" si="508"/>
        <v>684.15079581370185</v>
      </c>
      <c r="BO634" s="810">
        <f t="shared" si="509"/>
        <v>0</v>
      </c>
      <c r="BP634" s="810">
        <f t="shared" si="510"/>
        <v>176.2728895925375</v>
      </c>
      <c r="BQ634" s="830">
        <f t="shared" si="511"/>
        <v>1364.0413336193119</v>
      </c>
      <c r="BR634" s="830">
        <f t="shared" si="512"/>
        <v>547.44133790741614</v>
      </c>
      <c r="BS634" s="830">
        <f t="shared" si="513"/>
        <v>613.76596153850699</v>
      </c>
      <c r="BT634" s="810">
        <f t="shared" si="514"/>
        <v>677.28319369314954</v>
      </c>
      <c r="BU634" s="810">
        <f t="shared" si="515"/>
        <v>263.74909875331389</v>
      </c>
      <c r="BV634" s="810">
        <f t="shared" si="516"/>
        <v>480.53184105206532</v>
      </c>
      <c r="BW634" s="830">
        <f t="shared" si="517"/>
        <v>420.05594966357512</v>
      </c>
      <c r="BX634" s="816">
        <f t="shared" si="494"/>
        <v>12281.365339175405</v>
      </c>
      <c r="BY634" s="755">
        <f t="shared" si="543"/>
        <v>0.11635700327976016</v>
      </c>
      <c r="BZ634" s="805">
        <f t="shared" ca="1" si="541"/>
        <v>100.84692117731142</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2.2426093665293276</v>
      </c>
      <c r="BD635" s="828">
        <f t="shared" si="498"/>
        <v>206.26104568473684</v>
      </c>
      <c r="BE635" s="808">
        <f t="shared" si="499"/>
        <v>2334.0024448152644</v>
      </c>
      <c r="BF635" s="808">
        <f t="shared" si="500"/>
        <v>4.5079628521276032</v>
      </c>
      <c r="BG635" s="829">
        <f t="shared" si="501"/>
        <v>785.53817216788991</v>
      </c>
      <c r="BH635" s="829">
        <f t="shared" si="502"/>
        <v>1345.1355028276196</v>
      </c>
      <c r="BI635" s="829">
        <f t="shared" si="503"/>
        <v>0</v>
      </c>
      <c r="BJ635" s="829">
        <f t="shared" si="504"/>
        <v>252.24763453085288</v>
      </c>
      <c r="BK635" s="829">
        <f t="shared" si="505"/>
        <v>553.9292008203422</v>
      </c>
      <c r="BL635" s="810">
        <f t="shared" si="506"/>
        <v>946.27777628365811</v>
      </c>
      <c r="BM635" s="810">
        <f t="shared" si="507"/>
        <v>1015.349146815312</v>
      </c>
      <c r="BN635" s="810">
        <f t="shared" si="508"/>
        <v>999.4280596955856</v>
      </c>
      <c r="BO635" s="810">
        <f t="shared" si="509"/>
        <v>0</v>
      </c>
      <c r="BP635" s="810">
        <f t="shared" si="510"/>
        <v>222.96164153198018</v>
      </c>
      <c r="BQ635" s="830">
        <f t="shared" si="511"/>
        <v>1219.097338290871</v>
      </c>
      <c r="BR635" s="830">
        <f t="shared" si="512"/>
        <v>656.35746473284416</v>
      </c>
      <c r="BS635" s="830">
        <f t="shared" si="513"/>
        <v>773.72383445333639</v>
      </c>
      <c r="BT635" s="810">
        <f t="shared" si="514"/>
        <v>754.61046035964705</v>
      </c>
      <c r="BU635" s="810">
        <f t="shared" si="515"/>
        <v>202.0167107218461</v>
      </c>
      <c r="BV635" s="810">
        <f t="shared" si="516"/>
        <v>535.3954699753765</v>
      </c>
      <c r="BW635" s="830">
        <f t="shared" si="517"/>
        <v>619.33419422116219</v>
      </c>
      <c r="BX635" s="816">
        <f t="shared" si="494"/>
        <v>13428.41667014698</v>
      </c>
      <c r="BY635" s="755">
        <f t="shared" si="543"/>
        <v>0.12722448029016836</v>
      </c>
      <c r="BZ635" s="805">
        <f t="shared" ca="1" si="541"/>
        <v>99.556655111326265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3.6352803453517848</v>
      </c>
      <c r="BD636" s="828">
        <f t="shared" si="498"/>
        <v>318.92336402524114</v>
      </c>
      <c r="BE636" s="808">
        <f t="shared" si="499"/>
        <v>1405.1766683663161</v>
      </c>
      <c r="BF636" s="808">
        <f t="shared" si="500"/>
        <v>3.2766730385534402</v>
      </c>
      <c r="BG636" s="829">
        <f t="shared" si="501"/>
        <v>567.54454601824432</v>
      </c>
      <c r="BH636" s="829">
        <f t="shared" si="502"/>
        <v>878.86100692076684</v>
      </c>
      <c r="BI636" s="829">
        <f t="shared" si="503"/>
        <v>0</v>
      </c>
      <c r="BJ636" s="829">
        <f t="shared" si="504"/>
        <v>167.67642509115493</v>
      </c>
      <c r="BK636" s="829">
        <f t="shared" si="505"/>
        <v>332.24055378868292</v>
      </c>
      <c r="BL636" s="810">
        <f t="shared" si="506"/>
        <v>565.13877154096303</v>
      </c>
      <c r="BM636" s="810">
        <f t="shared" si="507"/>
        <v>571.6915556786347</v>
      </c>
      <c r="BN636" s="810">
        <f t="shared" si="508"/>
        <v>785.41169273023422</v>
      </c>
      <c r="BO636" s="810">
        <f t="shared" si="509"/>
        <v>0</v>
      </c>
      <c r="BP636" s="810">
        <f t="shared" si="510"/>
        <v>146.15545789191128</v>
      </c>
      <c r="BQ636" s="830">
        <f t="shared" si="511"/>
        <v>858.21368406867532</v>
      </c>
      <c r="BR636" s="830">
        <f t="shared" si="512"/>
        <v>398.10527181599338</v>
      </c>
      <c r="BS636" s="830">
        <f t="shared" si="513"/>
        <v>430.53875023258217</v>
      </c>
      <c r="BT636" s="810">
        <f t="shared" si="514"/>
        <v>469.040292277238</v>
      </c>
      <c r="BU636" s="810">
        <f t="shared" si="515"/>
        <v>189.8033514344678</v>
      </c>
      <c r="BV636" s="810">
        <f t="shared" si="516"/>
        <v>360.69438518341553</v>
      </c>
      <c r="BW636" s="830">
        <f t="shared" si="517"/>
        <v>290.90219163515746</v>
      </c>
      <c r="BX636" s="816">
        <f t="shared" si="494"/>
        <v>8743.0299220835841</v>
      </c>
      <c r="BY636" s="755">
        <f t="shared" si="543"/>
        <v>8.2833848942989355E-2</v>
      </c>
      <c r="BZ636" s="805">
        <f t="shared" ca="1" si="541"/>
        <v>100.95067259349906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3.6620251521382925</v>
      </c>
      <c r="BD637" s="828">
        <f t="shared" si="498"/>
        <v>315.45291563732081</v>
      </c>
      <c r="BE637" s="808">
        <f t="shared" si="499"/>
        <v>1433.4037167448921</v>
      </c>
      <c r="BF637" s="808">
        <f t="shared" si="500"/>
        <v>3.9665270612103551</v>
      </c>
      <c r="BG637" s="829">
        <f t="shared" si="501"/>
        <v>654.90192555828037</v>
      </c>
      <c r="BH637" s="829">
        <f t="shared" si="502"/>
        <v>1035.4132518025133</v>
      </c>
      <c r="BI637" s="829">
        <f t="shared" si="503"/>
        <v>0</v>
      </c>
      <c r="BJ637" s="829">
        <f t="shared" si="504"/>
        <v>256.82181228702979</v>
      </c>
      <c r="BK637" s="829">
        <f t="shared" si="505"/>
        <v>420.84668068128508</v>
      </c>
      <c r="BL637" s="810">
        <f t="shared" si="506"/>
        <v>566.86817548259</v>
      </c>
      <c r="BM637" s="810">
        <f t="shared" si="507"/>
        <v>1004.6217948015031</v>
      </c>
      <c r="BN637" s="810">
        <f t="shared" si="508"/>
        <v>739.212131250065</v>
      </c>
      <c r="BO637" s="810">
        <f t="shared" si="509"/>
        <v>0</v>
      </c>
      <c r="BP637" s="810">
        <f t="shared" si="510"/>
        <v>169.51317761760868</v>
      </c>
      <c r="BQ637" s="830">
        <f t="shared" si="511"/>
        <v>1079.5623938179933</v>
      </c>
      <c r="BR637" s="830">
        <f t="shared" si="512"/>
        <v>649.74840463768248</v>
      </c>
      <c r="BS637" s="830">
        <f t="shared" si="513"/>
        <v>786.38782686544141</v>
      </c>
      <c r="BT637" s="810">
        <f t="shared" si="514"/>
        <v>916.25706495760221</v>
      </c>
      <c r="BU637" s="810">
        <f t="shared" si="515"/>
        <v>229.77990594461579</v>
      </c>
      <c r="BV637" s="810">
        <f t="shared" si="516"/>
        <v>535.35935754359116</v>
      </c>
      <c r="BW637" s="830">
        <f t="shared" si="517"/>
        <v>548.23436638656938</v>
      </c>
      <c r="BX637" s="816">
        <f t="shared" si="494"/>
        <v>11350.013454229931</v>
      </c>
      <c r="BY637" s="755">
        <f t="shared" si="543"/>
        <v>0.10753312162341595</v>
      </c>
      <c r="BZ637" s="805">
        <f t="shared" ca="1" si="541"/>
        <v>98.699204353567254</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3.3893459554377348</v>
      </c>
      <c r="BD638" s="828">
        <f t="shared" si="498"/>
        <v>250.92236209757607</v>
      </c>
      <c r="BE638" s="808">
        <f t="shared" si="499"/>
        <v>728.80537939623332</v>
      </c>
      <c r="BF638" s="808">
        <f t="shared" si="500"/>
        <v>1.3454897225744735</v>
      </c>
      <c r="BG638" s="829">
        <f t="shared" si="501"/>
        <v>479.61559422470816</v>
      </c>
      <c r="BH638" s="829">
        <f t="shared" si="502"/>
        <v>720.22589087635868</v>
      </c>
      <c r="BI638" s="829">
        <f t="shared" si="503"/>
        <v>0</v>
      </c>
      <c r="BJ638" s="829">
        <f t="shared" si="504"/>
        <v>183.33047809241981</v>
      </c>
      <c r="BK638" s="829">
        <f t="shared" si="505"/>
        <v>292.73787542159914</v>
      </c>
      <c r="BL638" s="810">
        <f t="shared" si="506"/>
        <v>433.57416713863682</v>
      </c>
      <c r="BM638" s="810">
        <f t="shared" si="507"/>
        <v>535.19699166816247</v>
      </c>
      <c r="BN638" s="810">
        <f t="shared" si="508"/>
        <v>463.35625573287678</v>
      </c>
      <c r="BO638" s="810">
        <f t="shared" si="509"/>
        <v>0</v>
      </c>
      <c r="BP638" s="810">
        <f t="shared" si="510"/>
        <v>128.74883913059602</v>
      </c>
      <c r="BQ638" s="830">
        <f t="shared" si="511"/>
        <v>650.88631772147073</v>
      </c>
      <c r="BR638" s="830">
        <f t="shared" si="512"/>
        <v>369.53530386077591</v>
      </c>
      <c r="BS638" s="830">
        <f t="shared" si="513"/>
        <v>366.14913762506092</v>
      </c>
      <c r="BT638" s="810">
        <f t="shared" si="514"/>
        <v>490.71859104076026</v>
      </c>
      <c r="BU638" s="810">
        <f t="shared" si="515"/>
        <v>111.33790673793266</v>
      </c>
      <c r="BV638" s="810">
        <f t="shared" si="516"/>
        <v>296.55642950567398</v>
      </c>
      <c r="BW638" s="830">
        <f t="shared" si="517"/>
        <v>596.30110560260732</v>
      </c>
      <c r="BX638" s="816">
        <f t="shared" si="494"/>
        <v>7102.7334615514619</v>
      </c>
      <c r="BY638" s="755">
        <f t="shared" si="543"/>
        <v>6.7293233110228071E-2</v>
      </c>
      <c r="BZ638" s="805">
        <f t="shared" ca="1" si="541"/>
        <v>101.10419413431771</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0.91673431470275235</v>
      </c>
      <c r="BD639" s="828">
        <f t="shared" si="498"/>
        <v>84.315432365424201</v>
      </c>
      <c r="BE639" s="808">
        <f t="shared" si="499"/>
        <v>711.44831480717369</v>
      </c>
      <c r="BF639" s="808">
        <f t="shared" si="500"/>
        <v>1.9506969084457921</v>
      </c>
      <c r="BG639" s="829">
        <f t="shared" si="501"/>
        <v>201.52291241276387</v>
      </c>
      <c r="BH639" s="829">
        <f t="shared" si="502"/>
        <v>423.31707927619277</v>
      </c>
      <c r="BI639" s="829">
        <f t="shared" si="503"/>
        <v>0</v>
      </c>
      <c r="BJ639" s="829">
        <f t="shared" si="504"/>
        <v>156.32643401123073</v>
      </c>
      <c r="BK639" s="829">
        <f t="shared" si="505"/>
        <v>172.05843886867828</v>
      </c>
      <c r="BL639" s="810">
        <f t="shared" si="506"/>
        <v>387.7386626486151</v>
      </c>
      <c r="BM639" s="810">
        <f t="shared" si="507"/>
        <v>389.15322948917435</v>
      </c>
      <c r="BN639" s="810">
        <f t="shared" si="508"/>
        <v>353.56187911878402</v>
      </c>
      <c r="BO639" s="810">
        <f t="shared" si="509"/>
        <v>0</v>
      </c>
      <c r="BP639" s="810">
        <f t="shared" si="510"/>
        <v>96.094690731345295</v>
      </c>
      <c r="BQ639" s="830">
        <f t="shared" si="511"/>
        <v>461.93822649222176</v>
      </c>
      <c r="BR639" s="830">
        <f t="shared" si="512"/>
        <v>155.5823055913734</v>
      </c>
      <c r="BS639" s="830">
        <f t="shared" si="513"/>
        <v>161.49141273580815</v>
      </c>
      <c r="BT639" s="810">
        <f t="shared" si="514"/>
        <v>233.2173910510528</v>
      </c>
      <c r="BU639" s="810">
        <f t="shared" si="515"/>
        <v>67.320631339586313</v>
      </c>
      <c r="BV639" s="810">
        <f t="shared" si="516"/>
        <v>165.46753755401122</v>
      </c>
      <c r="BW639" s="830">
        <f t="shared" si="517"/>
        <v>147.28530488138824</v>
      </c>
      <c r="BX639" s="816">
        <f t="shared" si="494"/>
        <v>4370.7073145979739</v>
      </c>
      <c r="BY639" s="755">
        <f t="shared" si="543"/>
        <v>4.1409272608911252E-2</v>
      </c>
      <c r="BZ639" s="805">
        <f t="shared" ca="1" si="541"/>
        <v>102.5111101442621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1.9609440987571736</v>
      </c>
      <c r="BD640" s="828">
        <f t="shared" si="498"/>
        <v>263.68319533574618</v>
      </c>
      <c r="BE640" s="808">
        <f t="shared" si="499"/>
        <v>846.69279198960612</v>
      </c>
      <c r="BF640" s="808">
        <f t="shared" si="500"/>
        <v>2.3269630985944993</v>
      </c>
      <c r="BG640" s="829">
        <f t="shared" si="501"/>
        <v>263.3494580434654</v>
      </c>
      <c r="BH640" s="829">
        <f t="shared" si="502"/>
        <v>281.5736545598362</v>
      </c>
      <c r="BI640" s="829">
        <f t="shared" si="503"/>
        <v>0</v>
      </c>
      <c r="BJ640" s="829">
        <f t="shared" si="504"/>
        <v>69.030246044233991</v>
      </c>
      <c r="BK640" s="829">
        <f t="shared" si="505"/>
        <v>114.44641806787259</v>
      </c>
      <c r="BL640" s="810">
        <f t="shared" si="506"/>
        <v>184.54610313564018</v>
      </c>
      <c r="BM640" s="810">
        <f t="shared" si="507"/>
        <v>176.94849270821999</v>
      </c>
      <c r="BN640" s="810">
        <f t="shared" si="508"/>
        <v>155.71218596628242</v>
      </c>
      <c r="BO640" s="810">
        <f t="shared" si="509"/>
        <v>0</v>
      </c>
      <c r="BP640" s="810">
        <f t="shared" si="510"/>
        <v>43.266413118643236</v>
      </c>
      <c r="BQ640" s="830">
        <f t="shared" si="511"/>
        <v>306.36361656245435</v>
      </c>
      <c r="BR640" s="830">
        <f t="shared" si="512"/>
        <v>118.18648466977389</v>
      </c>
      <c r="BS640" s="830">
        <f t="shared" si="513"/>
        <v>137.8518048283336</v>
      </c>
      <c r="BT640" s="810">
        <f t="shared" si="514"/>
        <v>56.823439283934682</v>
      </c>
      <c r="BU640" s="810">
        <f t="shared" si="515"/>
        <v>25.13381378114623</v>
      </c>
      <c r="BV640" s="810">
        <f t="shared" si="516"/>
        <v>44.067309864681484</v>
      </c>
      <c r="BW640" s="830">
        <f t="shared" si="517"/>
        <v>97.968316396121679</v>
      </c>
      <c r="BX640" s="816">
        <f t="shared" ref="BX640:BX703" si="547">IF(SUM(BB640:BW640)=0,"",SUM(BB640:BW640))</f>
        <v>3189.9316515533442</v>
      </c>
      <c r="BY640" s="755">
        <f t="shared" si="543"/>
        <v>3.0222282082761034E-2</v>
      </c>
      <c r="BZ640" s="805">
        <f t="shared" ca="1" si="541"/>
        <v>98.198768263597501</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0.84586666423772494</v>
      </c>
      <c r="BD641" s="828">
        <f t="shared" si="498"/>
        <v>77.797473460811801</v>
      </c>
      <c r="BE641" s="808">
        <f t="shared" si="499"/>
        <v>713.42753693113423</v>
      </c>
      <c r="BF641" s="808">
        <f t="shared" si="500"/>
        <v>2.6818306280242465</v>
      </c>
      <c r="BG641" s="829">
        <f t="shared" si="501"/>
        <v>158.72897242115539</v>
      </c>
      <c r="BH641" s="829">
        <f t="shared" si="502"/>
        <v>343.4758978750059</v>
      </c>
      <c r="BI641" s="829">
        <f t="shared" si="503"/>
        <v>0</v>
      </c>
      <c r="BJ641" s="829">
        <f t="shared" si="504"/>
        <v>120.61772408024525</v>
      </c>
      <c r="BK641" s="829">
        <f t="shared" si="505"/>
        <v>161.26031766739686</v>
      </c>
      <c r="BL641" s="810">
        <f t="shared" si="506"/>
        <v>245.2065335140648</v>
      </c>
      <c r="BM641" s="810">
        <f t="shared" si="507"/>
        <v>274.77069287361365</v>
      </c>
      <c r="BN641" s="810">
        <f t="shared" si="508"/>
        <v>228.54735858132935</v>
      </c>
      <c r="BO641" s="810">
        <f t="shared" si="509"/>
        <v>0</v>
      </c>
      <c r="BP641" s="810">
        <f t="shared" si="510"/>
        <v>51.656752205587864</v>
      </c>
      <c r="BQ641" s="830">
        <f t="shared" si="511"/>
        <v>607.84143963880115</v>
      </c>
      <c r="BR641" s="830">
        <f t="shared" si="512"/>
        <v>143.40940372635785</v>
      </c>
      <c r="BS641" s="830">
        <f t="shared" si="513"/>
        <v>131.84491228970944</v>
      </c>
      <c r="BT641" s="810">
        <f t="shared" si="514"/>
        <v>125.290854828693</v>
      </c>
      <c r="BU641" s="810">
        <f t="shared" si="515"/>
        <v>50.700599803735351</v>
      </c>
      <c r="BV641" s="810">
        <f t="shared" si="516"/>
        <v>88.893753305055412</v>
      </c>
      <c r="BW641" s="830">
        <f t="shared" si="517"/>
        <v>197.10597437100324</v>
      </c>
      <c r="BX641" s="816">
        <f t="shared" si="547"/>
        <v>3724.103894865963</v>
      </c>
      <c r="BY641" s="755">
        <f t="shared" si="543"/>
        <v>3.5283175538053067E-2</v>
      </c>
      <c r="BZ641" s="805">
        <f t="shared" ca="1" si="541"/>
        <v>108.67915446694288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2.1660398763506543</v>
      </c>
      <c r="BD642" s="828">
        <f t="shared" si="498"/>
        <v>93.183091584862765</v>
      </c>
      <c r="BE642" s="808">
        <f t="shared" si="499"/>
        <v>490.93619992991574</v>
      </c>
      <c r="BF642" s="808">
        <f t="shared" si="500"/>
        <v>1.3193744476199281</v>
      </c>
      <c r="BG642" s="829">
        <f t="shared" si="501"/>
        <v>186.52211013440146</v>
      </c>
      <c r="BH642" s="829">
        <f t="shared" si="502"/>
        <v>374.46153337943173</v>
      </c>
      <c r="BI642" s="829">
        <f t="shared" si="503"/>
        <v>0</v>
      </c>
      <c r="BJ642" s="829">
        <f t="shared" si="504"/>
        <v>52.341547633284868</v>
      </c>
      <c r="BK642" s="829">
        <f t="shared" si="505"/>
        <v>104.91178456060507</v>
      </c>
      <c r="BL642" s="810">
        <f t="shared" si="506"/>
        <v>344.67808369741459</v>
      </c>
      <c r="BM642" s="810">
        <f t="shared" si="507"/>
        <v>224.61542253373577</v>
      </c>
      <c r="BN642" s="810">
        <f t="shared" si="508"/>
        <v>256.84866978682658</v>
      </c>
      <c r="BO642" s="810">
        <f t="shared" si="509"/>
        <v>0</v>
      </c>
      <c r="BP642" s="810">
        <f t="shared" si="510"/>
        <v>71.368342734442024</v>
      </c>
      <c r="BQ642" s="830">
        <f t="shared" si="511"/>
        <v>573.27210320734753</v>
      </c>
      <c r="BR642" s="830">
        <f t="shared" si="512"/>
        <v>250.74347405965557</v>
      </c>
      <c r="BS642" s="830">
        <f t="shared" si="513"/>
        <v>147.92486939100971</v>
      </c>
      <c r="BT642" s="810">
        <f t="shared" si="514"/>
        <v>442.50662343966917</v>
      </c>
      <c r="BU642" s="810">
        <f t="shared" si="515"/>
        <v>102.54679325819247</v>
      </c>
      <c r="BV642" s="810">
        <f t="shared" si="516"/>
        <v>238.37979132189523</v>
      </c>
      <c r="BW642" s="830">
        <f t="shared" si="517"/>
        <v>259.89263979901875</v>
      </c>
      <c r="BX642" s="816">
        <f t="shared" si="547"/>
        <v>4218.6184947756792</v>
      </c>
      <c r="BY642" s="755">
        <f t="shared" si="543"/>
        <v>3.9968341668567955E-2</v>
      </c>
      <c r="BZ642" s="805">
        <f t="shared" ca="1" si="541"/>
        <v>104.26423915518457</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0.87977147572894132</v>
      </c>
      <c r="BD643" s="828">
        <f t="shared" si="498"/>
        <v>80.915823886122368</v>
      </c>
      <c r="BE643" s="808">
        <f t="shared" si="499"/>
        <v>592.90580861781154</v>
      </c>
      <c r="BF643" s="808">
        <f t="shared" si="500"/>
        <v>1.8414019475884895</v>
      </c>
      <c r="BG643" s="829">
        <f t="shared" si="501"/>
        <v>195.56757284409326</v>
      </c>
      <c r="BH643" s="829">
        <f t="shared" si="502"/>
        <v>327.78544434802529</v>
      </c>
      <c r="BI643" s="829">
        <f t="shared" si="503"/>
        <v>0</v>
      </c>
      <c r="BJ643" s="829">
        <f t="shared" si="504"/>
        <v>75.497917979536638</v>
      </c>
      <c r="BK643" s="829">
        <f t="shared" si="505"/>
        <v>131.18131713467443</v>
      </c>
      <c r="BL643" s="810">
        <f t="shared" si="506"/>
        <v>178.61172766963085</v>
      </c>
      <c r="BM643" s="810">
        <f t="shared" si="507"/>
        <v>163.07391362458856</v>
      </c>
      <c r="BN643" s="810">
        <f t="shared" si="508"/>
        <v>166.47696121930781</v>
      </c>
      <c r="BO643" s="810">
        <f t="shared" si="509"/>
        <v>0</v>
      </c>
      <c r="BP643" s="810">
        <f t="shared" si="510"/>
        <v>48.945763490158107</v>
      </c>
      <c r="BQ643" s="830">
        <f t="shared" si="511"/>
        <v>446.58731745807802</v>
      </c>
      <c r="BR643" s="830">
        <f t="shared" si="512"/>
        <v>110.80966465635815</v>
      </c>
      <c r="BS643" s="830">
        <f t="shared" si="513"/>
        <v>106.23612611738976</v>
      </c>
      <c r="BT643" s="810">
        <f t="shared" si="514"/>
        <v>249.65808731254802</v>
      </c>
      <c r="BU643" s="810">
        <f t="shared" si="515"/>
        <v>55.568946227927611</v>
      </c>
      <c r="BV643" s="810">
        <f t="shared" si="516"/>
        <v>138.95788132932748</v>
      </c>
      <c r="BW643" s="830">
        <f t="shared" si="517"/>
        <v>150.50213874339406</v>
      </c>
      <c r="BX643" s="816">
        <f t="shared" si="547"/>
        <v>3222.0035860822891</v>
      </c>
      <c r="BY643" s="755">
        <f t="shared" si="543"/>
        <v>3.052614033370557E-2</v>
      </c>
      <c r="BZ643" s="805">
        <f t="shared" ca="1" si="541"/>
        <v>106.20193484317866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0.88097478998162482</v>
      </c>
      <c r="BD644" s="828">
        <f t="shared" si="498"/>
        <v>141.16207822553858</v>
      </c>
      <c r="BE644" s="808">
        <f t="shared" si="499"/>
        <v>618.74328152582041</v>
      </c>
      <c r="BF644" s="808">
        <f t="shared" si="500"/>
        <v>1.5955967447935966</v>
      </c>
      <c r="BG644" s="829">
        <f t="shared" si="501"/>
        <v>193.43052084163418</v>
      </c>
      <c r="BH644" s="829">
        <f t="shared" si="502"/>
        <v>290.46943192296033</v>
      </c>
      <c r="BI644" s="829">
        <f t="shared" si="503"/>
        <v>0</v>
      </c>
      <c r="BJ644" s="829">
        <f t="shared" si="504"/>
        <v>62.972466258862596</v>
      </c>
      <c r="BK644" s="829">
        <f t="shared" si="505"/>
        <v>105.62440637671706</v>
      </c>
      <c r="BL644" s="810">
        <f t="shared" si="506"/>
        <v>235.43320209403782</v>
      </c>
      <c r="BM644" s="810">
        <f t="shared" si="507"/>
        <v>378.50890072691504</v>
      </c>
      <c r="BN644" s="810">
        <f t="shared" si="508"/>
        <v>127.4283630651956</v>
      </c>
      <c r="BO644" s="810">
        <f t="shared" si="509"/>
        <v>0</v>
      </c>
      <c r="BP644" s="810">
        <f t="shared" si="510"/>
        <v>90.22746681223893</v>
      </c>
      <c r="BQ644" s="830">
        <f t="shared" si="511"/>
        <v>158.5324466810977</v>
      </c>
      <c r="BR644" s="830">
        <f t="shared" si="512"/>
        <v>109.65085029122984</v>
      </c>
      <c r="BS644" s="830">
        <f t="shared" si="513"/>
        <v>274.67567202209648</v>
      </c>
      <c r="BT644" s="810">
        <f t="shared" si="514"/>
        <v>151.57853474444383</v>
      </c>
      <c r="BU644" s="810">
        <f t="shared" si="515"/>
        <v>76.820241973885501</v>
      </c>
      <c r="BV644" s="810">
        <f t="shared" si="516"/>
        <v>156.64877291388876</v>
      </c>
      <c r="BW644" s="830">
        <f t="shared" si="517"/>
        <v>114.90569021180127</v>
      </c>
      <c r="BX644" s="816">
        <f t="shared" si="547"/>
        <v>3289.2888982231398</v>
      </c>
      <c r="BY644" s="755">
        <f t="shared" si="543"/>
        <v>3.1163619723759958E-2</v>
      </c>
      <c r="BZ644" s="805">
        <f t="shared" ca="1" si="541"/>
        <v>91.590450291890519</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16.123606089090828</v>
      </c>
      <c r="BD645" s="828">
        <f t="shared" si="498"/>
        <v>426.10494316520709</v>
      </c>
      <c r="BE645" s="808">
        <f t="shared" si="499"/>
        <v>2132.7473772262947</v>
      </c>
      <c r="BF645" s="808">
        <f t="shared" si="500"/>
        <v>6.7697306373649919</v>
      </c>
      <c r="BG645" s="829">
        <f t="shared" si="501"/>
        <v>881.43999670435483</v>
      </c>
      <c r="BH645" s="829">
        <f t="shared" si="502"/>
        <v>1196.6783033584438</v>
      </c>
      <c r="BI645" s="829">
        <f t="shared" si="503"/>
        <v>0</v>
      </c>
      <c r="BJ645" s="829">
        <f t="shared" si="504"/>
        <v>328.31171127064579</v>
      </c>
      <c r="BK645" s="829">
        <f t="shared" si="505"/>
        <v>537.99516749232771</v>
      </c>
      <c r="BL645" s="810">
        <f t="shared" si="506"/>
        <v>1145.9947177514061</v>
      </c>
      <c r="BM645" s="810">
        <f t="shared" si="507"/>
        <v>1229.6439672223119</v>
      </c>
      <c r="BN645" s="810">
        <f t="shared" si="508"/>
        <v>1354.0174390278808</v>
      </c>
      <c r="BO645" s="810">
        <f t="shared" si="509"/>
        <v>0</v>
      </c>
      <c r="BP645" s="810">
        <f t="shared" si="510"/>
        <v>277.37701857493607</v>
      </c>
      <c r="BQ645" s="830">
        <f t="shared" si="511"/>
        <v>1766.7558347958311</v>
      </c>
      <c r="BR645" s="830">
        <f t="shared" si="512"/>
        <v>836.47497471962106</v>
      </c>
      <c r="BS645" s="830">
        <f t="shared" si="513"/>
        <v>761.477957310698</v>
      </c>
      <c r="BT645" s="810">
        <f t="shared" si="514"/>
        <v>838.22225287237768</v>
      </c>
      <c r="BU645" s="810">
        <f t="shared" si="515"/>
        <v>339.19770958203475</v>
      </c>
      <c r="BV645" s="810">
        <f t="shared" si="516"/>
        <v>594.71796455953847</v>
      </c>
      <c r="BW645" s="830">
        <f t="shared" si="517"/>
        <v>157.17672287790865</v>
      </c>
      <c r="BX645" s="816">
        <f t="shared" si="547"/>
        <v>14827.227395238273</v>
      </c>
      <c r="BY645" s="755">
        <f t="shared" si="543"/>
        <v>0.14047719443328002</v>
      </c>
      <c r="BZ645" s="805">
        <f t="shared" ca="1" si="541"/>
        <v>98.714780254866554</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1.8643109866151542</v>
      </c>
      <c r="BD646" s="828">
        <f t="shared" si="498"/>
        <v>82.880883798275462</v>
      </c>
      <c r="BE646" s="808">
        <f t="shared" si="499"/>
        <v>540.40911965582802</v>
      </c>
      <c r="BF646" s="808">
        <f t="shared" si="500"/>
        <v>1.282724142081576</v>
      </c>
      <c r="BG646" s="829">
        <f t="shared" si="501"/>
        <v>256.63358721048843</v>
      </c>
      <c r="BH646" s="829">
        <f t="shared" si="502"/>
        <v>373.95212916791365</v>
      </c>
      <c r="BI646" s="829">
        <f t="shared" si="503"/>
        <v>0</v>
      </c>
      <c r="BJ646" s="829">
        <f t="shared" si="504"/>
        <v>82.942256185137154</v>
      </c>
      <c r="BK646" s="829">
        <f t="shared" si="505"/>
        <v>102.4468483854389</v>
      </c>
      <c r="BL646" s="810">
        <f t="shared" si="506"/>
        <v>152.00510765615255</v>
      </c>
      <c r="BM646" s="810">
        <f t="shared" si="507"/>
        <v>190.90671293417748</v>
      </c>
      <c r="BN646" s="810">
        <f t="shared" si="508"/>
        <v>201.72556940494749</v>
      </c>
      <c r="BO646" s="810">
        <f t="shared" si="509"/>
        <v>0</v>
      </c>
      <c r="BP646" s="810">
        <f t="shared" si="510"/>
        <v>34.496306395451882</v>
      </c>
      <c r="BQ646" s="830">
        <f t="shared" si="511"/>
        <v>230.78314299446134</v>
      </c>
      <c r="BR646" s="830">
        <f t="shared" si="512"/>
        <v>140.74343093257949</v>
      </c>
      <c r="BS646" s="830">
        <f t="shared" si="513"/>
        <v>154.84582536043078</v>
      </c>
      <c r="BT646" s="810">
        <f t="shared" si="514"/>
        <v>164.75985710221926</v>
      </c>
      <c r="BU646" s="810">
        <f t="shared" si="515"/>
        <v>66.67225305535402</v>
      </c>
      <c r="BV646" s="810">
        <f t="shared" si="516"/>
        <v>92.363799470350088</v>
      </c>
      <c r="BW646" s="830">
        <f t="shared" si="517"/>
        <v>129.68088323147879</v>
      </c>
      <c r="BX646" s="816">
        <f t="shared" si="547"/>
        <v>3001.394748069381</v>
      </c>
      <c r="BY646" s="755">
        <f t="shared" si="543"/>
        <v>2.8436032061595857E-2</v>
      </c>
      <c r="BZ646" s="805">
        <f t="shared" ca="1" si="541"/>
        <v>99.239322886419572</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1.4510662927200477</v>
      </c>
      <c r="BD647" s="828">
        <f t="shared" ref="BD647:BD710" si="551">IF(OR(J647="",J647="*"),"",BD$5*J647)</f>
        <v>133.45991297517281</v>
      </c>
      <c r="BE647" s="808">
        <f t="shared" ref="BE647:BE710" si="552">IF(OR(L647="",L647="*"),"",BE$5*L647)</f>
        <v>430.07817067185704</v>
      </c>
      <c r="BF647" s="808">
        <f t="shared" ref="BF647:BF710" si="553">IF(OR(N647="",N647="*"),"",BF$5*N647)</f>
        <v>1.0136669929799231</v>
      </c>
      <c r="BG647" s="829">
        <f t="shared" ref="BG647:BG710" si="554">IF(OR(P647="",P647="*"),"",BG$5*P647)</f>
        <v>154.11530945891167</v>
      </c>
      <c r="BH647" s="829">
        <f t="shared" ref="BH647:BH710" si="555">IF(OR(R647="",R647="*"),"",BH$5*R647)</f>
        <v>260.75855922858022</v>
      </c>
      <c r="BI647" s="829">
        <f t="shared" ref="BI647:BI710" si="556">IF(OR(T647="",T647="*"),"",BI$5*T647)</f>
        <v>0</v>
      </c>
      <c r="BJ647" s="829">
        <f t="shared" ref="BJ647:BJ710" si="557">IF(OR(V647="",V647="*"),"",BJ$5*V647)</f>
        <v>110.61600564954779</v>
      </c>
      <c r="BK647" s="829">
        <f t="shared" ref="BK647:BK710" si="558">IF(OR(X647="",X647="*"),"",BK$5*X647)</f>
        <v>105.98606297489528</v>
      </c>
      <c r="BL647" s="810">
        <f t="shared" ref="BL647:BL710" si="559">IF(OR(Z647="",Z647="*"),"",BL$5*Z647)</f>
        <v>157.8723084446319</v>
      </c>
      <c r="BM647" s="810">
        <f t="shared" ref="BM647:BM710" si="560">IF(OR(AB647="",AB647="*"),"",BM$5*AB647)</f>
        <v>246.64982687381357</v>
      </c>
      <c r="BN647" s="810">
        <f t="shared" ref="BN647:BN710" si="561">IF(OR(AD647="",AD647="*"),"",BN$5*AD647)</f>
        <v>91.559695578970249</v>
      </c>
      <c r="BO647" s="810">
        <f t="shared" ref="BO647:BO710" si="562">IF(OR(AF647="",AF647="*"),"",BO$5*AF647)</f>
        <v>0</v>
      </c>
      <c r="BP647" s="810">
        <f t="shared" ref="BP647:BP710" si="563">IF(OR(AH647="",AH647="*"),"",BP$5*AH647)</f>
        <v>46.613655825669078</v>
      </c>
      <c r="BQ647" s="830">
        <f t="shared" ref="BQ647:BQ710" si="564">IF(OR(AJ647="",AJ647="*"),"",BQ$5*AJ647)</f>
        <v>296.95481748501322</v>
      </c>
      <c r="BR647" s="830">
        <f t="shared" ref="BR647:BR710" si="565">IF(OR(AL647="",AL647="*"),"",BR$5*AL647)</f>
        <v>119.17919096388491</v>
      </c>
      <c r="BS647" s="830">
        <f t="shared" ref="BS647:BS710" si="566">IF(OR(AN647="",AN647="*"),"",BS$5*AN647)</f>
        <v>133.61820833066326</v>
      </c>
      <c r="BT647" s="810">
        <f t="shared" ref="BT647:BT710" si="567">IF(OR(AP647="",AP647="*"),"",BT$5*AP647)</f>
        <v>120.11362282719551</v>
      </c>
      <c r="BU647" s="810">
        <f t="shared" ref="BU647:BU710" si="568">IF(OR(AR647="",AR647="*"),"",BU$5*AR647)</f>
        <v>52.437829947509726</v>
      </c>
      <c r="BV647" s="810">
        <f t="shared" ref="BV647:BV710" si="569">IF(OR(AT647="",AT647="*"),"",BV$5*AT647)</f>
        <v>91.939652336478858</v>
      </c>
      <c r="BW647" s="830">
        <f t="shared" ref="BW647:BW710" si="570">IF(OR(AV647="",AV647="*"),"",BW$5*AV647)</f>
        <v>90.726091094838836</v>
      </c>
      <c r="BX647" s="816">
        <f t="shared" si="547"/>
        <v>2645.1436539533343</v>
      </c>
      <c r="BY647" s="755">
        <f t="shared" si="543"/>
        <v>2.5060812077360602E-2</v>
      </c>
      <c r="BZ647" s="805">
        <f t="shared" ca="1" si="541"/>
        <v>99.673655150564926</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1.0487707456056992</v>
      </c>
      <c r="BD648" s="828">
        <f t="shared" si="551"/>
        <v>96.4593093655768</v>
      </c>
      <c r="BE648" s="808">
        <f t="shared" si="552"/>
        <v>372.85747235037923</v>
      </c>
      <c r="BF648" s="808">
        <f t="shared" si="553"/>
        <v>0.95994535216011845</v>
      </c>
      <c r="BG648" s="829">
        <f t="shared" si="554"/>
        <v>285.44270578511311</v>
      </c>
      <c r="BH648" s="829">
        <f t="shared" si="555"/>
        <v>428.64166541657971</v>
      </c>
      <c r="BI648" s="829">
        <f t="shared" si="556"/>
        <v>0</v>
      </c>
      <c r="BJ648" s="829">
        <f t="shared" si="557"/>
        <v>106.31941318345548</v>
      </c>
      <c r="BK648" s="829">
        <f t="shared" si="558"/>
        <v>159.460338637365</v>
      </c>
      <c r="BL648" s="810">
        <f t="shared" si="559"/>
        <v>445.17875359967803</v>
      </c>
      <c r="BM648" s="810">
        <f t="shared" si="560"/>
        <v>475.988608406048</v>
      </c>
      <c r="BN648" s="810">
        <f t="shared" si="561"/>
        <v>414.93359403451177</v>
      </c>
      <c r="BO648" s="810">
        <f t="shared" si="562"/>
        <v>0</v>
      </c>
      <c r="BP648" s="810">
        <f t="shared" si="563"/>
        <v>155.89581787465809</v>
      </c>
      <c r="BQ648" s="830">
        <f t="shared" si="564"/>
        <v>286.62115982721292</v>
      </c>
      <c r="BR648" s="830">
        <f t="shared" si="565"/>
        <v>224.69818864539104</v>
      </c>
      <c r="BS648" s="830">
        <f t="shared" si="566"/>
        <v>345.8710760125166</v>
      </c>
      <c r="BT648" s="810">
        <f t="shared" si="567"/>
        <v>565.31807013697266</v>
      </c>
      <c r="BU648" s="810">
        <f t="shared" si="568"/>
        <v>141.07413483220887</v>
      </c>
      <c r="BV648" s="810">
        <f t="shared" si="569"/>
        <v>225.90377840712924</v>
      </c>
      <c r="BW648" s="830">
        <f t="shared" si="570"/>
        <v>54.923836594092187</v>
      </c>
      <c r="BX648" s="816">
        <f t="shared" si="547"/>
        <v>4787.5966392066539</v>
      </c>
      <c r="BY648" s="755">
        <f t="shared" si="543"/>
        <v>4.5358995719586674E-2</v>
      </c>
      <c r="BZ648" s="805">
        <f t="shared" ref="BZ648:BZ711" ca="1" si="594">IFERROR(IF(DA648&gt;0,BY648/DA648*100,""),"")</f>
        <v>91.929078663359746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3.5433403748265353</v>
      </c>
      <c r="BD649" s="828">
        <f t="shared" si="551"/>
        <v>158.94991219536229</v>
      </c>
      <c r="BE649" s="808">
        <f t="shared" si="552"/>
        <v>366.8043633870335</v>
      </c>
      <c r="BF649" s="808">
        <f t="shared" si="553"/>
        <v>0.97997276954830081</v>
      </c>
      <c r="BG649" s="829">
        <f t="shared" si="554"/>
        <v>207.06908917087543</v>
      </c>
      <c r="BH649" s="829">
        <f t="shared" si="555"/>
        <v>500.83836177874707</v>
      </c>
      <c r="BI649" s="829">
        <f t="shared" si="556"/>
        <v>0</v>
      </c>
      <c r="BJ649" s="829">
        <f t="shared" si="557"/>
        <v>88.609875621848317</v>
      </c>
      <c r="BK649" s="829">
        <f t="shared" si="558"/>
        <v>150.69474058015734</v>
      </c>
      <c r="BL649" s="810">
        <f t="shared" si="559"/>
        <v>79.662857976396282</v>
      </c>
      <c r="BM649" s="810">
        <f t="shared" si="560"/>
        <v>121.70112233877694</v>
      </c>
      <c r="BN649" s="810">
        <f t="shared" si="561"/>
        <v>105.71630721212439</v>
      </c>
      <c r="BO649" s="810">
        <f t="shared" si="562"/>
        <v>0</v>
      </c>
      <c r="BP649" s="810">
        <f t="shared" si="563"/>
        <v>25.101534367096885</v>
      </c>
      <c r="BQ649" s="830">
        <f t="shared" si="564"/>
        <v>217.58138003863698</v>
      </c>
      <c r="BR649" s="830">
        <f t="shared" si="565"/>
        <v>72.940847883249987</v>
      </c>
      <c r="BS649" s="830">
        <f t="shared" si="566"/>
        <v>97.903224514426569</v>
      </c>
      <c r="BT649" s="810">
        <f t="shared" si="567"/>
        <v>240.20255203028972</v>
      </c>
      <c r="BU649" s="810">
        <f t="shared" si="568"/>
        <v>60.834024533274636</v>
      </c>
      <c r="BV649" s="810">
        <f t="shared" si="569"/>
        <v>46.588237891508889</v>
      </c>
      <c r="BW649" s="830">
        <f t="shared" si="570"/>
        <v>104.01014504004759</v>
      </c>
      <c r="BX649" s="816">
        <f t="shared" si="547"/>
        <v>2649.7318897042273</v>
      </c>
      <c r="BY649" s="755">
        <f t="shared" si="543"/>
        <v>2.5104282273675994E-2</v>
      </c>
      <c r="BZ649" s="805">
        <f t="shared" ca="1" si="594"/>
        <v>104.53866823014539</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0.62092111840910302</v>
      </c>
      <c r="BD650" s="828">
        <f t="shared" si="551"/>
        <v>76.15923870195293</v>
      </c>
      <c r="BE650" s="808">
        <f t="shared" si="552"/>
        <v>447.92372003050338</v>
      </c>
      <c r="BF650" s="808">
        <f t="shared" si="553"/>
        <v>0.87084042863331845</v>
      </c>
      <c r="BG650" s="829">
        <f t="shared" si="554"/>
        <v>184.48304822942436</v>
      </c>
      <c r="BH650" s="829">
        <f t="shared" si="555"/>
        <v>234.58320354163922</v>
      </c>
      <c r="BI650" s="829">
        <f t="shared" si="556"/>
        <v>0</v>
      </c>
      <c r="BJ650" s="829">
        <f t="shared" si="557"/>
        <v>35.118161638981377</v>
      </c>
      <c r="BK650" s="829">
        <f t="shared" si="558"/>
        <v>149.36388577058537</v>
      </c>
      <c r="BL650" s="810">
        <f t="shared" si="559"/>
        <v>162.85245757568748</v>
      </c>
      <c r="BM650" s="810">
        <f t="shared" si="560"/>
        <v>299.29355643440186</v>
      </c>
      <c r="BN650" s="810">
        <f t="shared" si="561"/>
        <v>213.21430153369002</v>
      </c>
      <c r="BO650" s="810">
        <f t="shared" si="562"/>
        <v>0</v>
      </c>
      <c r="BP650" s="810">
        <f t="shared" si="563"/>
        <v>60.243771805701968</v>
      </c>
      <c r="BQ650" s="830">
        <f t="shared" si="564"/>
        <v>197.38111558119579</v>
      </c>
      <c r="BR650" s="830">
        <f t="shared" si="565"/>
        <v>94.463201500460215</v>
      </c>
      <c r="BS650" s="830">
        <f t="shared" si="566"/>
        <v>105.90778168224674</v>
      </c>
      <c r="BT650" s="810">
        <f t="shared" si="567"/>
        <v>89.659819930927043</v>
      </c>
      <c r="BU650" s="810">
        <f t="shared" si="568"/>
        <v>36.282030759613484</v>
      </c>
      <c r="BV650" s="810">
        <f t="shared" si="569"/>
        <v>54.363021332439274</v>
      </c>
      <c r="BW650" s="830">
        <f t="shared" si="570"/>
        <v>196.36679300557046</v>
      </c>
      <c r="BX650" s="816">
        <f t="shared" si="547"/>
        <v>2639.1508706020636</v>
      </c>
      <c r="BY650" s="755">
        <f t="shared" si="543"/>
        <v>2.5004034814181692E-2</v>
      </c>
      <c r="BZ650" s="805">
        <f t="shared" ca="1" si="594"/>
        <v>98.197302304956295</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0.62703241562821266</v>
      </c>
      <c r="BD651" s="828">
        <f t="shared" si="551"/>
        <v>113.55880701066226</v>
      </c>
      <c r="BE651" s="808">
        <f t="shared" si="552"/>
        <v>506.57944829115598</v>
      </c>
      <c r="BF651" s="808">
        <f t="shared" si="553"/>
        <v>1.3819391154960721</v>
      </c>
      <c r="BG651" s="829">
        <f t="shared" si="554"/>
        <v>226.87298656691047</v>
      </c>
      <c r="BH651" s="829">
        <f t="shared" si="555"/>
        <v>171.53050833302552</v>
      </c>
      <c r="BI651" s="829">
        <f t="shared" si="556"/>
        <v>0</v>
      </c>
      <c r="BJ651" s="829">
        <f t="shared" si="557"/>
        <v>75.346607105254407</v>
      </c>
      <c r="BK651" s="829">
        <f t="shared" si="558"/>
        <v>94.415322120293482</v>
      </c>
      <c r="BL651" s="810">
        <f t="shared" si="559"/>
        <v>187.62814165228463</v>
      </c>
      <c r="BM651" s="810">
        <f t="shared" si="560"/>
        <v>223.23840094186536</v>
      </c>
      <c r="BN651" s="810">
        <f t="shared" si="561"/>
        <v>193.91718763134301</v>
      </c>
      <c r="BO651" s="810">
        <f t="shared" si="562"/>
        <v>0</v>
      </c>
      <c r="BP651" s="810">
        <f t="shared" si="563"/>
        <v>53.882110117443951</v>
      </c>
      <c r="BQ651" s="830">
        <f t="shared" si="564"/>
        <v>336.72648508755401</v>
      </c>
      <c r="BR651" s="830">
        <f t="shared" si="565"/>
        <v>136.67657200522368</v>
      </c>
      <c r="BS651" s="830">
        <f t="shared" si="566"/>
        <v>153.23546438277964</v>
      </c>
      <c r="BT651" s="810">
        <f t="shared" si="567"/>
        <v>191.21152158568884</v>
      </c>
      <c r="BU651" s="810">
        <f t="shared" si="568"/>
        <v>68.425899189794677</v>
      </c>
      <c r="BV651" s="810">
        <f t="shared" si="569"/>
        <v>84.803638444329877</v>
      </c>
      <c r="BW651" s="830">
        <f t="shared" si="570"/>
        <v>104.87298505785432</v>
      </c>
      <c r="BX651" s="816">
        <f t="shared" si="547"/>
        <v>2924.9310570545881</v>
      </c>
      <c r="BY651" s="755">
        <f t="shared" si="543"/>
        <v>2.7711594207946909E-2</v>
      </c>
      <c r="BZ651" s="805">
        <f t="shared" ca="1" si="594"/>
        <v>97.414052499191627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0.50127196596904566</v>
      </c>
      <c r="BD652" s="828">
        <f t="shared" si="551"/>
        <v>43.699579506215279</v>
      </c>
      <c r="BE652" s="808">
        <f t="shared" si="552"/>
        <v>311.8719096082479</v>
      </c>
      <c r="BF652" s="808">
        <f t="shared" si="553"/>
        <v>0.86301462361327685</v>
      </c>
      <c r="BG652" s="829">
        <f t="shared" si="554"/>
        <v>63.070924407651439</v>
      </c>
      <c r="BH652" s="829">
        <f t="shared" si="555"/>
        <v>107.11468811785076</v>
      </c>
      <c r="BI652" s="829">
        <f t="shared" si="556"/>
        <v>0</v>
      </c>
      <c r="BJ652" s="829">
        <f t="shared" si="557"/>
        <v>26.5685109564672</v>
      </c>
      <c r="BK652" s="829">
        <f t="shared" si="558"/>
        <v>43.537071664992148</v>
      </c>
      <c r="BL652" s="810">
        <f t="shared" si="559"/>
        <v>132.92979085725102</v>
      </c>
      <c r="BM652" s="810">
        <f t="shared" si="560"/>
        <v>174.15113447055163</v>
      </c>
      <c r="BN652" s="810">
        <f t="shared" si="561"/>
        <v>72.702826295576742</v>
      </c>
      <c r="BO652" s="810">
        <f t="shared" si="562"/>
        <v>0</v>
      </c>
      <c r="BP652" s="810">
        <f t="shared" si="563"/>
        <v>46.413569995797566</v>
      </c>
      <c r="BQ652" s="830">
        <f t="shared" si="564"/>
        <v>271.38142740883228</v>
      </c>
      <c r="BR652" s="830">
        <f t="shared" si="565"/>
        <v>108.91562304033404</v>
      </c>
      <c r="BS652" s="830">
        <f t="shared" si="566"/>
        <v>130.41322140148407</v>
      </c>
      <c r="BT652" s="810">
        <f t="shared" si="567"/>
        <v>129.72503929434461</v>
      </c>
      <c r="BU652" s="810">
        <f t="shared" si="568"/>
        <v>40.797139142596691</v>
      </c>
      <c r="BV652" s="810">
        <f t="shared" si="569"/>
        <v>76.652945092867384</v>
      </c>
      <c r="BW652" s="830">
        <f t="shared" si="570"/>
        <v>177.61273392888037</v>
      </c>
      <c r="BX652" s="816">
        <f t="shared" si="547"/>
        <v>1958.9224217795238</v>
      </c>
      <c r="BY652" s="755">
        <f t="shared" si="543"/>
        <v>1.8559365051109188E-2</v>
      </c>
      <c r="BZ652" s="805">
        <f t="shared" ca="1" si="594"/>
        <v>100.84383750258081</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0.70790900909836596</v>
      </c>
      <c r="BD653" s="828">
        <f t="shared" si="551"/>
        <v>47.853382225801461</v>
      </c>
      <c r="BE653" s="808">
        <f t="shared" si="552"/>
        <v>506.67155840151668</v>
      </c>
      <c r="BF653" s="808">
        <f t="shared" si="553"/>
        <v>1.0595674338495553</v>
      </c>
      <c r="BG653" s="829">
        <f t="shared" si="554"/>
        <v>165.3451115076133</v>
      </c>
      <c r="BH653" s="829">
        <f t="shared" si="555"/>
        <v>164.79578566539996</v>
      </c>
      <c r="BI653" s="829">
        <f t="shared" si="556"/>
        <v>0</v>
      </c>
      <c r="BJ653" s="829">
        <f t="shared" si="557"/>
        <v>108.93633223878015</v>
      </c>
      <c r="BK653" s="829">
        <f t="shared" si="558"/>
        <v>86.732423803806583</v>
      </c>
      <c r="BL653" s="810">
        <f t="shared" si="559"/>
        <v>133.00144916221066</v>
      </c>
      <c r="BM653" s="810">
        <f t="shared" si="560"/>
        <v>142.4014859354713</v>
      </c>
      <c r="BN653" s="810">
        <f t="shared" si="561"/>
        <v>214.05822430437098</v>
      </c>
      <c r="BO653" s="810">
        <f t="shared" si="562"/>
        <v>0</v>
      </c>
      <c r="BP653" s="810">
        <f t="shared" si="563"/>
        <v>23.564764830496671</v>
      </c>
      <c r="BQ653" s="830">
        <f t="shared" si="564"/>
        <v>150.59640566916087</v>
      </c>
      <c r="BR653" s="830">
        <f t="shared" si="565"/>
        <v>32.745338923049019</v>
      </c>
      <c r="BS653" s="830">
        <f t="shared" si="566"/>
        <v>31.441462251075137</v>
      </c>
      <c r="BT653" s="810">
        <f t="shared" si="567"/>
        <v>64.02269032497037</v>
      </c>
      <c r="BU653" s="810">
        <f t="shared" si="568"/>
        <v>24.058241003167609</v>
      </c>
      <c r="BV653" s="810">
        <f t="shared" si="569"/>
        <v>56.434005344827533</v>
      </c>
      <c r="BW653" s="830">
        <f t="shared" si="570"/>
        <v>103.35028847902507</v>
      </c>
      <c r="BX653" s="816">
        <f t="shared" si="547"/>
        <v>2057.7764265136916</v>
      </c>
      <c r="BY653" s="755">
        <f t="shared" ref="BY653:BY716" si="597">IF(BX653&lt;&gt;"", BX653 / $BX$5, "")</f>
        <v>1.9495934840819823E-2</v>
      </c>
      <c r="BZ653" s="805">
        <f t="shared" ca="1" si="594"/>
        <v>106.24464234957355</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0.64859593718390296</v>
      </c>
      <c r="BD654" s="828">
        <f t="shared" si="551"/>
        <v>59.653757906782651</v>
      </c>
      <c r="BE654" s="808">
        <f t="shared" si="552"/>
        <v>220.34621895527329</v>
      </c>
      <c r="BF654" s="808">
        <f t="shared" si="553"/>
        <v>0.75955880335922887</v>
      </c>
      <c r="BG654" s="829">
        <f t="shared" si="554"/>
        <v>184.6071529985247</v>
      </c>
      <c r="BH654" s="829">
        <f t="shared" si="555"/>
        <v>289.12382229863414</v>
      </c>
      <c r="BI654" s="829">
        <f t="shared" si="556"/>
        <v>0</v>
      </c>
      <c r="BJ654" s="829">
        <f t="shared" si="557"/>
        <v>27.659420792610558</v>
      </c>
      <c r="BK654" s="829">
        <f t="shared" si="558"/>
        <v>81.777596158738277</v>
      </c>
      <c r="BL654" s="810">
        <f t="shared" si="559"/>
        <v>94.89680814920392</v>
      </c>
      <c r="BM654" s="810">
        <f t="shared" si="560"/>
        <v>249.71872045313611</v>
      </c>
      <c r="BN654" s="810">
        <f t="shared" si="561"/>
        <v>151.34864893371449</v>
      </c>
      <c r="BO654" s="810">
        <f t="shared" si="562"/>
        <v>0</v>
      </c>
      <c r="BP654" s="810">
        <f t="shared" si="563"/>
        <v>43.316000469120304</v>
      </c>
      <c r="BQ654" s="830">
        <f t="shared" si="564"/>
        <v>226.38266164045856</v>
      </c>
      <c r="BR654" s="830">
        <f t="shared" si="565"/>
        <v>91.928908425539007</v>
      </c>
      <c r="BS654" s="830">
        <f t="shared" si="566"/>
        <v>63.893972523032531</v>
      </c>
      <c r="BT654" s="810">
        <f t="shared" si="567"/>
        <v>84.021989202168527</v>
      </c>
      <c r="BU654" s="810">
        <f t="shared" si="568"/>
        <v>20.279954819800832</v>
      </c>
      <c r="BV654" s="810">
        <f t="shared" si="569"/>
        <v>62.096410911354937</v>
      </c>
      <c r="BW654" s="830">
        <f t="shared" si="570"/>
        <v>332.68620025357183</v>
      </c>
      <c r="BX654" s="816">
        <f t="shared" si="547"/>
        <v>2285.1463996322077</v>
      </c>
      <c r="BY654" s="755">
        <f t="shared" si="597"/>
        <v>2.1650099950091501E-2</v>
      </c>
      <c r="BZ654" s="805">
        <f t="shared" ca="1" si="594"/>
        <v>105.37412340450771</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0.75030085171739425</v>
      </c>
      <c r="BD655" s="828">
        <f t="shared" si="551"/>
        <v>66.840590654557516</v>
      </c>
      <c r="BE655" s="808">
        <f t="shared" si="552"/>
        <v>304.20190786879272</v>
      </c>
      <c r="BF655" s="808">
        <f t="shared" si="553"/>
        <v>1.4169606053050272</v>
      </c>
      <c r="BG655" s="829">
        <f t="shared" si="554"/>
        <v>121.45821299478155</v>
      </c>
      <c r="BH655" s="829">
        <f t="shared" si="555"/>
        <v>147.68387802731576</v>
      </c>
      <c r="BI655" s="829">
        <f t="shared" si="556"/>
        <v>0</v>
      </c>
      <c r="BJ655" s="829">
        <f t="shared" si="557"/>
        <v>45.239782520972028</v>
      </c>
      <c r="BK655" s="829">
        <f t="shared" si="558"/>
        <v>74.133159248233468</v>
      </c>
      <c r="BL655" s="810">
        <f t="shared" si="559"/>
        <v>71.118636969240796</v>
      </c>
      <c r="BM655" s="810">
        <f t="shared" si="560"/>
        <v>93.071774049355383</v>
      </c>
      <c r="BN655" s="810">
        <f t="shared" si="561"/>
        <v>233.65547781913773</v>
      </c>
      <c r="BO655" s="810">
        <f t="shared" si="562"/>
        <v>0</v>
      </c>
      <c r="BP655" s="810">
        <f t="shared" si="563"/>
        <v>44.317326346449221</v>
      </c>
      <c r="BQ655" s="830">
        <f t="shared" si="564"/>
        <v>158.32949127115535</v>
      </c>
      <c r="BR655" s="830">
        <f t="shared" si="565"/>
        <v>116.13289487715068</v>
      </c>
      <c r="BS655" s="830">
        <f t="shared" si="566"/>
        <v>92.723882377945415</v>
      </c>
      <c r="BT655" s="810">
        <f t="shared" si="567"/>
        <v>56.037564897171634</v>
      </c>
      <c r="BU655" s="810">
        <f t="shared" si="568"/>
        <v>22.67634102833733</v>
      </c>
      <c r="BV655" s="810">
        <f t="shared" si="569"/>
        <v>32.568891830844279</v>
      </c>
      <c r="BW655" s="830">
        <f t="shared" si="570"/>
        <v>89.263667973749378</v>
      </c>
      <c r="BX655" s="816">
        <f t="shared" si="547"/>
        <v>1771.6207422122122</v>
      </c>
      <c r="BY655" s="755">
        <f t="shared" si="597"/>
        <v>1.6784817878068122E-2</v>
      </c>
      <c r="BZ655" s="805">
        <f t="shared" ca="1" si="594"/>
        <v>101.45733643434754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2.6877598078301741</v>
      </c>
      <c r="BD656" s="828">
        <f t="shared" si="551"/>
        <v>164.00996294477753</v>
      </c>
      <c r="BE656" s="808">
        <f t="shared" si="552"/>
        <v>232.49187299352843</v>
      </c>
      <c r="BF656" s="808">
        <f t="shared" si="553"/>
        <v>0.59876013133584005</v>
      </c>
      <c r="BG656" s="829">
        <f t="shared" si="554"/>
        <v>92.243398458092173</v>
      </c>
      <c r="BH656" s="829">
        <f t="shared" si="555"/>
        <v>122.86257688861986</v>
      </c>
      <c r="BI656" s="829">
        <f t="shared" si="556"/>
        <v>0</v>
      </c>
      <c r="BJ656" s="829">
        <f t="shared" si="557"/>
        <v>24.286487677507612</v>
      </c>
      <c r="BK656" s="829">
        <f t="shared" si="558"/>
        <v>52.215843468580019</v>
      </c>
      <c r="BL656" s="810">
        <f t="shared" si="559"/>
        <v>71.773891840533949</v>
      </c>
      <c r="BM656" s="810">
        <f t="shared" si="560"/>
        <v>77.01286204787219</v>
      </c>
      <c r="BN656" s="810">
        <f t="shared" si="561"/>
        <v>66.897619570626816</v>
      </c>
      <c r="BO656" s="810">
        <f t="shared" si="562"/>
        <v>0</v>
      </c>
      <c r="BP656" s="810">
        <f t="shared" si="563"/>
        <v>18.588269293344347</v>
      </c>
      <c r="BQ656" s="830">
        <f t="shared" si="564"/>
        <v>138.81411773066526</v>
      </c>
      <c r="BR656" s="830">
        <f t="shared" si="565"/>
        <v>49.660473659805213</v>
      </c>
      <c r="BS656" s="830">
        <f t="shared" si="566"/>
        <v>62.460996118068827</v>
      </c>
      <c r="BT656" s="810">
        <f t="shared" si="567"/>
        <v>68.924941399584242</v>
      </c>
      <c r="BU656" s="810">
        <f t="shared" si="568"/>
        <v>17.964581368249675</v>
      </c>
      <c r="BV656" s="810">
        <f t="shared" si="569"/>
        <v>47.680836971044954</v>
      </c>
      <c r="BW656" s="830">
        <f t="shared" si="570"/>
        <v>25.375873266591704</v>
      </c>
      <c r="BX656" s="816">
        <f t="shared" si="547"/>
        <v>1336.5511256366585</v>
      </c>
      <c r="BY656" s="755">
        <f t="shared" si="597"/>
        <v>1.2662849725119694E-2</v>
      </c>
      <c r="BZ656" s="805">
        <f t="shared" ca="1" si="594"/>
        <v>99.396920267500136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0.88539072124138074</v>
      </c>
      <c r="BD657" s="828">
        <f t="shared" si="551"/>
        <v>115.74560872887909</v>
      </c>
      <c r="BE657" s="808">
        <f t="shared" si="552"/>
        <v>358.31958394559825</v>
      </c>
      <c r="BF657" s="808">
        <f t="shared" si="553"/>
        <v>0.99154502648384168</v>
      </c>
      <c r="BG657" s="829">
        <f t="shared" si="554"/>
        <v>170.54536357863799</v>
      </c>
      <c r="BH657" s="829">
        <f t="shared" si="555"/>
        <v>251.60360830852176</v>
      </c>
      <c r="BI657" s="829">
        <f t="shared" si="556"/>
        <v>0</v>
      </c>
      <c r="BJ657" s="829">
        <f t="shared" si="557"/>
        <v>88.10046495445043</v>
      </c>
      <c r="BK657" s="829">
        <f t="shared" si="558"/>
        <v>88.73811153707706</v>
      </c>
      <c r="BL657" s="810">
        <f t="shared" si="559"/>
        <v>147.16180768064351</v>
      </c>
      <c r="BM657" s="810">
        <f t="shared" si="560"/>
        <v>175.41094923208038</v>
      </c>
      <c r="BN657" s="810">
        <f t="shared" si="561"/>
        <v>137.16372866359808</v>
      </c>
      <c r="BO657" s="810">
        <f t="shared" si="562"/>
        <v>0</v>
      </c>
      <c r="BP657" s="810">
        <f t="shared" si="563"/>
        <v>19.855383109586484</v>
      </c>
      <c r="BQ657" s="830">
        <f t="shared" si="564"/>
        <v>105.85803961307606</v>
      </c>
      <c r="BR657" s="830">
        <f t="shared" si="565"/>
        <v>51.117511964276623</v>
      </c>
      <c r="BS657" s="830">
        <f t="shared" si="566"/>
        <v>57.31059514456399</v>
      </c>
      <c r="BT657" s="810">
        <f t="shared" si="567"/>
        <v>33.165277225071584</v>
      </c>
      <c r="BU657" s="810">
        <f t="shared" si="568"/>
        <v>13.420767623202542</v>
      </c>
      <c r="BV657" s="810">
        <f t="shared" si="569"/>
        <v>23.530735551052516</v>
      </c>
      <c r="BW657" s="830">
        <f t="shared" si="570"/>
        <v>492.10266531493573</v>
      </c>
      <c r="BX657" s="816">
        <f t="shared" si="547"/>
        <v>2331.0271379229771</v>
      </c>
      <c r="BY657" s="755">
        <f t="shared" si="597"/>
        <v>2.2084786572331119E-2</v>
      </c>
      <c r="BZ657" s="805">
        <f t="shared" ca="1" si="594"/>
        <v>110.40246808005385</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2.9029101209268022</v>
      </c>
      <c r="BD658" s="828">
        <f t="shared" si="551"/>
        <v>293.68544191514565</v>
      </c>
      <c r="BE658" s="808">
        <f t="shared" si="552"/>
        <v>255.94082815252906</v>
      </c>
      <c r="BF658" s="808">
        <f t="shared" si="553"/>
        <v>0.79478249696017444</v>
      </c>
      <c r="BG658" s="829">
        <f t="shared" si="554"/>
        <v>101.41135200578418</v>
      </c>
      <c r="BH658" s="829">
        <f t="shared" si="555"/>
        <v>152.28671090523767</v>
      </c>
      <c r="BI658" s="829">
        <f t="shared" si="556"/>
        <v>0</v>
      </c>
      <c r="BJ658" s="829">
        <f t="shared" si="557"/>
        <v>36.077648047029506</v>
      </c>
      <c r="BK658" s="829">
        <f t="shared" si="558"/>
        <v>102.59634386518259</v>
      </c>
      <c r="BL658" s="810">
        <f t="shared" si="559"/>
        <v>63.282560026834354</v>
      </c>
      <c r="BM658" s="810">
        <f t="shared" si="560"/>
        <v>92.409379840452957</v>
      </c>
      <c r="BN658" s="810">
        <f t="shared" si="561"/>
        <v>85.551843859690905</v>
      </c>
      <c r="BO658" s="810">
        <f t="shared" si="562"/>
        <v>0</v>
      </c>
      <c r="BP658" s="810">
        <f t="shared" si="563"/>
        <v>15.062084006945719</v>
      </c>
      <c r="BQ658" s="830">
        <f t="shared" si="564"/>
        <v>83.939967370478826</v>
      </c>
      <c r="BR658" s="830">
        <f t="shared" si="565"/>
        <v>40.012862039478108</v>
      </c>
      <c r="BS658" s="830">
        <f t="shared" si="566"/>
        <v>44.860574171184105</v>
      </c>
      <c r="BT658" s="810">
        <f t="shared" si="567"/>
        <v>71.865425017043691</v>
      </c>
      <c r="BU658" s="810">
        <f t="shared" si="568"/>
        <v>21.342378723117847</v>
      </c>
      <c r="BV658" s="810">
        <f t="shared" si="569"/>
        <v>50.988456989639978</v>
      </c>
      <c r="BW658" s="830">
        <f t="shared" si="570"/>
        <v>156.52233405576635</v>
      </c>
      <c r="BX658" s="816">
        <f t="shared" si="547"/>
        <v>1671.5338836094281</v>
      </c>
      <c r="BY658" s="755">
        <f t="shared" si="597"/>
        <v>1.583656769471457E-2</v>
      </c>
      <c r="BZ658" s="805">
        <f t="shared" ca="1" si="594"/>
        <v>104.4411476287342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0.43364879007852342</v>
      </c>
      <c r="BD659" s="828">
        <f t="shared" si="551"/>
        <v>39.884276876958928</v>
      </c>
      <c r="BE659" s="808">
        <f t="shared" si="552"/>
        <v>143.52134066795992</v>
      </c>
      <c r="BF659" s="808">
        <f t="shared" si="553"/>
        <v>0.3971534850721824</v>
      </c>
      <c r="BG659" s="829">
        <f t="shared" si="554"/>
        <v>98.49530557228772</v>
      </c>
      <c r="BH659" s="829">
        <f t="shared" si="555"/>
        <v>135.13559182572368</v>
      </c>
      <c r="BI659" s="829">
        <f t="shared" si="556"/>
        <v>0</v>
      </c>
      <c r="BJ659" s="829">
        <f t="shared" si="557"/>
        <v>36.686742654598653</v>
      </c>
      <c r="BK659" s="829">
        <f t="shared" si="558"/>
        <v>52.722111207622703</v>
      </c>
      <c r="BL659" s="810">
        <f t="shared" si="559"/>
        <v>221.73193601920937</v>
      </c>
      <c r="BM659" s="810">
        <f t="shared" si="560"/>
        <v>121.16617743415021</v>
      </c>
      <c r="BN659" s="810">
        <f t="shared" si="561"/>
        <v>51.993881123698877</v>
      </c>
      <c r="BO659" s="810">
        <f t="shared" si="562"/>
        <v>0</v>
      </c>
      <c r="BP659" s="810">
        <f t="shared" si="563"/>
        <v>32.038676792291277</v>
      </c>
      <c r="BQ659" s="830">
        <f t="shared" si="564"/>
        <v>154.65355780601101</v>
      </c>
      <c r="BR659" s="830">
        <f t="shared" si="565"/>
        <v>62.068317514118135</v>
      </c>
      <c r="BS659" s="830">
        <f t="shared" si="566"/>
        <v>67.184696321402427</v>
      </c>
      <c r="BT659" s="810">
        <f t="shared" si="567"/>
        <v>76.798117238689585</v>
      </c>
      <c r="BU659" s="810">
        <f t="shared" si="568"/>
        <v>16.250834868169814</v>
      </c>
      <c r="BV659" s="810">
        <f t="shared" si="569"/>
        <v>54.488197861232607</v>
      </c>
      <c r="BW659" s="830">
        <f t="shared" si="570"/>
        <v>49.761956692487423</v>
      </c>
      <c r="BX659" s="816">
        <f t="shared" si="547"/>
        <v>1415.4125207517634</v>
      </c>
      <c r="BY659" s="755">
        <f t="shared" si="597"/>
        <v>1.3410004081059634E-2</v>
      </c>
      <c r="BZ659" s="805">
        <f t="shared" ca="1" si="594"/>
        <v>93.943704078547881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0.4468029275478082</v>
      </c>
      <c r="BD660" s="828">
        <f t="shared" si="551"/>
        <v>41.094111362620779</v>
      </c>
      <c r="BE660" s="808">
        <f t="shared" si="552"/>
        <v>293.70046907751174</v>
      </c>
      <c r="BF660" s="808">
        <f t="shared" si="553"/>
        <v>2.1662098851746978</v>
      </c>
      <c r="BG660" s="829">
        <f t="shared" si="554"/>
        <v>82.618244837658054</v>
      </c>
      <c r="BH660" s="829">
        <f t="shared" si="555"/>
        <v>124.06560526254457</v>
      </c>
      <c r="BI660" s="829">
        <f t="shared" si="556"/>
        <v>0</v>
      </c>
      <c r="BJ660" s="829">
        <f t="shared" si="557"/>
        <v>82.882542549420549</v>
      </c>
      <c r="BK660" s="829">
        <f t="shared" si="558"/>
        <v>48.111934199595154</v>
      </c>
      <c r="BL660" s="810">
        <f t="shared" si="559"/>
        <v>35.538321808172441</v>
      </c>
      <c r="BM660" s="810">
        <f t="shared" si="560"/>
        <v>78.976163664470761</v>
      </c>
      <c r="BN660" s="810">
        <f t="shared" si="561"/>
        <v>52.512247808526233</v>
      </c>
      <c r="BO660" s="810">
        <f t="shared" si="562"/>
        <v>0</v>
      </c>
      <c r="BP660" s="810">
        <f t="shared" si="563"/>
        <v>19.062143113677205</v>
      </c>
      <c r="BQ660" s="830">
        <f t="shared" si="564"/>
        <v>179.39467597108208</v>
      </c>
      <c r="BR660" s="830">
        <f t="shared" si="565"/>
        <v>20.861818445509844</v>
      </c>
      <c r="BS660" s="830">
        <f t="shared" si="566"/>
        <v>42.628903015770547</v>
      </c>
      <c r="BT660" s="810">
        <f t="shared" si="567"/>
        <v>31.382865229423171</v>
      </c>
      <c r="BU660" s="810">
        <f t="shared" si="568"/>
        <v>16.475053044682532</v>
      </c>
      <c r="BV660" s="810">
        <f t="shared" si="569"/>
        <v>28.885837775311924</v>
      </c>
      <c r="BW660" s="830">
        <f t="shared" si="570"/>
        <v>39.415759838081186</v>
      </c>
      <c r="BX660" s="816">
        <f t="shared" si="547"/>
        <v>1220.2197098167812</v>
      </c>
      <c r="BY660" s="755">
        <f t="shared" si="597"/>
        <v>1.1560694178218469E-2</v>
      </c>
      <c r="BZ660" s="805">
        <f t="shared" ca="1" si="594"/>
        <v>109.66533113767407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0.32669161374921124</v>
      </c>
      <c r="BD661" s="828">
        <f t="shared" si="551"/>
        <v>30.047031317197192</v>
      </c>
      <c r="BE661" s="808">
        <f t="shared" si="552"/>
        <v>149.12612452878469</v>
      </c>
      <c r="BF661" s="808">
        <f t="shared" si="553"/>
        <v>0.41266309105163523</v>
      </c>
      <c r="BG661" s="829">
        <f t="shared" si="554"/>
        <v>75.365619497320324</v>
      </c>
      <c r="BH661" s="829">
        <f t="shared" si="555"/>
        <v>80.616763282453093</v>
      </c>
      <c r="BI661" s="829">
        <f t="shared" si="556"/>
        <v>0</v>
      </c>
      <c r="BJ661" s="829">
        <f t="shared" si="557"/>
        <v>60.073369475637506</v>
      </c>
      <c r="BK661" s="829">
        <f t="shared" si="558"/>
        <v>51.913642309960125</v>
      </c>
      <c r="BL661" s="810">
        <f t="shared" si="559"/>
        <v>48.272755818091007</v>
      </c>
      <c r="BM661" s="810">
        <f t="shared" si="560"/>
        <v>60.841857968382662</v>
      </c>
      <c r="BN661" s="810">
        <f t="shared" si="561"/>
        <v>52.850593525648989</v>
      </c>
      <c r="BO661" s="810">
        <f t="shared" si="562"/>
        <v>0</v>
      </c>
      <c r="BP661" s="810">
        <f t="shared" si="563"/>
        <v>14.685142327533493</v>
      </c>
      <c r="BQ661" s="830">
        <f t="shared" si="564"/>
        <v>100.25133968235663</v>
      </c>
      <c r="BR661" s="830">
        <f t="shared" si="565"/>
        <v>24.986717032734571</v>
      </c>
      <c r="BS661" s="830">
        <f t="shared" si="566"/>
        <v>45.109234140581876</v>
      </c>
      <c r="BT661" s="810">
        <f t="shared" si="567"/>
        <v>46.374975692991725</v>
      </c>
      <c r="BU661" s="810">
        <f t="shared" si="568"/>
        <v>13.219221677354186</v>
      </c>
      <c r="BV661" s="810">
        <f t="shared" si="569"/>
        <v>21.571793363380934</v>
      </c>
      <c r="BW661" s="830">
        <f t="shared" si="570"/>
        <v>30.87235749930046</v>
      </c>
      <c r="BX661" s="816">
        <f t="shared" si="547"/>
        <v>906.91789384451022</v>
      </c>
      <c r="BY661" s="755">
        <f t="shared" si="597"/>
        <v>8.5923873636368914E-3</v>
      </c>
      <c r="BZ661" s="805">
        <f t="shared" ca="1" si="594"/>
        <v>102.42051958348233</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0.26864835175357377</v>
      </c>
      <c r="BD662" s="828">
        <f t="shared" si="551"/>
        <v>24.708578667861588</v>
      </c>
      <c r="BE662" s="808">
        <f t="shared" si="552"/>
        <v>86.093295595115706</v>
      </c>
      <c r="BF662" s="808">
        <f t="shared" si="553"/>
        <v>0.2746379269360853</v>
      </c>
      <c r="BG662" s="829">
        <f t="shared" si="554"/>
        <v>25.822031759621492</v>
      </c>
      <c r="BH662" s="829">
        <f t="shared" si="555"/>
        <v>46.538645372120371</v>
      </c>
      <c r="BI662" s="829">
        <f t="shared" si="556"/>
        <v>0</v>
      </c>
      <c r="BJ662" s="829">
        <f t="shared" si="557"/>
        <v>11.54335162800389</v>
      </c>
      <c r="BK662" s="829">
        <f t="shared" si="558"/>
        <v>18.915765656045437</v>
      </c>
      <c r="BL662" s="810">
        <f t="shared" si="559"/>
        <v>59.833591179904502</v>
      </c>
      <c r="BM662" s="810">
        <f t="shared" si="560"/>
        <v>57.351223413709583</v>
      </c>
      <c r="BN662" s="810">
        <f t="shared" si="561"/>
        <v>49.818435827712143</v>
      </c>
      <c r="BO662" s="810">
        <f t="shared" si="562"/>
        <v>0</v>
      </c>
      <c r="BP662" s="810">
        <f t="shared" si="563"/>
        <v>7.0680794929267794</v>
      </c>
      <c r="BQ662" s="830">
        <f t="shared" si="564"/>
        <v>55.940148271950449</v>
      </c>
      <c r="BR662" s="830">
        <f t="shared" si="565"/>
        <v>14.564078556838714</v>
      </c>
      <c r="BS662" s="830">
        <f t="shared" si="566"/>
        <v>50.935661349299053</v>
      </c>
      <c r="BT662" s="810">
        <f t="shared" si="567"/>
        <v>62.897743964862165</v>
      </c>
      <c r="BU662" s="810">
        <f t="shared" si="568"/>
        <v>24.732459667749335</v>
      </c>
      <c r="BV662" s="810">
        <f t="shared" si="569"/>
        <v>54.646569343116262</v>
      </c>
      <c r="BW662" s="830">
        <f t="shared" si="570"/>
        <v>83.959022915145198</v>
      </c>
      <c r="BX662" s="816">
        <f t="shared" si="547"/>
        <v>735.9119689406723</v>
      </c>
      <c r="BY662" s="755">
        <f t="shared" si="597"/>
        <v>6.9722306127075794E-3</v>
      </c>
      <c r="BZ662" s="805">
        <f t="shared" ca="1" si="594"/>
        <v>105.22334423451439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12.549804974997159</v>
      </c>
      <c r="BD664" s="828">
        <f t="shared" si="551"/>
        <v>1023.0934473312981</v>
      </c>
      <c r="BE664" s="808">
        <f t="shared" si="552"/>
        <v>4723.9067893034344</v>
      </c>
      <c r="BF664" s="808">
        <f t="shared" si="553"/>
        <v>12.493586630132064</v>
      </c>
      <c r="BG664" s="829">
        <f t="shared" si="554"/>
        <v>1696.2971720011151</v>
      </c>
      <c r="BH664" s="829">
        <f t="shared" si="555"/>
        <v>2459.893644030572</v>
      </c>
      <c r="BI664" s="829">
        <f t="shared" si="556"/>
        <v>0</v>
      </c>
      <c r="BJ664" s="829">
        <f t="shared" si="557"/>
        <v>579.45761786167554</v>
      </c>
      <c r="BK664" s="829">
        <f t="shared" si="558"/>
        <v>935.59858768837728</v>
      </c>
      <c r="BL664" s="810">
        <f t="shared" si="559"/>
        <v>1374.2733367052904</v>
      </c>
      <c r="BM664" s="810">
        <f t="shared" si="560"/>
        <v>1426.2137109182377</v>
      </c>
      <c r="BN664" s="810">
        <f t="shared" si="561"/>
        <v>1173.5037526238855</v>
      </c>
      <c r="BO664" s="810">
        <f t="shared" si="562"/>
        <v>0</v>
      </c>
      <c r="BP664" s="810">
        <f t="shared" si="563"/>
        <v>344.2391806180205</v>
      </c>
      <c r="BQ664" s="830">
        <f t="shared" si="564"/>
        <v>1706.3958128564343</v>
      </c>
      <c r="BR664" s="830">
        <f t="shared" si="565"/>
        <v>670.85095886078875</v>
      </c>
      <c r="BS664" s="830">
        <f t="shared" si="566"/>
        <v>704.93973760377833</v>
      </c>
      <c r="BT664" s="810">
        <f t="shared" si="567"/>
        <v>771.87487145127739</v>
      </c>
      <c r="BU664" s="810">
        <f t="shared" si="568"/>
        <v>321.96992648275682</v>
      </c>
      <c r="BV664" s="810">
        <f t="shared" si="569"/>
        <v>549.01356552888672</v>
      </c>
      <c r="BW664" s="830">
        <f t="shared" si="570"/>
        <v>572.6025630175285</v>
      </c>
      <c r="BX664" s="816">
        <f t="shared" si="547"/>
        <v>21059.168066488481</v>
      </c>
      <c r="BY664" s="755">
        <f t="shared" si="597"/>
        <v>0.19952029925900275</v>
      </c>
      <c r="BZ664" s="805">
        <f t="shared" ca="1" si="594"/>
        <v>99.051255631372896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9.7625316935400583</v>
      </c>
      <c r="BD665" s="828">
        <f t="shared" si="551"/>
        <v>655.26980000120932</v>
      </c>
      <c r="BE665" s="808">
        <f t="shared" si="552"/>
        <v>3208.1604619983464</v>
      </c>
      <c r="BF665" s="808">
        <f t="shared" si="553"/>
        <v>9.1134417487370403</v>
      </c>
      <c r="BG665" s="829">
        <f t="shared" si="554"/>
        <v>1234.6209007116363</v>
      </c>
      <c r="BH665" s="829">
        <f t="shared" si="555"/>
        <v>1847.1278862055131</v>
      </c>
      <c r="BI665" s="829">
        <f t="shared" si="556"/>
        <v>0</v>
      </c>
      <c r="BJ665" s="829">
        <f t="shared" si="557"/>
        <v>453.81860820323584</v>
      </c>
      <c r="BK665" s="829">
        <f t="shared" si="558"/>
        <v>695.21455704875916</v>
      </c>
      <c r="BL665" s="810">
        <f t="shared" si="559"/>
        <v>1312.1082313432</v>
      </c>
      <c r="BM665" s="810">
        <f t="shared" si="560"/>
        <v>1333.3706338240734</v>
      </c>
      <c r="BN665" s="810">
        <f t="shared" si="561"/>
        <v>1241.1120848860833</v>
      </c>
      <c r="BO665" s="810">
        <f t="shared" si="562"/>
        <v>0</v>
      </c>
      <c r="BP665" s="810">
        <f t="shared" si="563"/>
        <v>344.85719828536503</v>
      </c>
      <c r="BQ665" s="830">
        <f t="shared" si="564"/>
        <v>2373.5453548472942</v>
      </c>
      <c r="BR665" s="830">
        <f t="shared" si="565"/>
        <v>960.37501786328698</v>
      </c>
      <c r="BS665" s="830">
        <f t="shared" si="566"/>
        <v>1068.0038141569121</v>
      </c>
      <c r="BT665" s="810">
        <f t="shared" si="567"/>
        <v>1263.6914419112218</v>
      </c>
      <c r="BU665" s="810">
        <f t="shared" si="568"/>
        <v>489.73599405020326</v>
      </c>
      <c r="BV665" s="810">
        <f t="shared" si="569"/>
        <v>807.86688477374594</v>
      </c>
      <c r="BW665" s="830">
        <f t="shared" si="570"/>
        <v>1193.2857344720942</v>
      </c>
      <c r="BX665" s="816">
        <f t="shared" si="547"/>
        <v>20501.040578024458</v>
      </c>
      <c r="BY665" s="755">
        <f t="shared" si="597"/>
        <v>0.19423244728064176</v>
      </c>
      <c r="BZ665" s="805">
        <f t="shared" ca="1" si="594"/>
        <v>101.7117348756278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4.7053341491807261</v>
      </c>
      <c r="BD666" s="828">
        <f t="shared" si="551"/>
        <v>456.77398478730424</v>
      </c>
      <c r="BE666" s="808">
        <f t="shared" si="552"/>
        <v>2610.5878168321424</v>
      </c>
      <c r="BF666" s="808">
        <f t="shared" si="553"/>
        <v>6.3339635147822406</v>
      </c>
      <c r="BG666" s="829">
        <f t="shared" si="554"/>
        <v>1187.2597382442605</v>
      </c>
      <c r="BH666" s="829">
        <f t="shared" si="555"/>
        <v>1564.5123052048345</v>
      </c>
      <c r="BI666" s="829">
        <f t="shared" si="556"/>
        <v>0</v>
      </c>
      <c r="BJ666" s="829">
        <f t="shared" si="557"/>
        <v>347.39670437652734</v>
      </c>
      <c r="BK666" s="829">
        <f t="shared" si="558"/>
        <v>695.65240393901172</v>
      </c>
      <c r="BL666" s="810">
        <f t="shared" si="559"/>
        <v>945.38456932192491</v>
      </c>
      <c r="BM666" s="810">
        <f t="shared" si="560"/>
        <v>1056.487675083845</v>
      </c>
      <c r="BN666" s="810">
        <f t="shared" si="561"/>
        <v>814.00861843542862</v>
      </c>
      <c r="BO666" s="810">
        <f t="shared" si="562"/>
        <v>0</v>
      </c>
      <c r="BP666" s="810">
        <f t="shared" si="563"/>
        <v>244.83920976964507</v>
      </c>
      <c r="BQ666" s="830">
        <f t="shared" si="564"/>
        <v>1227.2718073933552</v>
      </c>
      <c r="BR666" s="830">
        <f t="shared" si="565"/>
        <v>542.80174621260744</v>
      </c>
      <c r="BS666" s="830">
        <f t="shared" si="566"/>
        <v>639.07547518702529</v>
      </c>
      <c r="BT666" s="810">
        <f t="shared" si="567"/>
        <v>626.68627888230685</v>
      </c>
      <c r="BU666" s="810">
        <f t="shared" si="568"/>
        <v>290.03356186625842</v>
      </c>
      <c r="BV666" s="810">
        <f t="shared" si="569"/>
        <v>354.90820296875177</v>
      </c>
      <c r="BW666" s="830">
        <f t="shared" si="570"/>
        <v>400.44834547134974</v>
      </c>
      <c r="BX666" s="816">
        <f t="shared" si="547"/>
        <v>14015.167741640546</v>
      </c>
      <c r="BY666" s="755">
        <f t="shared" si="597"/>
        <v>0.13278351989730405</v>
      </c>
      <c r="BZ666" s="805">
        <f t="shared" ca="1" si="594"/>
        <v>97.032970248217126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3.5999077606382288</v>
      </c>
      <c r="BD667" s="828">
        <f t="shared" si="551"/>
        <v>236.80296094452819</v>
      </c>
      <c r="BE667" s="808">
        <f t="shared" si="552"/>
        <v>2212.5365741181849</v>
      </c>
      <c r="BF667" s="808">
        <f t="shared" si="553"/>
        <v>6.122550187805424</v>
      </c>
      <c r="BG667" s="829">
        <f t="shared" si="554"/>
        <v>850.93730330049118</v>
      </c>
      <c r="BH667" s="829">
        <f t="shared" si="555"/>
        <v>1521.0185285715465</v>
      </c>
      <c r="BI667" s="829">
        <f t="shared" si="556"/>
        <v>0</v>
      </c>
      <c r="BJ667" s="829">
        <f t="shared" si="557"/>
        <v>377.27036461032446</v>
      </c>
      <c r="BK667" s="829">
        <f t="shared" si="558"/>
        <v>641.68442186343589</v>
      </c>
      <c r="BL667" s="810">
        <f t="shared" si="559"/>
        <v>928.37620501666458</v>
      </c>
      <c r="BM667" s="810">
        <f t="shared" si="560"/>
        <v>1160.5106012672904</v>
      </c>
      <c r="BN667" s="810">
        <f t="shared" si="561"/>
        <v>1214.0899309472318</v>
      </c>
      <c r="BO667" s="810">
        <f t="shared" si="562"/>
        <v>0</v>
      </c>
      <c r="BP667" s="810">
        <f t="shared" si="563"/>
        <v>280.10754308453045</v>
      </c>
      <c r="BQ667" s="830">
        <f t="shared" si="564"/>
        <v>1962.6713132232378</v>
      </c>
      <c r="BR667" s="830">
        <f t="shared" si="565"/>
        <v>775.80334085174866</v>
      </c>
      <c r="BS667" s="830">
        <f t="shared" si="566"/>
        <v>869.79489945494129</v>
      </c>
      <c r="BT667" s="810">
        <f t="shared" si="567"/>
        <v>1119.9882536412829</v>
      </c>
      <c r="BU667" s="810">
        <f t="shared" si="568"/>
        <v>316.72079900271984</v>
      </c>
      <c r="BV667" s="810">
        <f t="shared" si="569"/>
        <v>811.76996187473401</v>
      </c>
      <c r="BW667" s="830">
        <f t="shared" si="570"/>
        <v>581.37690576198611</v>
      </c>
      <c r="BX667" s="816">
        <f t="shared" si="547"/>
        <v>15871.182365483322</v>
      </c>
      <c r="BY667" s="755">
        <f t="shared" si="597"/>
        <v>0.15036790841678579</v>
      </c>
      <c r="BZ667" s="805">
        <f t="shared" ca="1" si="594"/>
        <v>102.75920255994163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2.1525194077655789</v>
      </c>
      <c r="BD668" s="828">
        <f t="shared" si="551"/>
        <v>148.50596875992565</v>
      </c>
      <c r="BE668" s="808">
        <f t="shared" si="552"/>
        <v>1530.4394456058903</v>
      </c>
      <c r="BF668" s="808">
        <f t="shared" si="553"/>
        <v>3.8434558155126721</v>
      </c>
      <c r="BG668" s="829">
        <f t="shared" si="554"/>
        <v>800.45429563015807</v>
      </c>
      <c r="BH668" s="829">
        <f t="shared" si="555"/>
        <v>1327.2865917265569</v>
      </c>
      <c r="BI668" s="829">
        <f t="shared" si="556"/>
        <v>0</v>
      </c>
      <c r="BJ668" s="829">
        <f t="shared" si="557"/>
        <v>216.00958312859163</v>
      </c>
      <c r="BK668" s="829">
        <f t="shared" si="558"/>
        <v>491.25430855435843</v>
      </c>
      <c r="BL668" s="810">
        <f t="shared" si="559"/>
        <v>860.59034820843988</v>
      </c>
      <c r="BM668" s="810">
        <f t="shared" si="560"/>
        <v>1183.0219339286166</v>
      </c>
      <c r="BN668" s="810">
        <f t="shared" si="561"/>
        <v>957.63682949644567</v>
      </c>
      <c r="BO668" s="810">
        <f t="shared" si="562"/>
        <v>0</v>
      </c>
      <c r="BP668" s="810">
        <f t="shared" si="563"/>
        <v>286.37755787985878</v>
      </c>
      <c r="BQ668" s="830">
        <f t="shared" si="564"/>
        <v>998.18866668611872</v>
      </c>
      <c r="BR668" s="830">
        <f t="shared" si="565"/>
        <v>807.75529942925834</v>
      </c>
      <c r="BS668" s="830">
        <f t="shared" si="566"/>
        <v>902.10163605328751</v>
      </c>
      <c r="BT668" s="810">
        <f t="shared" si="567"/>
        <v>1056.9577445886996</v>
      </c>
      <c r="BU668" s="810">
        <f t="shared" si="568"/>
        <v>303.8394132773937</v>
      </c>
      <c r="BV668" s="810">
        <f t="shared" si="569"/>
        <v>552.88261769161159</v>
      </c>
      <c r="BW668" s="830">
        <f t="shared" si="570"/>
        <v>357.42375160972381</v>
      </c>
      <c r="BX668" s="816">
        <f t="shared" si="547"/>
        <v>12786.721967478212</v>
      </c>
      <c r="BY668" s="755">
        <f t="shared" si="597"/>
        <v>0.12114488974294604</v>
      </c>
      <c r="BZ668" s="805">
        <f t="shared" ca="1" si="594"/>
        <v>94.508870009739923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3.3662331019913037</v>
      </c>
      <c r="BD669" s="828">
        <f t="shared" si="551"/>
        <v>303.74063738743956</v>
      </c>
      <c r="BE669" s="808">
        <f t="shared" si="552"/>
        <v>1821.5574292521744</v>
      </c>
      <c r="BF669" s="808">
        <f t="shared" si="553"/>
        <v>4.9767466276562402</v>
      </c>
      <c r="BG669" s="829">
        <f t="shared" si="554"/>
        <v>693.56543138643542</v>
      </c>
      <c r="BH669" s="829">
        <f t="shared" si="555"/>
        <v>1030.3291907633113</v>
      </c>
      <c r="BI669" s="829">
        <f t="shared" si="556"/>
        <v>0</v>
      </c>
      <c r="BJ669" s="829">
        <f t="shared" si="557"/>
        <v>194.41865451696614</v>
      </c>
      <c r="BK669" s="829">
        <f t="shared" si="558"/>
        <v>412.4976341800986</v>
      </c>
      <c r="BL669" s="810">
        <f t="shared" si="559"/>
        <v>698.53890334121354</v>
      </c>
      <c r="BM669" s="810">
        <f t="shared" si="560"/>
        <v>746.39608418320734</v>
      </c>
      <c r="BN669" s="810">
        <f t="shared" si="561"/>
        <v>683.39097206084409</v>
      </c>
      <c r="BO669" s="810">
        <f t="shared" si="562"/>
        <v>0</v>
      </c>
      <c r="BP669" s="810">
        <f t="shared" si="563"/>
        <v>194.14207476203723</v>
      </c>
      <c r="BQ669" s="830">
        <f t="shared" si="564"/>
        <v>832.15678505930191</v>
      </c>
      <c r="BR669" s="830">
        <f t="shared" si="565"/>
        <v>365.7583513157025</v>
      </c>
      <c r="BS669" s="830">
        <f t="shared" si="566"/>
        <v>440.78613023075502</v>
      </c>
      <c r="BT669" s="810">
        <f t="shared" si="567"/>
        <v>466.29648160042638</v>
      </c>
      <c r="BU669" s="810">
        <f t="shared" si="568"/>
        <v>197.85541837206532</v>
      </c>
      <c r="BV669" s="810">
        <f t="shared" si="569"/>
        <v>276.95576093388667</v>
      </c>
      <c r="BW669" s="830">
        <f t="shared" si="570"/>
        <v>288.43894068612138</v>
      </c>
      <c r="BX669" s="816">
        <f t="shared" si="547"/>
        <v>9655.1678597616337</v>
      </c>
      <c r="BY669" s="755">
        <f t="shared" si="597"/>
        <v>9.1475692424955554E-2</v>
      </c>
      <c r="BZ669" s="805">
        <f t="shared" ca="1" si="594"/>
        <v>97.894830278748088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2.6832975128846464</v>
      </c>
      <c r="BD670" s="828">
        <f t="shared" si="551"/>
        <v>279.84778648599172</v>
      </c>
      <c r="BE670" s="808">
        <f t="shared" si="552"/>
        <v>1465.5432380211705</v>
      </c>
      <c r="BF670" s="808">
        <f t="shared" si="553"/>
        <v>3.2265801883005021</v>
      </c>
      <c r="BG670" s="829">
        <f t="shared" si="554"/>
        <v>689.25765024456155</v>
      </c>
      <c r="BH670" s="829">
        <f t="shared" si="555"/>
        <v>1195.224563886446</v>
      </c>
      <c r="BI670" s="829">
        <f t="shared" si="556"/>
        <v>0</v>
      </c>
      <c r="BJ670" s="829">
        <f t="shared" si="557"/>
        <v>144.15446775684711</v>
      </c>
      <c r="BK670" s="829">
        <f t="shared" si="558"/>
        <v>449.49034043416799</v>
      </c>
      <c r="BL670" s="810">
        <f t="shared" si="559"/>
        <v>713.04190961066809</v>
      </c>
      <c r="BM670" s="810">
        <f t="shared" si="560"/>
        <v>855.75254016009364</v>
      </c>
      <c r="BN670" s="810">
        <f t="shared" si="561"/>
        <v>669.63731518379814</v>
      </c>
      <c r="BO670" s="810">
        <f t="shared" si="562"/>
        <v>0</v>
      </c>
      <c r="BP670" s="810">
        <f t="shared" si="563"/>
        <v>186.06639254730536</v>
      </c>
      <c r="BQ670" s="830">
        <f t="shared" si="564"/>
        <v>919.69737686496967</v>
      </c>
      <c r="BR670" s="830">
        <f t="shared" si="565"/>
        <v>471.23176059184209</v>
      </c>
      <c r="BS670" s="830">
        <f t="shared" si="566"/>
        <v>618.92539706876744</v>
      </c>
      <c r="BT670" s="810">
        <f t="shared" si="567"/>
        <v>563.49362074297085</v>
      </c>
      <c r="BU670" s="810">
        <f t="shared" si="568"/>
        <v>238.57836519198904</v>
      </c>
      <c r="BV670" s="810">
        <f t="shared" si="569"/>
        <v>347.27923692230394</v>
      </c>
      <c r="BW670" s="830">
        <f t="shared" si="570"/>
        <v>377.35135764807751</v>
      </c>
      <c r="BX670" s="816">
        <f t="shared" si="547"/>
        <v>10190.483197063155</v>
      </c>
      <c r="BY670" s="755">
        <f t="shared" si="597"/>
        <v>9.6547415864320404E-2</v>
      </c>
      <c r="BZ670" s="805">
        <f t="shared" ca="1" si="594"/>
        <v>97.187466185967409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7.6523868191466038</v>
      </c>
      <c r="BD671" s="828">
        <f t="shared" si="551"/>
        <v>428.35206857545114</v>
      </c>
      <c r="BE671" s="808">
        <f t="shared" si="552"/>
        <v>1470.1117603184889</v>
      </c>
      <c r="BF671" s="808">
        <f t="shared" si="553"/>
        <v>6.4438491568870084</v>
      </c>
      <c r="BG671" s="829">
        <f t="shared" si="554"/>
        <v>491.94730758056124</v>
      </c>
      <c r="BH671" s="829">
        <f t="shared" si="555"/>
        <v>895.5376034977777</v>
      </c>
      <c r="BI671" s="829">
        <f t="shared" si="556"/>
        <v>0</v>
      </c>
      <c r="BJ671" s="829">
        <f t="shared" si="557"/>
        <v>330.55211267459072</v>
      </c>
      <c r="BK671" s="829">
        <f t="shared" si="558"/>
        <v>366.89191511432955</v>
      </c>
      <c r="BL671" s="810">
        <f t="shared" si="559"/>
        <v>397.5703935168292</v>
      </c>
      <c r="BM671" s="810">
        <f t="shared" si="560"/>
        <v>500.30076144249983</v>
      </c>
      <c r="BN671" s="810">
        <f t="shared" si="561"/>
        <v>464.71749840069543</v>
      </c>
      <c r="BO671" s="810">
        <f t="shared" si="562"/>
        <v>0</v>
      </c>
      <c r="BP671" s="810">
        <f t="shared" si="563"/>
        <v>78.057229227246765</v>
      </c>
      <c r="BQ671" s="830">
        <f t="shared" si="564"/>
        <v>1300.8762585981624</v>
      </c>
      <c r="BR671" s="830">
        <f t="shared" si="565"/>
        <v>322.75008278238914</v>
      </c>
      <c r="BS671" s="830">
        <f t="shared" si="566"/>
        <v>387.47958703131224</v>
      </c>
      <c r="BT671" s="810">
        <f t="shared" si="567"/>
        <v>545.03207857456414</v>
      </c>
      <c r="BU671" s="810">
        <f t="shared" si="568"/>
        <v>91.761487707877066</v>
      </c>
      <c r="BV671" s="810">
        <f t="shared" si="569"/>
        <v>254.78589597595766</v>
      </c>
      <c r="BW671" s="830">
        <f t="shared" si="570"/>
        <v>552.34647743969651</v>
      </c>
      <c r="BX671" s="816">
        <f t="shared" si="547"/>
        <v>8893.16675443446</v>
      </c>
      <c r="BY671" s="755">
        <f t="shared" si="597"/>
        <v>8.4256286221891824E-2</v>
      </c>
      <c r="BZ671" s="805">
        <f t="shared" ca="1" si="594"/>
        <v>109.07678094187131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4.6808433986354503</v>
      </c>
      <c r="BD672" s="828">
        <f t="shared" si="551"/>
        <v>136.20411647622208</v>
      </c>
      <c r="BE672" s="808">
        <f t="shared" si="552"/>
        <v>891.09637964338299</v>
      </c>
      <c r="BF672" s="808">
        <f t="shared" si="553"/>
        <v>3.0842341314669555</v>
      </c>
      <c r="BG672" s="829">
        <f t="shared" si="554"/>
        <v>483.05155700421591</v>
      </c>
      <c r="BH672" s="829">
        <f t="shared" si="555"/>
        <v>629.30119291264862</v>
      </c>
      <c r="BI672" s="829">
        <f t="shared" si="556"/>
        <v>0</v>
      </c>
      <c r="BJ672" s="829">
        <f t="shared" si="557"/>
        <v>194.32752027423899</v>
      </c>
      <c r="BK672" s="829">
        <f t="shared" si="558"/>
        <v>281.02294345310037</v>
      </c>
      <c r="BL672" s="810">
        <f t="shared" si="559"/>
        <v>401.95267060922566</v>
      </c>
      <c r="BM672" s="810">
        <f t="shared" si="560"/>
        <v>470.7994004386303</v>
      </c>
      <c r="BN672" s="810">
        <f t="shared" si="561"/>
        <v>480.17746650770607</v>
      </c>
      <c r="BO672" s="810">
        <f t="shared" si="562"/>
        <v>0</v>
      </c>
      <c r="BP672" s="810">
        <f t="shared" si="563"/>
        <v>134.93545697734558</v>
      </c>
      <c r="BQ672" s="830">
        <f t="shared" si="564"/>
        <v>943.60642236035574</v>
      </c>
      <c r="BR672" s="830">
        <f t="shared" si="565"/>
        <v>378.70491867305248</v>
      </c>
      <c r="BS672" s="830">
        <f t="shared" si="566"/>
        <v>424.58647612767226</v>
      </c>
      <c r="BT672" s="810">
        <f t="shared" si="567"/>
        <v>521.6121639939945</v>
      </c>
      <c r="BU672" s="810">
        <f t="shared" si="568"/>
        <v>229.11886817688284</v>
      </c>
      <c r="BV672" s="810">
        <f t="shared" si="569"/>
        <v>370.08337991145589</v>
      </c>
      <c r="BW672" s="830">
        <f t="shared" si="570"/>
        <v>392.40984937503703</v>
      </c>
      <c r="BX672" s="816">
        <f t="shared" si="547"/>
        <v>7370.7558604452697</v>
      </c>
      <c r="BY672" s="755">
        <f t="shared" si="597"/>
        <v>6.9832550383663219E-2</v>
      </c>
      <c r="BZ672" s="805">
        <f t="shared" ca="1" si="594"/>
        <v>101.95285413515873</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3.9820079986164076</v>
      </c>
      <c r="BD673" s="828">
        <f t="shared" si="551"/>
        <v>247.80697295179516</v>
      </c>
      <c r="BE673" s="808">
        <f t="shared" si="552"/>
        <v>1116.7579153206514</v>
      </c>
      <c r="BF673" s="808">
        <f t="shared" si="553"/>
        <v>3.2125614810302014</v>
      </c>
      <c r="BG673" s="829">
        <f t="shared" si="554"/>
        <v>473.35590173706333</v>
      </c>
      <c r="BH673" s="829">
        <f t="shared" si="555"/>
        <v>666.386807001237</v>
      </c>
      <c r="BI673" s="829">
        <f t="shared" si="556"/>
        <v>0</v>
      </c>
      <c r="BJ673" s="829">
        <f t="shared" si="557"/>
        <v>211.63044839775668</v>
      </c>
      <c r="BK673" s="829">
        <f t="shared" si="558"/>
        <v>298.55491910477247</v>
      </c>
      <c r="BL673" s="810">
        <f t="shared" si="559"/>
        <v>407.52077220721753</v>
      </c>
      <c r="BM673" s="810">
        <f t="shared" si="560"/>
        <v>450.73966664526779</v>
      </c>
      <c r="BN673" s="810">
        <f t="shared" si="561"/>
        <v>433.6318393757391</v>
      </c>
      <c r="BO673" s="810">
        <f t="shared" si="562"/>
        <v>0</v>
      </c>
      <c r="BP673" s="810">
        <f t="shared" si="563"/>
        <v>103.93370790799037</v>
      </c>
      <c r="BQ673" s="830">
        <f t="shared" si="564"/>
        <v>993.48808737488741</v>
      </c>
      <c r="BR673" s="830">
        <f t="shared" si="565"/>
        <v>342.45671751281623</v>
      </c>
      <c r="BS673" s="830">
        <f t="shared" si="566"/>
        <v>419.17531741906998</v>
      </c>
      <c r="BT673" s="810">
        <f t="shared" si="567"/>
        <v>417.05242643009518</v>
      </c>
      <c r="BU673" s="810">
        <f t="shared" si="568"/>
        <v>105.68249166013835</v>
      </c>
      <c r="BV673" s="810">
        <f t="shared" si="569"/>
        <v>207.32324429902158</v>
      </c>
      <c r="BW673" s="830">
        <f t="shared" si="570"/>
        <v>376.63146141690947</v>
      </c>
      <c r="BX673" s="816">
        <f t="shared" si="547"/>
        <v>7279.3232662420751</v>
      </c>
      <c r="BY673" s="755">
        <f t="shared" si="597"/>
        <v>6.8966293060493941E-2</v>
      </c>
      <c r="BZ673" s="805">
        <f t="shared" ca="1" si="594"/>
        <v>102.86951412339485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5.8960840242984576</v>
      </c>
      <c r="BD674" s="828">
        <f t="shared" si="551"/>
        <v>424.2483347938882</v>
      </c>
      <c r="BE674" s="808">
        <f t="shared" si="552"/>
        <v>1208.0086672546015</v>
      </c>
      <c r="BF674" s="808">
        <f t="shared" si="553"/>
        <v>3.9013768320734354</v>
      </c>
      <c r="BG674" s="829">
        <f t="shared" si="554"/>
        <v>365.92124252082363</v>
      </c>
      <c r="BH674" s="829">
        <f t="shared" si="555"/>
        <v>448.64418373098187</v>
      </c>
      <c r="BI674" s="829">
        <f t="shared" si="556"/>
        <v>0</v>
      </c>
      <c r="BJ674" s="829">
        <f t="shared" si="557"/>
        <v>193.7114068901673</v>
      </c>
      <c r="BK674" s="829">
        <f t="shared" si="558"/>
        <v>223.97653750952568</v>
      </c>
      <c r="BL674" s="810">
        <f t="shared" si="559"/>
        <v>228.7359187102418</v>
      </c>
      <c r="BM674" s="810">
        <f t="shared" si="560"/>
        <v>189.65482710477434</v>
      </c>
      <c r="BN674" s="810">
        <f t="shared" si="561"/>
        <v>263.43304182501373</v>
      </c>
      <c r="BO674" s="810">
        <f t="shared" si="562"/>
        <v>0</v>
      </c>
      <c r="BP674" s="810">
        <f t="shared" si="563"/>
        <v>53.578770793877489</v>
      </c>
      <c r="BQ674" s="830">
        <f t="shared" si="564"/>
        <v>405.50418497800342</v>
      </c>
      <c r="BR674" s="830">
        <f t="shared" si="565"/>
        <v>105.17778371098346</v>
      </c>
      <c r="BS674" s="830">
        <f t="shared" si="566"/>
        <v>167.33671500267079</v>
      </c>
      <c r="BT674" s="810">
        <f t="shared" si="567"/>
        <v>167.39602795155332</v>
      </c>
      <c r="BU674" s="810">
        <f t="shared" si="568"/>
        <v>67.739014419773653</v>
      </c>
      <c r="BV674" s="810">
        <f t="shared" si="569"/>
        <v>98.959568152765613</v>
      </c>
      <c r="BW674" s="830">
        <f t="shared" si="570"/>
        <v>222.08050822452094</v>
      </c>
      <c r="BX674" s="816">
        <f t="shared" si="547"/>
        <v>4843.9041944305372</v>
      </c>
      <c r="BY674" s="755">
        <f t="shared" si="597"/>
        <v>4.5892468847933542E-2</v>
      </c>
      <c r="BZ674" s="805">
        <f t="shared" ca="1" si="594"/>
        <v>103.72329101368614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0.76047030967572815</v>
      </c>
      <c r="BD675" s="828">
        <f t="shared" si="551"/>
        <v>69.943256113596576</v>
      </c>
      <c r="BE675" s="808">
        <f t="shared" si="552"/>
        <v>1028.5546400794356</v>
      </c>
      <c r="BF675" s="808">
        <f t="shared" si="553"/>
        <v>1.2817154352415439</v>
      </c>
      <c r="BG675" s="829">
        <f t="shared" si="554"/>
        <v>472.54925031162367</v>
      </c>
      <c r="BH675" s="829">
        <f t="shared" si="555"/>
        <v>907.66360183432357</v>
      </c>
      <c r="BI675" s="829">
        <f t="shared" si="556"/>
        <v>0</v>
      </c>
      <c r="BJ675" s="829">
        <f t="shared" si="557"/>
        <v>55.143734068999166</v>
      </c>
      <c r="BK675" s="829">
        <f t="shared" si="558"/>
        <v>288.4248661512093</v>
      </c>
      <c r="BL675" s="810">
        <f t="shared" si="559"/>
        <v>479.7614973424063</v>
      </c>
      <c r="BM675" s="810">
        <f t="shared" si="560"/>
        <v>614.81862272722333</v>
      </c>
      <c r="BN675" s="810">
        <f t="shared" si="561"/>
        <v>515.1507274975279</v>
      </c>
      <c r="BO675" s="810">
        <f t="shared" si="562"/>
        <v>0</v>
      </c>
      <c r="BP675" s="810">
        <f t="shared" si="563"/>
        <v>149.55816686875485</v>
      </c>
      <c r="BQ675" s="830">
        <f t="shared" si="564"/>
        <v>632.32085042042081</v>
      </c>
      <c r="BR675" s="830">
        <f t="shared" si="565"/>
        <v>334.0700186179651</v>
      </c>
      <c r="BS675" s="830">
        <f t="shared" si="566"/>
        <v>478.98931379227037</v>
      </c>
      <c r="BT675" s="810">
        <f t="shared" si="567"/>
        <v>486.37293290448366</v>
      </c>
      <c r="BU675" s="810">
        <f t="shared" si="568"/>
        <v>207.77139903111359</v>
      </c>
      <c r="BV675" s="810">
        <f t="shared" si="569"/>
        <v>237.15394860944556</v>
      </c>
      <c r="BW675" s="830">
        <f t="shared" si="570"/>
        <v>238.39410149623487</v>
      </c>
      <c r="BX675" s="816">
        <f t="shared" si="547"/>
        <v>7198.6831136119499</v>
      </c>
      <c r="BY675" s="755">
        <f t="shared" si="597"/>
        <v>6.8202286270944767E-2</v>
      </c>
      <c r="BZ675" s="805">
        <f t="shared" ca="1" si="594"/>
        <v>96.474723116651774</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1.1822767863152139</v>
      </c>
      <c r="BD676" s="828">
        <f t="shared" si="551"/>
        <v>166.03915908541364</v>
      </c>
      <c r="BE676" s="808">
        <f t="shared" si="552"/>
        <v>805.84989258030862</v>
      </c>
      <c r="BF676" s="808">
        <f t="shared" si="553"/>
        <v>2.2299547356079104</v>
      </c>
      <c r="BG676" s="829">
        <f t="shared" si="554"/>
        <v>392.02002347199766</v>
      </c>
      <c r="BH676" s="829">
        <f t="shared" si="555"/>
        <v>588.68596860970285</v>
      </c>
      <c r="BI676" s="829">
        <f t="shared" si="556"/>
        <v>0</v>
      </c>
      <c r="BJ676" s="829">
        <f t="shared" si="557"/>
        <v>122.16785790260249</v>
      </c>
      <c r="BK676" s="829">
        <f t="shared" si="558"/>
        <v>267.18233740133849</v>
      </c>
      <c r="BL676" s="810">
        <f t="shared" si="559"/>
        <v>439.43325760489358</v>
      </c>
      <c r="BM676" s="810">
        <f t="shared" si="560"/>
        <v>468.69520932005423</v>
      </c>
      <c r="BN676" s="810">
        <f t="shared" si="561"/>
        <v>444.18071489713441</v>
      </c>
      <c r="BO676" s="810">
        <f t="shared" si="562"/>
        <v>0</v>
      </c>
      <c r="BP676" s="810">
        <f t="shared" si="563"/>
        <v>109.91749696240973</v>
      </c>
      <c r="BQ676" s="830">
        <f t="shared" si="564"/>
        <v>601.44357980205859</v>
      </c>
      <c r="BR676" s="830">
        <f t="shared" si="565"/>
        <v>325.55868370509234</v>
      </c>
      <c r="BS676" s="830">
        <f t="shared" si="566"/>
        <v>299.27674423942551</v>
      </c>
      <c r="BT676" s="810">
        <f t="shared" si="567"/>
        <v>411.0927392117448</v>
      </c>
      <c r="BU676" s="810">
        <f t="shared" si="568"/>
        <v>126.19123287263324</v>
      </c>
      <c r="BV676" s="810">
        <f t="shared" si="569"/>
        <v>166.24307281720587</v>
      </c>
      <c r="BW676" s="830">
        <f t="shared" si="570"/>
        <v>119.4413679983998</v>
      </c>
      <c r="BX676" s="816">
        <f t="shared" si="547"/>
        <v>5856.8315700043386</v>
      </c>
      <c r="BY676" s="755">
        <f t="shared" si="597"/>
        <v>5.5489218941006911E-2</v>
      </c>
      <c r="BZ676" s="805">
        <f t="shared" ca="1" si="594"/>
        <v>97.082467836528323</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2.9497177618899086</v>
      </c>
      <c r="BD677" s="828">
        <f t="shared" si="551"/>
        <v>306.42320183978245</v>
      </c>
      <c r="BE677" s="808">
        <f t="shared" si="552"/>
        <v>812.3307322897906</v>
      </c>
      <c r="BF677" s="808">
        <f t="shared" si="553"/>
        <v>2.9967039499349761</v>
      </c>
      <c r="BG677" s="829">
        <f t="shared" si="554"/>
        <v>340.94774414011647</v>
      </c>
      <c r="BH677" s="829">
        <f t="shared" si="555"/>
        <v>447.70930053782831</v>
      </c>
      <c r="BI677" s="829">
        <f t="shared" si="556"/>
        <v>0</v>
      </c>
      <c r="BJ677" s="829">
        <f t="shared" si="557"/>
        <v>266.10101491682303</v>
      </c>
      <c r="BK677" s="829">
        <f t="shared" si="558"/>
        <v>223.90060035491885</v>
      </c>
      <c r="BL677" s="810">
        <f t="shared" si="559"/>
        <v>248.68764857000571</v>
      </c>
      <c r="BM677" s="810">
        <f t="shared" si="560"/>
        <v>348.79096894048672</v>
      </c>
      <c r="BN677" s="810">
        <f t="shared" si="561"/>
        <v>362.55389101876176</v>
      </c>
      <c r="BO677" s="810">
        <f t="shared" si="562"/>
        <v>0</v>
      </c>
      <c r="BP677" s="810">
        <f t="shared" si="563"/>
        <v>55.054232626626558</v>
      </c>
      <c r="BQ677" s="830">
        <f t="shared" si="564"/>
        <v>953.35225162454503</v>
      </c>
      <c r="BR677" s="830">
        <f t="shared" si="565"/>
        <v>260.30226181104706</v>
      </c>
      <c r="BS677" s="830">
        <f t="shared" si="566"/>
        <v>236.13487918919549</v>
      </c>
      <c r="BT677" s="810">
        <f t="shared" si="567"/>
        <v>431.14005141801044</v>
      </c>
      <c r="BU677" s="810">
        <f t="shared" si="568"/>
        <v>61.837717397901123</v>
      </c>
      <c r="BV677" s="810">
        <f t="shared" si="569"/>
        <v>217.73022833783631</v>
      </c>
      <c r="BW677" s="830">
        <f t="shared" si="570"/>
        <v>377.91340781330729</v>
      </c>
      <c r="BX677" s="816">
        <f t="shared" si="547"/>
        <v>5956.8565545388092</v>
      </c>
      <c r="BY677" s="755">
        <f t="shared" si="597"/>
        <v>5.6436882912569604E-2</v>
      </c>
      <c r="BZ677" s="805">
        <f t="shared" ca="1" si="594"/>
        <v>109.9154428427683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4.1589251258302316</v>
      </c>
      <c r="BD678" s="828">
        <f t="shared" si="551"/>
        <v>218.08914835282977</v>
      </c>
      <c r="BE678" s="808">
        <f t="shared" si="552"/>
        <v>733.82922849546867</v>
      </c>
      <c r="BF678" s="808">
        <f t="shared" si="553"/>
        <v>2.3098615642331284</v>
      </c>
      <c r="BG678" s="829">
        <f t="shared" si="554"/>
        <v>254.87711730901734</v>
      </c>
      <c r="BH678" s="829">
        <f t="shared" si="555"/>
        <v>325.27272246430982</v>
      </c>
      <c r="BI678" s="829">
        <f t="shared" si="556"/>
        <v>0</v>
      </c>
      <c r="BJ678" s="829">
        <f t="shared" si="557"/>
        <v>185.74216048417742</v>
      </c>
      <c r="BK678" s="829">
        <f t="shared" si="558"/>
        <v>187.91820102694189</v>
      </c>
      <c r="BL678" s="810">
        <f t="shared" si="559"/>
        <v>191.64735913696001</v>
      </c>
      <c r="BM678" s="810">
        <f t="shared" si="560"/>
        <v>200.59751391684907</v>
      </c>
      <c r="BN678" s="810">
        <f t="shared" si="561"/>
        <v>178.62696022872186</v>
      </c>
      <c r="BO678" s="810">
        <f t="shared" si="562"/>
        <v>0</v>
      </c>
      <c r="BP678" s="810">
        <f t="shared" si="563"/>
        <v>37.113571737457576</v>
      </c>
      <c r="BQ678" s="830">
        <f t="shared" si="564"/>
        <v>528.51519934147541</v>
      </c>
      <c r="BR678" s="830">
        <f t="shared" si="565"/>
        <v>138.72995279498627</v>
      </c>
      <c r="BS678" s="830">
        <f t="shared" si="566"/>
        <v>100.63270507063956</v>
      </c>
      <c r="BT678" s="810">
        <f t="shared" si="567"/>
        <v>198.76123739437</v>
      </c>
      <c r="BU678" s="810">
        <f t="shared" si="568"/>
        <v>58.308588599314902</v>
      </c>
      <c r="BV678" s="810">
        <f t="shared" si="569"/>
        <v>98.373978627896989</v>
      </c>
      <c r="BW678" s="830">
        <f t="shared" si="570"/>
        <v>304.91791645960973</v>
      </c>
      <c r="BX678" s="816">
        <f t="shared" si="547"/>
        <v>3948.4223481310901</v>
      </c>
      <c r="BY678" s="755">
        <f t="shared" si="597"/>
        <v>3.7408429716350604E-2</v>
      </c>
      <c r="BZ678" s="805">
        <f t="shared" ca="1" si="594"/>
        <v>109.01155113551017</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0.866983434804525</v>
      </c>
      <c r="BD679" s="828">
        <f t="shared" si="551"/>
        <v>101.03956245559255</v>
      </c>
      <c r="BE679" s="808">
        <f t="shared" si="552"/>
        <v>437.71021322679695</v>
      </c>
      <c r="BF679" s="808">
        <f t="shared" si="553"/>
        <v>0.9467662833830881</v>
      </c>
      <c r="BG679" s="829">
        <f t="shared" si="554"/>
        <v>214.41387425012798</v>
      </c>
      <c r="BH679" s="829">
        <f t="shared" si="555"/>
        <v>290.26762911195647</v>
      </c>
      <c r="BI679" s="829">
        <f t="shared" si="556"/>
        <v>0</v>
      </c>
      <c r="BJ679" s="829">
        <f t="shared" si="557"/>
        <v>71.997396621122817</v>
      </c>
      <c r="BK679" s="829">
        <f t="shared" si="558"/>
        <v>117.98010891625398</v>
      </c>
      <c r="BL679" s="810">
        <f t="shared" si="559"/>
        <v>181.79751820132503</v>
      </c>
      <c r="BM679" s="810">
        <f t="shared" si="560"/>
        <v>195.06741004083779</v>
      </c>
      <c r="BN679" s="810">
        <f t="shared" si="561"/>
        <v>169.44631118147083</v>
      </c>
      <c r="BO679" s="810">
        <f t="shared" si="562"/>
        <v>0</v>
      </c>
      <c r="BP679" s="810">
        <f t="shared" si="563"/>
        <v>34.477459257462783</v>
      </c>
      <c r="BQ679" s="830">
        <f t="shared" si="564"/>
        <v>270.17051579664087</v>
      </c>
      <c r="BR679" s="830">
        <f t="shared" si="565"/>
        <v>152.62011246210488</v>
      </c>
      <c r="BS679" s="830">
        <f t="shared" si="566"/>
        <v>137.46860250414485</v>
      </c>
      <c r="BT679" s="810">
        <f t="shared" si="567"/>
        <v>145.53249501098963</v>
      </c>
      <c r="BU679" s="810">
        <f t="shared" si="568"/>
        <v>58.53671333260624</v>
      </c>
      <c r="BV679" s="810">
        <f t="shared" si="569"/>
        <v>68.177712436300482</v>
      </c>
      <c r="BW679" s="830">
        <f t="shared" si="570"/>
        <v>141.93043218370477</v>
      </c>
      <c r="BX679" s="816">
        <f t="shared" si="547"/>
        <v>2790.4478167076263</v>
      </c>
      <c r="BY679" s="755">
        <f t="shared" si="597"/>
        <v>2.6437463327057823E-2</v>
      </c>
      <c r="BZ679" s="805">
        <f t="shared" ca="1" si="594"/>
        <v>98.795841150955425</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5.3042045441071162</v>
      </c>
      <c r="BD680" s="828">
        <f t="shared" si="551"/>
        <v>193.34099705866416</v>
      </c>
      <c r="BE680" s="808">
        <f t="shared" si="552"/>
        <v>346.12491905313328</v>
      </c>
      <c r="BF680" s="808">
        <f t="shared" si="553"/>
        <v>2.2964322903757823</v>
      </c>
      <c r="BG680" s="829">
        <f t="shared" si="554"/>
        <v>55.136232257734783</v>
      </c>
      <c r="BH680" s="829">
        <f t="shared" si="555"/>
        <v>164.74165371789175</v>
      </c>
      <c r="BI680" s="829">
        <f t="shared" si="556"/>
        <v>0</v>
      </c>
      <c r="BJ680" s="829">
        <f t="shared" si="557"/>
        <v>132.48455957724212</v>
      </c>
      <c r="BK680" s="829">
        <f t="shared" si="558"/>
        <v>80.142524466596129</v>
      </c>
      <c r="BL680" s="810">
        <f t="shared" si="559"/>
        <v>67.267004272443941</v>
      </c>
      <c r="BM680" s="810">
        <f t="shared" si="560"/>
        <v>71.646104112351338</v>
      </c>
      <c r="BN680" s="810">
        <f t="shared" si="561"/>
        <v>62.696927059099913</v>
      </c>
      <c r="BO680" s="810">
        <f t="shared" si="562"/>
        <v>0</v>
      </c>
      <c r="BP680" s="810">
        <f t="shared" si="563"/>
        <v>13.698658472814193</v>
      </c>
      <c r="BQ680" s="830">
        <f t="shared" si="564"/>
        <v>502.52841868200812</v>
      </c>
      <c r="BR680" s="830">
        <f t="shared" si="565"/>
        <v>38.198301612745716</v>
      </c>
      <c r="BS680" s="830">
        <f t="shared" si="566"/>
        <v>47.689481482045544</v>
      </c>
      <c r="BT680" s="810">
        <f t="shared" si="567"/>
        <v>123.51551136227172</v>
      </c>
      <c r="BU680" s="810">
        <f t="shared" si="568"/>
        <v>33.048530398417292</v>
      </c>
      <c r="BV680" s="810">
        <f t="shared" si="569"/>
        <v>41.020854413922784</v>
      </c>
      <c r="BW680" s="830">
        <f t="shared" si="570"/>
        <v>68.451579197924247</v>
      </c>
      <c r="BX680" s="816">
        <f t="shared" si="547"/>
        <v>2049.3328940317901</v>
      </c>
      <c r="BY680" s="755">
        <f t="shared" si="597"/>
        <v>1.941593851227193E-2</v>
      </c>
      <c r="BZ680" s="805">
        <f t="shared" ca="1" si="594"/>
        <v>123.58848542704719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1.4615728086961761</v>
      </c>
      <c r="BD681" s="828">
        <f t="shared" si="551"/>
        <v>49.150767958729347</v>
      </c>
      <c r="BE681" s="808">
        <f t="shared" si="552"/>
        <v>355.13214367994436</v>
      </c>
      <c r="BF681" s="808">
        <f t="shared" si="553"/>
        <v>1.0497810123550464</v>
      </c>
      <c r="BG681" s="829">
        <f t="shared" si="554"/>
        <v>154.91603056098543</v>
      </c>
      <c r="BH681" s="829">
        <f t="shared" si="555"/>
        <v>203.30654190180894</v>
      </c>
      <c r="BI681" s="829">
        <f t="shared" si="556"/>
        <v>0</v>
      </c>
      <c r="BJ681" s="829">
        <f t="shared" si="557"/>
        <v>48.247219391125505</v>
      </c>
      <c r="BK681" s="829">
        <f t="shared" si="558"/>
        <v>67.26487974926421</v>
      </c>
      <c r="BL681" s="810">
        <f t="shared" si="559"/>
        <v>242.60249282251939</v>
      </c>
      <c r="BM681" s="810">
        <f t="shared" si="560"/>
        <v>303.03431920749512</v>
      </c>
      <c r="BN681" s="810">
        <f t="shared" si="561"/>
        <v>226.12023474754756</v>
      </c>
      <c r="BO681" s="810">
        <f t="shared" si="562"/>
        <v>0</v>
      </c>
      <c r="BP681" s="810">
        <f t="shared" si="563"/>
        <v>62.250491344284697</v>
      </c>
      <c r="BQ681" s="830">
        <f t="shared" si="564"/>
        <v>189.24819281284789</v>
      </c>
      <c r="BR681" s="830">
        <f t="shared" si="565"/>
        <v>178.75519910407786</v>
      </c>
      <c r="BS681" s="830">
        <f t="shared" si="566"/>
        <v>140.46378626692535</v>
      </c>
      <c r="BT681" s="810">
        <f t="shared" si="567"/>
        <v>195.09470838018436</v>
      </c>
      <c r="BU681" s="810">
        <f t="shared" si="568"/>
        <v>79.220917143604296</v>
      </c>
      <c r="BV681" s="810">
        <f t="shared" si="569"/>
        <v>120.02607095620274</v>
      </c>
      <c r="BW681" s="830">
        <f t="shared" si="570"/>
        <v>194.61801552781731</v>
      </c>
      <c r="BX681" s="816">
        <f t="shared" si="547"/>
        <v>2811.9633653764158</v>
      </c>
      <c r="BY681" s="755">
        <f t="shared" si="597"/>
        <v>2.6641307500558185E-2</v>
      </c>
      <c r="BZ681" s="805">
        <f t="shared" ca="1" si="594"/>
        <v>95.743836140278077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1.2258977167600071</v>
      </c>
      <c r="BD682" s="828">
        <f t="shared" si="551"/>
        <v>118.01659933440779</v>
      </c>
      <c r="BE682" s="808">
        <f t="shared" si="552"/>
        <v>406.84568444030367</v>
      </c>
      <c r="BF682" s="808">
        <f t="shared" si="553"/>
        <v>0.92398937619122878</v>
      </c>
      <c r="BG682" s="829">
        <f t="shared" si="554"/>
        <v>202.71027382409983</v>
      </c>
      <c r="BH682" s="829">
        <f t="shared" si="555"/>
        <v>314.83734785768445</v>
      </c>
      <c r="BI682" s="829">
        <f t="shared" si="556"/>
        <v>0</v>
      </c>
      <c r="BJ682" s="829">
        <f t="shared" si="557"/>
        <v>44.706796560653572</v>
      </c>
      <c r="BK682" s="829">
        <f t="shared" si="558"/>
        <v>121.42302995353825</v>
      </c>
      <c r="BL682" s="810">
        <f t="shared" si="559"/>
        <v>195.33606617409419</v>
      </c>
      <c r="BM682" s="810">
        <f t="shared" si="560"/>
        <v>209.23269615511666</v>
      </c>
      <c r="BN682" s="810">
        <f t="shared" si="561"/>
        <v>183.94015871429741</v>
      </c>
      <c r="BO682" s="810">
        <f t="shared" si="562"/>
        <v>0</v>
      </c>
      <c r="BP682" s="810">
        <f t="shared" si="563"/>
        <v>34.06205539093542</v>
      </c>
      <c r="BQ682" s="830">
        <f t="shared" si="564"/>
        <v>337.52418409730859</v>
      </c>
      <c r="BR682" s="830">
        <f t="shared" si="565"/>
        <v>120.97391230329632</v>
      </c>
      <c r="BS682" s="830">
        <f t="shared" si="566"/>
        <v>159.88830661384213</v>
      </c>
      <c r="BT682" s="810">
        <f t="shared" si="567"/>
        <v>328.77722000579109</v>
      </c>
      <c r="BU682" s="810">
        <f t="shared" si="568"/>
        <v>71.502005716022069</v>
      </c>
      <c r="BV682" s="810">
        <f t="shared" si="569"/>
        <v>98.953807368056005</v>
      </c>
      <c r="BW682" s="830">
        <f t="shared" si="570"/>
        <v>103.94042921648531</v>
      </c>
      <c r="BX682" s="816">
        <f t="shared" si="547"/>
        <v>3054.8204608188844</v>
      </c>
      <c r="BY682" s="755">
        <f t="shared" si="597"/>
        <v>2.8942201828713529E-2</v>
      </c>
      <c r="BZ682" s="805">
        <f t="shared" ca="1" si="594"/>
        <v>99.908585442746897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1.6006833223507106</v>
      </c>
      <c r="BD683" s="828">
        <f t="shared" si="551"/>
        <v>31.51509302400024</v>
      </c>
      <c r="BE683" s="808">
        <f t="shared" si="552"/>
        <v>188.63520710542855</v>
      </c>
      <c r="BF683" s="808">
        <f t="shared" si="553"/>
        <v>0.72630981860647204</v>
      </c>
      <c r="BG683" s="829">
        <f t="shared" si="554"/>
        <v>141.83370875511517</v>
      </c>
      <c r="BH683" s="829">
        <f t="shared" si="555"/>
        <v>155.42922779694302</v>
      </c>
      <c r="BI683" s="829">
        <f t="shared" si="556"/>
        <v>0</v>
      </c>
      <c r="BJ683" s="829">
        <f t="shared" si="557"/>
        <v>52.82908401179904</v>
      </c>
      <c r="BK683" s="829">
        <f t="shared" si="558"/>
        <v>86.569534152147256</v>
      </c>
      <c r="BL683" s="810">
        <f t="shared" si="559"/>
        <v>134.61532601916221</v>
      </c>
      <c r="BM683" s="810">
        <f t="shared" si="560"/>
        <v>168.13908528854685</v>
      </c>
      <c r="BN683" s="810">
        <f t="shared" si="561"/>
        <v>149.63596570830964</v>
      </c>
      <c r="BO683" s="810">
        <f t="shared" si="562"/>
        <v>0</v>
      </c>
      <c r="BP683" s="810">
        <f t="shared" si="563"/>
        <v>27.049738754913353</v>
      </c>
      <c r="BQ683" s="830">
        <f t="shared" si="564"/>
        <v>262.78689700671669</v>
      </c>
      <c r="BR683" s="830">
        <f t="shared" si="565"/>
        <v>105.46631317995319</v>
      </c>
      <c r="BS683" s="830">
        <f t="shared" si="566"/>
        <v>118.24396266137059</v>
      </c>
      <c r="BT683" s="810">
        <f t="shared" si="567"/>
        <v>194.70497959776355</v>
      </c>
      <c r="BU683" s="810">
        <f t="shared" si="568"/>
        <v>63.914630908129993</v>
      </c>
      <c r="BV683" s="810">
        <f t="shared" si="569"/>
        <v>160.66145376484454</v>
      </c>
      <c r="BW683" s="830">
        <f t="shared" si="570"/>
        <v>150.51416343044818</v>
      </c>
      <c r="BX683" s="816">
        <f t="shared" si="547"/>
        <v>2194.8713643065494</v>
      </c>
      <c r="BY683" s="755">
        <f t="shared" si="597"/>
        <v>2.0794809655293268E-2</v>
      </c>
      <c r="BZ683" s="805">
        <f t="shared" ca="1" si="594"/>
        <v>103.08203754333896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0.4031383066134574</v>
      </c>
      <c r="BD684" s="828">
        <f t="shared" si="551"/>
        <v>46.574113775959397</v>
      </c>
      <c r="BE684" s="808">
        <f t="shared" si="552"/>
        <v>235.52994295217101</v>
      </c>
      <c r="BF684" s="808">
        <f t="shared" si="553"/>
        <v>0.52579411950113275</v>
      </c>
      <c r="BG684" s="829">
        <f t="shared" si="554"/>
        <v>104.92307497058472</v>
      </c>
      <c r="BH684" s="829">
        <f t="shared" si="555"/>
        <v>175.47541670759543</v>
      </c>
      <c r="BI684" s="829">
        <f t="shared" si="556"/>
        <v>0</v>
      </c>
      <c r="BJ684" s="829">
        <f t="shared" si="557"/>
        <v>24.645339413676442</v>
      </c>
      <c r="BK684" s="829">
        <f t="shared" si="558"/>
        <v>89.830338090006336</v>
      </c>
      <c r="BL684" s="810">
        <f t="shared" si="559"/>
        <v>85.339242616221981</v>
      </c>
      <c r="BM684" s="810">
        <f t="shared" si="560"/>
        <v>62.184745122412373</v>
      </c>
      <c r="BN684" s="810">
        <f t="shared" si="561"/>
        <v>117.83789446259334</v>
      </c>
      <c r="BO684" s="810">
        <f t="shared" si="562"/>
        <v>0</v>
      </c>
      <c r="BP684" s="810">
        <f t="shared" si="563"/>
        <v>22.101474259816051</v>
      </c>
      <c r="BQ684" s="830">
        <f t="shared" si="564"/>
        <v>94.293869054811793</v>
      </c>
      <c r="BR684" s="830">
        <f t="shared" si="565"/>
        <v>57.61942137332035</v>
      </c>
      <c r="BS684" s="830">
        <f t="shared" si="566"/>
        <v>74.89825339914961</v>
      </c>
      <c r="BT684" s="810">
        <f t="shared" si="567"/>
        <v>97.173464543405956</v>
      </c>
      <c r="BU684" s="810">
        <f t="shared" si="568"/>
        <v>32.534456411482388</v>
      </c>
      <c r="BV684" s="810">
        <f t="shared" si="569"/>
        <v>57.042913759440736</v>
      </c>
      <c r="BW684" s="830">
        <f t="shared" si="570"/>
        <v>47.853402738045837</v>
      </c>
      <c r="BX684" s="816">
        <f t="shared" si="547"/>
        <v>1426.7862960768082</v>
      </c>
      <c r="BY684" s="755">
        <f t="shared" si="597"/>
        <v>1.3517762329124938E-2</v>
      </c>
      <c r="BZ684" s="805">
        <f t="shared" ca="1" si="594"/>
        <v>99.678982580732438</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0.33348419281217384</v>
      </c>
      <c r="BD685" s="828">
        <f t="shared" si="551"/>
        <v>30.671769838909146</v>
      </c>
      <c r="BE685" s="808">
        <f t="shared" si="552"/>
        <v>260.50342617099341</v>
      </c>
      <c r="BF685" s="808">
        <f t="shared" si="553"/>
        <v>0.72086731558905126</v>
      </c>
      <c r="BG685" s="829">
        <f t="shared" si="554"/>
        <v>70.83385252091513</v>
      </c>
      <c r="BH685" s="829">
        <f t="shared" si="555"/>
        <v>63.687710567304819</v>
      </c>
      <c r="BI685" s="829">
        <f t="shared" si="556"/>
        <v>0</v>
      </c>
      <c r="BJ685" s="829">
        <f t="shared" si="557"/>
        <v>19.027195269174374</v>
      </c>
      <c r="BK685" s="829">
        <f t="shared" si="558"/>
        <v>27.782677593291503</v>
      </c>
      <c r="BL685" s="810">
        <f t="shared" si="559"/>
        <v>45.339529224868521</v>
      </c>
      <c r="BM685" s="810">
        <f t="shared" si="560"/>
        <v>44.099260735170041</v>
      </c>
      <c r="BN685" s="810">
        <f t="shared" si="561"/>
        <v>42.259190630702832</v>
      </c>
      <c r="BO685" s="810">
        <f t="shared" si="562"/>
        <v>0</v>
      </c>
      <c r="BP685" s="810">
        <f t="shared" si="563"/>
        <v>5.4835917640478877</v>
      </c>
      <c r="BQ685" s="830">
        <f t="shared" si="564"/>
        <v>60.321139182808899</v>
      </c>
      <c r="BR685" s="830">
        <f t="shared" si="565"/>
        <v>10.457137212314738</v>
      </c>
      <c r="BS685" s="830">
        <f t="shared" si="566"/>
        <v>25.813000266107689</v>
      </c>
      <c r="BT685" s="810">
        <f t="shared" si="567"/>
        <v>50.391758882892574</v>
      </c>
      <c r="BU685" s="810">
        <f t="shared" si="568"/>
        <v>7.4860688159288546</v>
      </c>
      <c r="BV685" s="810">
        <f t="shared" si="569"/>
        <v>27.194867722013417</v>
      </c>
      <c r="BW685" s="830">
        <f t="shared" si="570"/>
        <v>66.657431938044965</v>
      </c>
      <c r="BX685" s="816">
        <f t="shared" si="547"/>
        <v>859.06395984388996</v>
      </c>
      <c r="BY685" s="755">
        <f t="shared" si="597"/>
        <v>8.1390061473238969E-3</v>
      </c>
      <c r="BZ685" s="805">
        <f t="shared" ca="1" si="594"/>
        <v>103.23030934515289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1.9958078904538952</v>
      </c>
      <c r="BD686" s="828">
        <f t="shared" si="551"/>
        <v>33.751187286612932</v>
      </c>
      <c r="BE686" s="808">
        <f t="shared" si="552"/>
        <v>228.21919734817359</v>
      </c>
      <c r="BF686" s="808">
        <f t="shared" si="553"/>
        <v>0.93711327880506246</v>
      </c>
      <c r="BG686" s="829">
        <f t="shared" si="554"/>
        <v>65.49030640546647</v>
      </c>
      <c r="BH686" s="829">
        <f t="shared" si="555"/>
        <v>71.558294892576143</v>
      </c>
      <c r="BI686" s="829">
        <f t="shared" si="556"/>
        <v>0</v>
      </c>
      <c r="BJ686" s="829">
        <f t="shared" si="557"/>
        <v>80.438850084638972</v>
      </c>
      <c r="BK686" s="829">
        <f t="shared" si="558"/>
        <v>50.523865948822547</v>
      </c>
      <c r="BL686" s="810">
        <f t="shared" si="559"/>
        <v>74.420726747100048</v>
      </c>
      <c r="BM686" s="810">
        <f t="shared" si="560"/>
        <v>51.102954844793992</v>
      </c>
      <c r="BN686" s="810">
        <f t="shared" si="561"/>
        <v>78.377582500881275</v>
      </c>
      <c r="BO686" s="810">
        <f t="shared" si="562"/>
        <v>0</v>
      </c>
      <c r="BP686" s="810">
        <f t="shared" si="563"/>
        <v>16.64324497013699</v>
      </c>
      <c r="BQ686" s="830">
        <f t="shared" si="564"/>
        <v>87.002192585759417</v>
      </c>
      <c r="BR686" s="830">
        <f t="shared" si="565"/>
        <v>34.917267927395081</v>
      </c>
      <c r="BS686" s="830">
        <f t="shared" si="566"/>
        <v>27.246714784333246</v>
      </c>
      <c r="BT686" s="810">
        <f t="shared" si="567"/>
        <v>58.417044926342186</v>
      </c>
      <c r="BU686" s="810">
        <f t="shared" si="568"/>
        <v>23.639229060866967</v>
      </c>
      <c r="BV686" s="810">
        <f t="shared" si="569"/>
        <v>23.692314443525451</v>
      </c>
      <c r="BW686" s="830">
        <f t="shared" si="570"/>
        <v>56.57920036541212</v>
      </c>
      <c r="BX686" s="816">
        <f t="shared" si="547"/>
        <v>1064.9530962920965</v>
      </c>
      <c r="BY686" s="755">
        <f t="shared" si="597"/>
        <v>1.0089655954031744E-2</v>
      </c>
      <c r="BZ686" s="805">
        <f t="shared" ca="1" si="594"/>
        <v>105.81083485946756</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1.1871509549101924</v>
      </c>
      <c r="BD687" s="828">
        <f t="shared" si="551"/>
        <v>109.1866470371348</v>
      </c>
      <c r="BE687" s="808">
        <f t="shared" si="552"/>
        <v>1286.0833987604349</v>
      </c>
      <c r="BF687" s="808">
        <f t="shared" si="553"/>
        <v>3.4256459572471969</v>
      </c>
      <c r="BG687" s="829">
        <f t="shared" si="554"/>
        <v>560.84412869689208</v>
      </c>
      <c r="BH687" s="829">
        <f t="shared" si="555"/>
        <v>722.4044717660579</v>
      </c>
      <c r="BI687" s="829">
        <f t="shared" si="556"/>
        <v>0</v>
      </c>
      <c r="BJ687" s="829">
        <f t="shared" si="557"/>
        <v>153.16415778698956</v>
      </c>
      <c r="BK687" s="829">
        <f t="shared" si="558"/>
        <v>293.62336586170068</v>
      </c>
      <c r="BL687" s="810">
        <f t="shared" si="559"/>
        <v>585.48477232629546</v>
      </c>
      <c r="BM687" s="810">
        <f t="shared" si="560"/>
        <v>684.93000028177971</v>
      </c>
      <c r="BN687" s="810">
        <f t="shared" si="561"/>
        <v>545.70731165729956</v>
      </c>
      <c r="BO687" s="810">
        <f t="shared" si="562"/>
        <v>0</v>
      </c>
      <c r="BP687" s="810">
        <f t="shared" si="563"/>
        <v>151.63102259152373</v>
      </c>
      <c r="BQ687" s="830">
        <f t="shared" si="564"/>
        <v>670.23412888558664</v>
      </c>
      <c r="BR687" s="830">
        <f t="shared" si="565"/>
        <v>287.57308060039009</v>
      </c>
      <c r="BS687" s="830">
        <f t="shared" si="566"/>
        <v>322.41366536543734</v>
      </c>
      <c r="BT687" s="810">
        <f t="shared" si="567"/>
        <v>382.68844310892894</v>
      </c>
      <c r="BU687" s="810">
        <f t="shared" si="568"/>
        <v>205.85118095701449</v>
      </c>
      <c r="BV687" s="810">
        <f t="shared" si="569"/>
        <v>283.91813231100804</v>
      </c>
      <c r="BW687" s="830">
        <f t="shared" si="570"/>
        <v>182.62985863521692</v>
      </c>
      <c r="BX687" s="816">
        <f t="shared" si="547"/>
        <v>7432.9805635418488</v>
      </c>
      <c r="BY687" s="755">
        <f t="shared" si="597"/>
        <v>7.0422084184045788E-2</v>
      </c>
      <c r="BZ687" s="805">
        <f t="shared" ca="1" si="594"/>
        <v>96.878095471385279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0.34715089322722392</v>
      </c>
      <c r="BD688" s="828">
        <f t="shared" si="551"/>
        <v>38.271478685983894</v>
      </c>
      <c r="BE688" s="808">
        <f t="shared" si="552"/>
        <v>213.51897677164393</v>
      </c>
      <c r="BF688" s="808">
        <f t="shared" si="553"/>
        <v>0.68512989583072792</v>
      </c>
      <c r="BG688" s="829">
        <f t="shared" si="554"/>
        <v>115.91019274520555</v>
      </c>
      <c r="BH688" s="829">
        <f t="shared" si="555"/>
        <v>160.40687820092285</v>
      </c>
      <c r="BI688" s="829">
        <f t="shared" si="556"/>
        <v>0</v>
      </c>
      <c r="BJ688" s="829">
        <f t="shared" si="557"/>
        <v>39.786998177924865</v>
      </c>
      <c r="BK688" s="829">
        <f t="shared" si="558"/>
        <v>65.197834904841727</v>
      </c>
      <c r="BL688" s="810">
        <f t="shared" si="559"/>
        <v>102.71834372072061</v>
      </c>
      <c r="BM688" s="810">
        <f t="shared" si="560"/>
        <v>94.854808203028696</v>
      </c>
      <c r="BN688" s="810">
        <f t="shared" si="561"/>
        <v>95.739725197302761</v>
      </c>
      <c r="BO688" s="810">
        <f t="shared" si="562"/>
        <v>0</v>
      </c>
      <c r="BP688" s="810">
        <f t="shared" si="563"/>
        <v>26.602378462202346</v>
      </c>
      <c r="BQ688" s="830">
        <f t="shared" si="564"/>
        <v>159.26900542939435</v>
      </c>
      <c r="BR688" s="830">
        <f t="shared" si="565"/>
        <v>54.942598469829562</v>
      </c>
      <c r="BS688" s="830">
        <f t="shared" si="566"/>
        <v>71.664906224854832</v>
      </c>
      <c r="BT688" s="810">
        <f t="shared" si="567"/>
        <v>89.746963540851439</v>
      </c>
      <c r="BU688" s="810">
        <f t="shared" si="568"/>
        <v>43.842695067999173</v>
      </c>
      <c r="BV688" s="810">
        <f t="shared" si="569"/>
        <v>63.67539313053846</v>
      </c>
      <c r="BW688" s="830">
        <f t="shared" si="570"/>
        <v>52.14389598166121</v>
      </c>
      <c r="BX688" s="816">
        <f t="shared" si="547"/>
        <v>1489.3253537039641</v>
      </c>
      <c r="BY688" s="755">
        <f t="shared" si="597"/>
        <v>1.411027441002723E-2</v>
      </c>
      <c r="BZ688" s="805">
        <f t="shared" ca="1" si="594"/>
        <v>100.14773160888004</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2.3557333415269484</v>
      </c>
      <c r="BD689" s="828">
        <f t="shared" si="551"/>
        <v>216.66547443780749</v>
      </c>
      <c r="BE689" s="808">
        <f t="shared" si="552"/>
        <v>1581.8508687117958</v>
      </c>
      <c r="BF689" s="808">
        <f t="shared" si="553"/>
        <v>4.3773112935642917</v>
      </c>
      <c r="BG689" s="829">
        <f t="shared" si="554"/>
        <v>628.39562873745615</v>
      </c>
      <c r="BH689" s="829">
        <f t="shared" si="555"/>
        <v>859.84432037693716</v>
      </c>
      <c r="BI689" s="829">
        <f t="shared" si="556"/>
        <v>0</v>
      </c>
      <c r="BJ689" s="829">
        <f t="shared" si="557"/>
        <v>222.79151497315689</v>
      </c>
      <c r="BK689" s="829">
        <f t="shared" si="558"/>
        <v>451.77607338102268</v>
      </c>
      <c r="BL689" s="810">
        <f t="shared" si="559"/>
        <v>670.3980678083409</v>
      </c>
      <c r="BM689" s="810">
        <f t="shared" si="560"/>
        <v>628.46609542394299</v>
      </c>
      <c r="BN689" s="810">
        <f t="shared" si="561"/>
        <v>534.01949937262759</v>
      </c>
      <c r="BO689" s="810">
        <f t="shared" si="562"/>
        <v>0</v>
      </c>
      <c r="BP689" s="810">
        <f t="shared" si="563"/>
        <v>148.38343017206293</v>
      </c>
      <c r="BQ689" s="830">
        <f t="shared" si="564"/>
        <v>648.22884784633686</v>
      </c>
      <c r="BR689" s="830">
        <f t="shared" si="565"/>
        <v>301.20415201098001</v>
      </c>
      <c r="BS689" s="830">
        <f t="shared" si="566"/>
        <v>345.39078102323532</v>
      </c>
      <c r="BT689" s="810">
        <f t="shared" si="567"/>
        <v>409.10482000758589</v>
      </c>
      <c r="BU689" s="810">
        <f t="shared" si="568"/>
        <v>165.54967068700756</v>
      </c>
      <c r="BV689" s="810">
        <f t="shared" si="569"/>
        <v>267.37281018419867</v>
      </c>
      <c r="BW689" s="830">
        <f t="shared" si="570"/>
        <v>206.61112116359826</v>
      </c>
      <c r="BX689" s="816">
        <f t="shared" si="547"/>
        <v>8292.7862209531831</v>
      </c>
      <c r="BY689" s="755">
        <f t="shared" si="597"/>
        <v>7.8568117376319843E-2</v>
      </c>
      <c r="BZ689" s="805">
        <f t="shared" ca="1" si="594"/>
        <v>97.284266748912643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1.3682874929840834</v>
      </c>
      <c r="BD690" s="828">
        <f t="shared" si="551"/>
        <v>137.09195787951134</v>
      </c>
      <c r="BE690" s="808">
        <f t="shared" si="552"/>
        <v>539.75533773106997</v>
      </c>
      <c r="BF690" s="808">
        <f t="shared" si="553"/>
        <v>1.4508802268288303</v>
      </c>
      <c r="BG690" s="829">
        <f t="shared" si="554"/>
        <v>223.71461501412358</v>
      </c>
      <c r="BH690" s="829">
        <f t="shared" si="555"/>
        <v>389.97152709487057</v>
      </c>
      <c r="BI690" s="829">
        <f t="shared" si="556"/>
        <v>0</v>
      </c>
      <c r="BJ690" s="829">
        <f t="shared" si="557"/>
        <v>66.591950224359167</v>
      </c>
      <c r="BK690" s="829">
        <f t="shared" si="558"/>
        <v>143.07865884028277</v>
      </c>
      <c r="BL690" s="810">
        <f t="shared" si="559"/>
        <v>187.1940649094785</v>
      </c>
      <c r="BM690" s="810">
        <f t="shared" si="560"/>
        <v>219.10116221816835</v>
      </c>
      <c r="BN690" s="810">
        <f t="shared" si="561"/>
        <v>201.90796125781506</v>
      </c>
      <c r="BO690" s="810">
        <f t="shared" si="562"/>
        <v>0</v>
      </c>
      <c r="BP690" s="810">
        <f t="shared" si="563"/>
        <v>57.369988421369506</v>
      </c>
      <c r="BQ690" s="830">
        <f t="shared" si="564"/>
        <v>234.15079418103255</v>
      </c>
      <c r="BR690" s="830">
        <f t="shared" si="565"/>
        <v>102.43790046945514</v>
      </c>
      <c r="BS690" s="830">
        <f t="shared" si="566"/>
        <v>114.84864610325452</v>
      </c>
      <c r="BT690" s="810">
        <f t="shared" si="567"/>
        <v>166.31682015445091</v>
      </c>
      <c r="BU690" s="810">
        <f t="shared" si="568"/>
        <v>110.6932151476112</v>
      </c>
      <c r="BV690" s="810">
        <f t="shared" si="569"/>
        <v>107.04615421627408</v>
      </c>
      <c r="BW690" s="830">
        <f t="shared" si="570"/>
        <v>78.606682480147612</v>
      </c>
      <c r="BX690" s="816">
        <f t="shared" si="547"/>
        <v>3082.6966040630882</v>
      </c>
      <c r="BY690" s="755">
        <f t="shared" si="597"/>
        <v>2.9206308009200356E-2</v>
      </c>
      <c r="BZ690" s="805">
        <f t="shared" ca="1" si="594"/>
        <v>99.096377672846387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1.8773425078836208</v>
      </c>
      <c r="BD691" s="828">
        <f t="shared" si="551"/>
        <v>149.75370685627107</v>
      </c>
      <c r="BE691" s="808">
        <f t="shared" si="552"/>
        <v>1289.9047146166747</v>
      </c>
      <c r="BF691" s="808">
        <f t="shared" si="553"/>
        <v>2.5618829117335009</v>
      </c>
      <c r="BG691" s="829">
        <f t="shared" si="554"/>
        <v>515.2456731769779</v>
      </c>
      <c r="BH691" s="829">
        <f t="shared" si="555"/>
        <v>702.2508145109997</v>
      </c>
      <c r="BI691" s="829">
        <f t="shared" si="556"/>
        <v>0</v>
      </c>
      <c r="BJ691" s="829">
        <f t="shared" si="557"/>
        <v>91.418746879848953</v>
      </c>
      <c r="BK691" s="829">
        <f t="shared" si="558"/>
        <v>254.63231159397745</v>
      </c>
      <c r="BL691" s="810">
        <f t="shared" si="559"/>
        <v>470.76940632639912</v>
      </c>
      <c r="BM691" s="810">
        <f t="shared" si="560"/>
        <v>548.52301209299571</v>
      </c>
      <c r="BN691" s="810">
        <f t="shared" si="561"/>
        <v>592.38740176645933</v>
      </c>
      <c r="BO691" s="810">
        <f t="shared" si="562"/>
        <v>0</v>
      </c>
      <c r="BP691" s="810">
        <f t="shared" si="563"/>
        <v>117.65363262311935</v>
      </c>
      <c r="BQ691" s="830">
        <f t="shared" si="564"/>
        <v>574.2914556681983</v>
      </c>
      <c r="BR691" s="830">
        <f t="shared" si="565"/>
        <v>306.31993583647483</v>
      </c>
      <c r="BS691" s="830">
        <f t="shared" si="566"/>
        <v>317.52944922893187</v>
      </c>
      <c r="BT691" s="810">
        <f t="shared" si="567"/>
        <v>229.66988678761024</v>
      </c>
      <c r="BU691" s="810">
        <f t="shared" si="568"/>
        <v>145.98284725692201</v>
      </c>
      <c r="BV691" s="810">
        <f t="shared" si="569"/>
        <v>260.29564927835236</v>
      </c>
      <c r="BW691" s="830">
        <f t="shared" si="570"/>
        <v>146.83203994215978</v>
      </c>
      <c r="BX691" s="816">
        <f t="shared" si="547"/>
        <v>6717.8999098619888</v>
      </c>
      <c r="BY691" s="755">
        <f t="shared" si="597"/>
        <v>6.3647215131000662E-2</v>
      </c>
      <c r="BZ691" s="805">
        <f t="shared" ca="1" si="594"/>
        <v>97.488332691610765</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0.93963102652493213</v>
      </c>
      <c r="BD692" s="828">
        <f t="shared" si="551"/>
        <v>77.227751409832052</v>
      </c>
      <c r="BE692" s="808">
        <f t="shared" si="552"/>
        <v>992.27584262765743</v>
      </c>
      <c r="BF692" s="808">
        <f t="shared" si="553"/>
        <v>2.5293665480326508</v>
      </c>
      <c r="BG692" s="829">
        <f t="shared" si="554"/>
        <v>337.82308874137561</v>
      </c>
      <c r="BH692" s="829">
        <f t="shared" si="555"/>
        <v>573.79353637043664</v>
      </c>
      <c r="BI692" s="829">
        <f t="shared" si="556"/>
        <v>0</v>
      </c>
      <c r="BJ692" s="829">
        <f t="shared" si="557"/>
        <v>108.99677433539175</v>
      </c>
      <c r="BK692" s="829">
        <f t="shared" si="558"/>
        <v>217.48852602813369</v>
      </c>
      <c r="BL692" s="810">
        <f t="shared" si="559"/>
        <v>311.69876123723333</v>
      </c>
      <c r="BM692" s="810">
        <f t="shared" si="560"/>
        <v>334.45049563411169</v>
      </c>
      <c r="BN692" s="810">
        <f t="shared" si="561"/>
        <v>419.08668467431374</v>
      </c>
      <c r="BO692" s="810">
        <f t="shared" si="562"/>
        <v>0</v>
      </c>
      <c r="BP692" s="810">
        <f t="shared" si="563"/>
        <v>60.533895481721991</v>
      </c>
      <c r="BQ692" s="830">
        <f t="shared" si="564"/>
        <v>458.12082333036909</v>
      </c>
      <c r="BR692" s="830">
        <f t="shared" si="565"/>
        <v>155.79073558066355</v>
      </c>
      <c r="BS692" s="830">
        <f t="shared" si="566"/>
        <v>206.13669153712775</v>
      </c>
      <c r="BT692" s="810">
        <f t="shared" si="567"/>
        <v>215.03216059356151</v>
      </c>
      <c r="BU692" s="810">
        <f t="shared" si="568"/>
        <v>62.03581154297656</v>
      </c>
      <c r="BV692" s="810">
        <f t="shared" si="569"/>
        <v>164.5575967742399</v>
      </c>
      <c r="BW692" s="830">
        <f t="shared" si="570"/>
        <v>156.79999060797587</v>
      </c>
      <c r="BX692" s="816">
        <f t="shared" si="547"/>
        <v>4855.3181640816792</v>
      </c>
      <c r="BY692" s="755">
        <f t="shared" si="597"/>
        <v>4.6000607908001777E-2</v>
      </c>
      <c r="BZ692" s="805">
        <f t="shared" ca="1" si="594"/>
        <v>102.71302735897771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0.97551003907915124</v>
      </c>
      <c r="BD693" s="828">
        <f t="shared" si="551"/>
        <v>197.68605255167225</v>
      </c>
      <c r="BE693" s="808">
        <f t="shared" si="552"/>
        <v>976.56584895290314</v>
      </c>
      <c r="BF693" s="808">
        <f t="shared" si="553"/>
        <v>2.7857062664762928</v>
      </c>
      <c r="BG693" s="829">
        <f t="shared" si="554"/>
        <v>227.05958920880028</v>
      </c>
      <c r="BH693" s="829">
        <f t="shared" si="555"/>
        <v>456.17850521987242</v>
      </c>
      <c r="BI693" s="829">
        <f t="shared" si="556"/>
        <v>0</v>
      </c>
      <c r="BJ693" s="829">
        <f t="shared" si="557"/>
        <v>111.64536244003123</v>
      </c>
      <c r="BK693" s="829">
        <f t="shared" si="558"/>
        <v>144.0862937413705</v>
      </c>
      <c r="BL693" s="810">
        <f t="shared" si="559"/>
        <v>209.48970190617644</v>
      </c>
      <c r="BM693" s="810">
        <f t="shared" si="560"/>
        <v>237.19910882219654</v>
      </c>
      <c r="BN693" s="810">
        <f t="shared" si="561"/>
        <v>209.76464261634618</v>
      </c>
      <c r="BO693" s="810">
        <f t="shared" si="562"/>
        <v>0</v>
      </c>
      <c r="BP693" s="810">
        <f t="shared" si="563"/>
        <v>53.250221786415729</v>
      </c>
      <c r="BQ693" s="830">
        <f t="shared" si="564"/>
        <v>293.1343342503036</v>
      </c>
      <c r="BR693" s="830">
        <f t="shared" si="565"/>
        <v>122.37075263780733</v>
      </c>
      <c r="BS693" s="830">
        <f t="shared" si="566"/>
        <v>111.88328174942656</v>
      </c>
      <c r="BT693" s="810">
        <f t="shared" si="567"/>
        <v>152.74779795970574</v>
      </c>
      <c r="BU693" s="810">
        <f t="shared" si="568"/>
        <v>61.811414614782471</v>
      </c>
      <c r="BV693" s="810">
        <f t="shared" si="569"/>
        <v>72.534719271741281</v>
      </c>
      <c r="BW693" s="830">
        <f t="shared" si="570"/>
        <v>116.1857536584197</v>
      </c>
      <c r="BX693" s="816">
        <f t="shared" si="547"/>
        <v>3757.3545976935275</v>
      </c>
      <c r="BY693" s="755">
        <f t="shared" si="597"/>
        <v>3.5598201761205955E-2</v>
      </c>
      <c r="BZ693" s="805">
        <f t="shared" ca="1" si="594"/>
        <v>101.92030070311451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0.66036645647782533</v>
      </c>
      <c r="BD694" s="828">
        <f t="shared" si="551"/>
        <v>34.625001614079842</v>
      </c>
      <c r="BE694" s="808">
        <f t="shared" si="552"/>
        <v>224.97194111324208</v>
      </c>
      <c r="BF694" s="808">
        <f t="shared" si="553"/>
        <v>1.6030205968098912</v>
      </c>
      <c r="BG694" s="829">
        <f t="shared" si="554"/>
        <v>146.15370686280545</v>
      </c>
      <c r="BH694" s="829">
        <f t="shared" si="555"/>
        <v>143.84831648236465</v>
      </c>
      <c r="BI694" s="829">
        <f t="shared" si="556"/>
        <v>0</v>
      </c>
      <c r="BJ694" s="829">
        <f t="shared" si="557"/>
        <v>25.431263070316518</v>
      </c>
      <c r="BK694" s="829">
        <f t="shared" si="558"/>
        <v>71.462080829896536</v>
      </c>
      <c r="BL694" s="810">
        <f t="shared" si="559"/>
        <v>144.15913374007042</v>
      </c>
      <c r="BM694" s="810">
        <f t="shared" si="560"/>
        <v>195.74159190030224</v>
      </c>
      <c r="BN694" s="810">
        <f t="shared" si="561"/>
        <v>161.41715850929245</v>
      </c>
      <c r="BO694" s="810">
        <f t="shared" si="562"/>
        <v>0</v>
      </c>
      <c r="BP694" s="810">
        <f t="shared" si="563"/>
        <v>40.639200694244593</v>
      </c>
      <c r="BQ694" s="830">
        <f t="shared" si="564"/>
        <v>227.63883320439118</v>
      </c>
      <c r="BR694" s="830">
        <f t="shared" si="565"/>
        <v>85.042752764676877</v>
      </c>
      <c r="BS694" s="830">
        <f t="shared" si="566"/>
        <v>102.42869032016469</v>
      </c>
      <c r="BT694" s="810">
        <f t="shared" si="567"/>
        <v>113.02880063917544</v>
      </c>
      <c r="BU694" s="810">
        <f t="shared" si="568"/>
        <v>54.196256075727362</v>
      </c>
      <c r="BV694" s="810">
        <f t="shared" si="569"/>
        <v>78.762001061266446</v>
      </c>
      <c r="BW694" s="830">
        <f t="shared" si="570"/>
        <v>70.101282054452341</v>
      </c>
      <c r="BX694" s="816">
        <f t="shared" si="547"/>
        <v>1921.9113979897568</v>
      </c>
      <c r="BY694" s="755">
        <f t="shared" si="597"/>
        <v>1.8208712522049066E-2</v>
      </c>
      <c r="BZ694" s="805">
        <f t="shared" ca="1" si="594"/>
        <v>97.190924966103225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2.48544466043636</v>
      </c>
      <c r="BD695" s="828">
        <f t="shared" si="551"/>
        <v>228.59550232171262</v>
      </c>
      <c r="BE695" s="808">
        <f t="shared" si="552"/>
        <v>1513.4165642347591</v>
      </c>
      <c r="BF695" s="808">
        <f t="shared" si="553"/>
        <v>4.7860366690712981</v>
      </c>
      <c r="BG695" s="829">
        <f t="shared" si="554"/>
        <v>529.48467355187597</v>
      </c>
      <c r="BH695" s="829">
        <f t="shared" si="555"/>
        <v>862.23476800120011</v>
      </c>
      <c r="BI695" s="829">
        <f t="shared" si="556"/>
        <v>0</v>
      </c>
      <c r="BJ695" s="829">
        <f t="shared" si="557"/>
        <v>194.17269584511001</v>
      </c>
      <c r="BK695" s="829">
        <f t="shared" si="558"/>
        <v>330.78424376191128</v>
      </c>
      <c r="BL695" s="810">
        <f t="shared" si="559"/>
        <v>535.00426322843566</v>
      </c>
      <c r="BM695" s="810">
        <f t="shared" si="560"/>
        <v>554.15679058579906</v>
      </c>
      <c r="BN695" s="810">
        <f t="shared" si="561"/>
        <v>578.16924128047447</v>
      </c>
      <c r="BO695" s="810">
        <f t="shared" si="562"/>
        <v>0</v>
      </c>
      <c r="BP695" s="810">
        <f t="shared" si="563"/>
        <v>122.42673205399552</v>
      </c>
      <c r="BQ695" s="830">
        <f t="shared" si="564"/>
        <v>588.38394950379075</v>
      </c>
      <c r="BR695" s="830">
        <f t="shared" si="565"/>
        <v>296.87087482405047</v>
      </c>
      <c r="BS695" s="830">
        <f t="shared" si="566"/>
        <v>322.27500858713313</v>
      </c>
      <c r="BT695" s="810">
        <f t="shared" si="567"/>
        <v>331.50484855403772</v>
      </c>
      <c r="BU695" s="810">
        <f t="shared" si="568"/>
        <v>136.2315603471697</v>
      </c>
      <c r="BV695" s="810">
        <f t="shared" si="569"/>
        <v>238.85584716439314</v>
      </c>
      <c r="BW695" s="830">
        <f t="shared" si="570"/>
        <v>193.95159164077097</v>
      </c>
      <c r="BX695" s="816">
        <f t="shared" si="547"/>
        <v>7563.7906368161266</v>
      </c>
      <c r="BY695" s="755">
        <f t="shared" si="597"/>
        <v>7.1661414478736196E-2</v>
      </c>
      <c r="BZ695" s="805">
        <f t="shared" ca="1" si="594"/>
        <v>99.176000335780046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1.928690305968761</v>
      </c>
      <c r="BD696" s="828">
        <f t="shared" si="551"/>
        <v>128.37331509361093</v>
      </c>
      <c r="BE696" s="808">
        <f t="shared" si="552"/>
        <v>996.7178772650384</v>
      </c>
      <c r="BF696" s="808">
        <f t="shared" si="553"/>
        <v>2.6892903305605969</v>
      </c>
      <c r="BG696" s="829">
        <f t="shared" si="554"/>
        <v>335.01358923059905</v>
      </c>
      <c r="BH696" s="829">
        <f t="shared" si="555"/>
        <v>436.81874155609682</v>
      </c>
      <c r="BI696" s="829">
        <f t="shared" si="556"/>
        <v>0</v>
      </c>
      <c r="BJ696" s="829">
        <f t="shared" si="557"/>
        <v>108.34763863807848</v>
      </c>
      <c r="BK696" s="829">
        <f t="shared" si="558"/>
        <v>180.54564582076489</v>
      </c>
      <c r="BL696" s="810">
        <f t="shared" si="559"/>
        <v>264.23736883897425</v>
      </c>
      <c r="BM696" s="810">
        <f t="shared" si="560"/>
        <v>306.93853857367458</v>
      </c>
      <c r="BN696" s="810">
        <f t="shared" si="561"/>
        <v>301.89959684225198</v>
      </c>
      <c r="BO696" s="810">
        <f t="shared" si="562"/>
        <v>0</v>
      </c>
      <c r="BP696" s="810">
        <f t="shared" si="563"/>
        <v>73.731094247909255</v>
      </c>
      <c r="BQ696" s="830">
        <f t="shared" si="564"/>
        <v>371.75062827107286</v>
      </c>
      <c r="BR696" s="830">
        <f t="shared" si="565"/>
        <v>163.90703969263026</v>
      </c>
      <c r="BS696" s="830">
        <f t="shared" si="566"/>
        <v>183.76500796308355</v>
      </c>
      <c r="BT696" s="810">
        <f t="shared" si="567"/>
        <v>198.14498960273914</v>
      </c>
      <c r="BU696" s="810">
        <f t="shared" si="568"/>
        <v>94.25747144807724</v>
      </c>
      <c r="BV696" s="810">
        <f t="shared" si="569"/>
        <v>141.09722942077454</v>
      </c>
      <c r="BW696" s="830">
        <f t="shared" si="570"/>
        <v>86.976261163933913</v>
      </c>
      <c r="BX696" s="816">
        <f t="shared" si="547"/>
        <v>4377.1400143058399</v>
      </c>
      <c r="BY696" s="755">
        <f t="shared" si="597"/>
        <v>4.1470217759579341E-2</v>
      </c>
      <c r="BZ696" s="805">
        <f t="shared" ca="1" si="594"/>
        <v>98.483362696260841</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1.2772698299869802</v>
      </c>
      <c r="BD697" s="828">
        <f t="shared" si="551"/>
        <v>117.47521199485516</v>
      </c>
      <c r="BE697" s="808">
        <f t="shared" si="552"/>
        <v>649.84150291236222</v>
      </c>
      <c r="BF697" s="808">
        <f t="shared" si="553"/>
        <v>1.9087587310744993</v>
      </c>
      <c r="BG697" s="829">
        <f t="shared" si="554"/>
        <v>251.87410900065672</v>
      </c>
      <c r="BH697" s="829">
        <f t="shared" si="555"/>
        <v>500.11898073979455</v>
      </c>
      <c r="BI697" s="829">
        <f t="shared" si="556"/>
        <v>0</v>
      </c>
      <c r="BJ697" s="829">
        <f t="shared" si="557"/>
        <v>95.342774845862905</v>
      </c>
      <c r="BK697" s="829">
        <f t="shared" si="558"/>
        <v>179.60212024472835</v>
      </c>
      <c r="BL697" s="810">
        <f t="shared" si="559"/>
        <v>277.20524606226041</v>
      </c>
      <c r="BM697" s="810">
        <f t="shared" si="560"/>
        <v>297.43920562884875</v>
      </c>
      <c r="BN697" s="810">
        <f t="shared" si="561"/>
        <v>362.29589223538068</v>
      </c>
      <c r="BO697" s="810">
        <f t="shared" si="562"/>
        <v>0</v>
      </c>
      <c r="BP697" s="810">
        <f t="shared" si="563"/>
        <v>71.791645000683673</v>
      </c>
      <c r="BQ697" s="830">
        <f t="shared" si="564"/>
        <v>326.13298260490183</v>
      </c>
      <c r="BR697" s="830">
        <f t="shared" si="565"/>
        <v>177.77862596182524</v>
      </c>
      <c r="BS697" s="830">
        <f t="shared" si="566"/>
        <v>189.12657680278642</v>
      </c>
      <c r="BT697" s="810">
        <f t="shared" si="567"/>
        <v>180.54486976374702</v>
      </c>
      <c r="BU697" s="810">
        <f t="shared" si="568"/>
        <v>105.97697091871862</v>
      </c>
      <c r="BV697" s="810">
        <f t="shared" si="569"/>
        <v>157.957858111229</v>
      </c>
      <c r="BW697" s="830">
        <f t="shared" si="570"/>
        <v>102.52452802736755</v>
      </c>
      <c r="BX697" s="816">
        <f t="shared" si="547"/>
        <v>4046.2151294170708</v>
      </c>
      <c r="BY697" s="755">
        <f t="shared" si="597"/>
        <v>3.8334945185810106E-2</v>
      </c>
      <c r="BZ697" s="805">
        <f t="shared" ca="1" si="594"/>
        <v>100.2830706116725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0.83990948179844205</v>
      </c>
      <c r="BD698" s="828">
        <f t="shared" si="551"/>
        <v>77.249569444356709</v>
      </c>
      <c r="BE698" s="808">
        <f t="shared" si="552"/>
        <v>971.86072750579103</v>
      </c>
      <c r="BF698" s="808">
        <f t="shared" si="553"/>
        <v>1.8430546374180528</v>
      </c>
      <c r="BG698" s="829">
        <f t="shared" si="554"/>
        <v>386.57370928629899</v>
      </c>
      <c r="BH698" s="829">
        <f t="shared" si="555"/>
        <v>600.75396665920891</v>
      </c>
      <c r="BI698" s="829">
        <f t="shared" si="556"/>
        <v>0</v>
      </c>
      <c r="BJ698" s="829">
        <f t="shared" si="557"/>
        <v>79.401730518205184</v>
      </c>
      <c r="BK698" s="829">
        <f t="shared" si="558"/>
        <v>222.89695423297849</v>
      </c>
      <c r="BL698" s="810">
        <f t="shared" si="559"/>
        <v>375.34856825262608</v>
      </c>
      <c r="BM698" s="810">
        <f t="shared" si="560"/>
        <v>524.6569015179291</v>
      </c>
      <c r="BN698" s="810">
        <f t="shared" si="561"/>
        <v>412.32085622625851</v>
      </c>
      <c r="BO698" s="810">
        <f t="shared" si="562"/>
        <v>0</v>
      </c>
      <c r="BP698" s="810">
        <f t="shared" si="563"/>
        <v>111.62936782226316</v>
      </c>
      <c r="BQ698" s="830">
        <f t="shared" si="564"/>
        <v>571.91158861498195</v>
      </c>
      <c r="BR698" s="830">
        <f t="shared" si="565"/>
        <v>252.58384422509846</v>
      </c>
      <c r="BS698" s="830">
        <f t="shared" si="566"/>
        <v>335.30152788100145</v>
      </c>
      <c r="BT698" s="810">
        <f t="shared" si="567"/>
        <v>262.66637656346495</v>
      </c>
      <c r="BU698" s="810">
        <f t="shared" si="568"/>
        <v>120.09762644479871</v>
      </c>
      <c r="BV698" s="810">
        <f t="shared" si="569"/>
        <v>253.63213915602634</v>
      </c>
      <c r="BW698" s="830">
        <f t="shared" si="570"/>
        <v>156.26447164381599</v>
      </c>
      <c r="BX698" s="816">
        <f t="shared" si="547"/>
        <v>5717.8328901143213</v>
      </c>
      <c r="BY698" s="755">
        <f t="shared" si="597"/>
        <v>5.4172307554920668E-2</v>
      </c>
      <c r="BZ698" s="805">
        <f t="shared" ca="1" si="594"/>
        <v>97.709744500527677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1.1009832960532779</v>
      </c>
      <c r="BD699" s="828">
        <f t="shared" si="551"/>
        <v>46.918895492092844</v>
      </c>
      <c r="BE699" s="808">
        <f t="shared" si="552"/>
        <v>577.34980986042444</v>
      </c>
      <c r="BF699" s="808">
        <f t="shared" si="553"/>
        <v>1.5976473465525407</v>
      </c>
      <c r="BG699" s="829">
        <f t="shared" si="554"/>
        <v>228.76312943449193</v>
      </c>
      <c r="BH699" s="829">
        <f t="shared" si="555"/>
        <v>343.52746382851615</v>
      </c>
      <c r="BI699" s="829">
        <f t="shared" si="556"/>
        <v>0</v>
      </c>
      <c r="BJ699" s="829">
        <f t="shared" si="557"/>
        <v>59.955136029942267</v>
      </c>
      <c r="BK699" s="829">
        <f t="shared" si="558"/>
        <v>144.19510647980226</v>
      </c>
      <c r="BL699" s="810">
        <f t="shared" si="559"/>
        <v>212.63204235884479</v>
      </c>
      <c r="BM699" s="810">
        <f t="shared" si="560"/>
        <v>291.04006167235292</v>
      </c>
      <c r="BN699" s="810">
        <f t="shared" si="561"/>
        <v>231.63721543092367</v>
      </c>
      <c r="BO699" s="810">
        <f t="shared" si="562"/>
        <v>0</v>
      </c>
      <c r="BP699" s="810">
        <f t="shared" si="563"/>
        <v>61.409569883113285</v>
      </c>
      <c r="BQ699" s="830">
        <f t="shared" si="564"/>
        <v>370.50289396393106</v>
      </c>
      <c r="BR699" s="830">
        <f t="shared" si="565"/>
        <v>138.80636179572332</v>
      </c>
      <c r="BS699" s="830">
        <f t="shared" si="566"/>
        <v>219.71981105450178</v>
      </c>
      <c r="BT699" s="810">
        <f t="shared" si="567"/>
        <v>201.00538656666271</v>
      </c>
      <c r="BU699" s="810">
        <f t="shared" si="568"/>
        <v>97.432030005918705</v>
      </c>
      <c r="BV699" s="810">
        <f t="shared" si="569"/>
        <v>142.61314818926604</v>
      </c>
      <c r="BW699" s="830">
        <f t="shared" si="570"/>
        <v>112.90344882751347</v>
      </c>
      <c r="BX699" s="816">
        <f t="shared" si="547"/>
        <v>3483.1101415166272</v>
      </c>
      <c r="BY699" s="755">
        <f t="shared" si="597"/>
        <v>3.2999935020858816E-2</v>
      </c>
      <c r="BZ699" s="805">
        <f t="shared" ca="1" si="594"/>
        <v>98.70168264244306</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1.4508204986476079</v>
      </c>
      <c r="BD700" s="828">
        <f t="shared" si="551"/>
        <v>143.60350510521036</v>
      </c>
      <c r="BE700" s="808">
        <f t="shared" si="552"/>
        <v>1030.9676490524237</v>
      </c>
      <c r="BF700" s="808">
        <f t="shared" si="553"/>
        <v>2.4327235616493743</v>
      </c>
      <c r="BG700" s="829">
        <f t="shared" si="554"/>
        <v>421.74277909665363</v>
      </c>
      <c r="BH700" s="829">
        <f t="shared" si="555"/>
        <v>645.09548156052881</v>
      </c>
      <c r="BI700" s="829">
        <f t="shared" si="556"/>
        <v>0</v>
      </c>
      <c r="BJ700" s="829">
        <f t="shared" si="557"/>
        <v>102.44089515335475</v>
      </c>
      <c r="BK700" s="829">
        <f t="shared" si="558"/>
        <v>280.86562670391896</v>
      </c>
      <c r="BL700" s="810">
        <f t="shared" si="559"/>
        <v>364.18806096803235</v>
      </c>
      <c r="BM700" s="810">
        <f t="shared" si="560"/>
        <v>443.95957907613553</v>
      </c>
      <c r="BN700" s="810">
        <f t="shared" si="561"/>
        <v>339.4453572189409</v>
      </c>
      <c r="BO700" s="810">
        <f t="shared" si="562"/>
        <v>0</v>
      </c>
      <c r="BP700" s="810">
        <f t="shared" si="563"/>
        <v>92.680823265822781</v>
      </c>
      <c r="BQ700" s="830">
        <f t="shared" si="564"/>
        <v>482.09857602702056</v>
      </c>
      <c r="BR700" s="830">
        <f t="shared" si="565"/>
        <v>185.18091002477257</v>
      </c>
      <c r="BS700" s="830">
        <f t="shared" si="566"/>
        <v>269.76430033483405</v>
      </c>
      <c r="BT700" s="810">
        <f t="shared" si="567"/>
        <v>307.5630619653241</v>
      </c>
      <c r="BU700" s="810">
        <f t="shared" si="568"/>
        <v>119.77717951264736</v>
      </c>
      <c r="BV700" s="810">
        <f t="shared" si="569"/>
        <v>187.34501118601102</v>
      </c>
      <c r="BW700" s="830">
        <f t="shared" si="570"/>
        <v>133.23048465275579</v>
      </c>
      <c r="BX700" s="816">
        <f t="shared" si="547"/>
        <v>5553.8328249646847</v>
      </c>
      <c r="BY700" s="755">
        <f t="shared" si="597"/>
        <v>5.2618526229189139E-2</v>
      </c>
      <c r="BZ700" s="805">
        <f t="shared" ca="1" si="594"/>
        <v>97.808902322614941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0.31924937198157249</v>
      </c>
      <c r="BD701" s="828">
        <f t="shared" si="551"/>
        <v>26.842779132462688</v>
      </c>
      <c r="BE701" s="808">
        <f t="shared" si="552"/>
        <v>185.87109460369734</v>
      </c>
      <c r="BF701" s="808">
        <f t="shared" si="553"/>
        <v>0.51785174159168634</v>
      </c>
      <c r="BG701" s="829">
        <f t="shared" si="554"/>
        <v>100.50876557345151</v>
      </c>
      <c r="BH701" s="829">
        <f t="shared" si="555"/>
        <v>150.9313210364605</v>
      </c>
      <c r="BI701" s="829">
        <f t="shared" si="556"/>
        <v>0</v>
      </c>
      <c r="BJ701" s="829">
        <f t="shared" si="557"/>
        <v>46.957865256914431</v>
      </c>
      <c r="BK701" s="829">
        <f t="shared" si="558"/>
        <v>61.346467565928862</v>
      </c>
      <c r="BL701" s="810">
        <f t="shared" si="559"/>
        <v>115.66214635866864</v>
      </c>
      <c r="BM701" s="810">
        <f t="shared" si="560"/>
        <v>102.31237552024028</v>
      </c>
      <c r="BN701" s="810">
        <f t="shared" si="561"/>
        <v>85.353732056452117</v>
      </c>
      <c r="BO701" s="810">
        <f t="shared" si="562"/>
        <v>0</v>
      </c>
      <c r="BP701" s="810">
        <f t="shared" si="563"/>
        <v>24.694706022349987</v>
      </c>
      <c r="BQ701" s="830">
        <f t="shared" si="564"/>
        <v>151.34702008827051</v>
      </c>
      <c r="BR701" s="830">
        <f t="shared" si="565"/>
        <v>75.328936582028689</v>
      </c>
      <c r="BS701" s="830">
        <f t="shared" si="566"/>
        <v>70.508833599345266</v>
      </c>
      <c r="BT701" s="810">
        <f t="shared" si="567"/>
        <v>94.977692892480547</v>
      </c>
      <c r="BU701" s="810">
        <f t="shared" si="568"/>
        <v>31.360268948707869</v>
      </c>
      <c r="BV701" s="810">
        <f t="shared" si="569"/>
        <v>35.804919145384517</v>
      </c>
      <c r="BW701" s="830">
        <f t="shared" si="570"/>
        <v>20.455309448311173</v>
      </c>
      <c r="BX701" s="816">
        <f t="shared" si="547"/>
        <v>1381.1013349447285</v>
      </c>
      <c r="BY701" s="755">
        <f t="shared" si="597"/>
        <v>1.308493055305809E-2</v>
      </c>
      <c r="BZ701" s="805">
        <f t="shared" ca="1" si="594"/>
        <v>97.083703722594549</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1.031419834098902</v>
      </c>
      <c r="BD702" s="828">
        <f t="shared" si="551"/>
        <v>94.863482109885851</v>
      </c>
      <c r="BE702" s="808">
        <f t="shared" si="552"/>
        <v>689.7959982164374</v>
      </c>
      <c r="BF702" s="808">
        <f t="shared" si="553"/>
        <v>1.92608702513856</v>
      </c>
      <c r="BG702" s="829">
        <f t="shared" si="554"/>
        <v>228.85587127000608</v>
      </c>
      <c r="BH702" s="829">
        <f t="shared" si="555"/>
        <v>509.38107073577072</v>
      </c>
      <c r="BI702" s="829">
        <f t="shared" si="556"/>
        <v>0</v>
      </c>
      <c r="BJ702" s="829">
        <f t="shared" si="557"/>
        <v>72.695219898880254</v>
      </c>
      <c r="BK702" s="829">
        <f t="shared" si="558"/>
        <v>139.68432707371969</v>
      </c>
      <c r="BL702" s="810">
        <f t="shared" si="559"/>
        <v>242.14624526938894</v>
      </c>
      <c r="BM702" s="810">
        <f t="shared" si="560"/>
        <v>259.20026748460793</v>
      </c>
      <c r="BN702" s="810">
        <f t="shared" si="561"/>
        <v>284.9986635828003</v>
      </c>
      <c r="BO702" s="810">
        <f t="shared" si="562"/>
        <v>0</v>
      </c>
      <c r="BP702" s="810">
        <f t="shared" si="563"/>
        <v>62.631272553973631</v>
      </c>
      <c r="BQ702" s="830">
        <f t="shared" si="564"/>
        <v>311.46978226375649</v>
      </c>
      <c r="BR702" s="830">
        <f t="shared" si="565"/>
        <v>124.06321310536156</v>
      </c>
      <c r="BS702" s="830">
        <f t="shared" si="566"/>
        <v>140.149382346105</v>
      </c>
      <c r="BT702" s="810">
        <f t="shared" si="567"/>
        <v>177.62952508307092</v>
      </c>
      <c r="BU702" s="810">
        <f t="shared" si="568"/>
        <v>69.046691937562201</v>
      </c>
      <c r="BV702" s="810">
        <f t="shared" si="569"/>
        <v>126.02799465306654</v>
      </c>
      <c r="BW702" s="830">
        <f t="shared" si="570"/>
        <v>115.16320506580129</v>
      </c>
      <c r="BX702" s="816">
        <f t="shared" si="547"/>
        <v>3650.7597195094322</v>
      </c>
      <c r="BY702" s="755">
        <f t="shared" si="597"/>
        <v>3.4588292826170139E-2</v>
      </c>
      <c r="BZ702" s="805">
        <f t="shared" ca="1" si="594"/>
        <v>102.05608108702722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11.778795694016564</v>
      </c>
      <c r="BD704" s="828">
        <f t="shared" si="551"/>
        <v>726.72203096135286</v>
      </c>
      <c r="BE704" s="808">
        <f t="shared" si="552"/>
        <v>2277.6455323380719</v>
      </c>
      <c r="BF704" s="808">
        <f t="shared" si="553"/>
        <v>9.2311849237324797</v>
      </c>
      <c r="BG704" s="829">
        <f t="shared" si="554"/>
        <v>742.13147450635313</v>
      </c>
      <c r="BH704" s="829">
        <f t="shared" si="555"/>
        <v>1039.3944057192887</v>
      </c>
      <c r="BI704" s="829">
        <f t="shared" si="556"/>
        <v>0</v>
      </c>
      <c r="BJ704" s="829">
        <f t="shared" si="557"/>
        <v>453.20072907288579</v>
      </c>
      <c r="BK704" s="829">
        <f t="shared" si="558"/>
        <v>496.96842435124114</v>
      </c>
      <c r="BL704" s="810">
        <f t="shared" si="559"/>
        <v>569.16065959643436</v>
      </c>
      <c r="BM704" s="810">
        <f t="shared" si="560"/>
        <v>560.88924659210932</v>
      </c>
      <c r="BN704" s="810">
        <f t="shared" si="561"/>
        <v>533.35066377319094</v>
      </c>
      <c r="BO704" s="810">
        <f t="shared" si="562"/>
        <v>0</v>
      </c>
      <c r="BP704" s="810">
        <f t="shared" si="563"/>
        <v>141.50800904411028</v>
      </c>
      <c r="BQ704" s="830">
        <f t="shared" si="564"/>
        <v>1347.8585503286715</v>
      </c>
      <c r="BR704" s="830">
        <f t="shared" si="565"/>
        <v>353.85683951044672</v>
      </c>
      <c r="BS704" s="830">
        <f t="shared" si="566"/>
        <v>382.16108856264208</v>
      </c>
      <c r="BT704" s="810">
        <f t="shared" si="567"/>
        <v>487.38450126331691</v>
      </c>
      <c r="BU704" s="810">
        <f t="shared" si="568"/>
        <v>142.99992951320519</v>
      </c>
      <c r="BV704" s="810">
        <f t="shared" si="569"/>
        <v>268.57010414886958</v>
      </c>
      <c r="BW704" s="830">
        <f t="shared" si="570"/>
        <v>798.50048042415256</v>
      </c>
      <c r="BX704" s="816">
        <f t="shared" ref="BX704:BX767" si="601">IF(SUM(BB704:BW704)=0,"",SUM(BB704:BW704))</f>
        <v>11343.312650324093</v>
      </c>
      <c r="BY704" s="755">
        <f t="shared" si="597"/>
        <v>0.10746963638048766</v>
      </c>
      <c r="BZ704" s="805">
        <f t="shared" ca="1" si="594"/>
        <v>106.68884681626048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23.346041807399793</v>
      </c>
      <c r="BD705" s="828">
        <f t="shared" si="551"/>
        <v>2133.6352015465336</v>
      </c>
      <c r="BE705" s="808">
        <f t="shared" si="552"/>
        <v>9762.5162589495594</v>
      </c>
      <c r="BF705" s="808">
        <f t="shared" si="553"/>
        <v>28.13521593414989</v>
      </c>
      <c r="BG705" s="829">
        <f t="shared" si="554"/>
        <v>3870.9460780551726</v>
      </c>
      <c r="BH705" s="829">
        <f t="shared" si="555"/>
        <v>5543.1455130346094</v>
      </c>
      <c r="BI705" s="829">
        <f t="shared" si="556"/>
        <v>0</v>
      </c>
      <c r="BJ705" s="829">
        <f t="shared" si="557"/>
        <v>1458.619889811346</v>
      </c>
      <c r="BK705" s="829">
        <f t="shared" si="558"/>
        <v>2297.9445983502665</v>
      </c>
      <c r="BL705" s="810">
        <f t="shared" si="559"/>
        <v>3535.6607290576108</v>
      </c>
      <c r="BM705" s="810">
        <f t="shared" si="560"/>
        <v>3703.4618767761131</v>
      </c>
      <c r="BN705" s="810">
        <f t="shared" si="561"/>
        <v>3295.4502022659372</v>
      </c>
      <c r="BO705" s="810">
        <f t="shared" si="562"/>
        <v>0</v>
      </c>
      <c r="BP705" s="810">
        <f t="shared" si="563"/>
        <v>915.67855770792971</v>
      </c>
      <c r="BQ705" s="830">
        <f t="shared" si="564"/>
        <v>6258.7026907136333</v>
      </c>
      <c r="BR705" s="830">
        <f t="shared" si="565"/>
        <v>2428.6118660296597</v>
      </c>
      <c r="BS705" s="830">
        <f t="shared" si="566"/>
        <v>2727.7567594219317</v>
      </c>
      <c r="BT705" s="810">
        <f t="shared" si="567"/>
        <v>2976.0305438286346</v>
      </c>
      <c r="BU705" s="810">
        <f t="shared" si="568"/>
        <v>1204.2900801710693</v>
      </c>
      <c r="BV705" s="810">
        <f t="shared" si="569"/>
        <v>1971.6746897783612</v>
      </c>
      <c r="BW705" s="830">
        <f t="shared" si="570"/>
        <v>2313.5334418169114</v>
      </c>
      <c r="BX705" s="816">
        <f t="shared" si="601"/>
        <v>56449.140235056824</v>
      </c>
      <c r="BY705" s="755">
        <f t="shared" si="597"/>
        <v>0.53481454334059841</v>
      </c>
      <c r="BZ705" s="805">
        <f t="shared" ca="1" si="594"/>
        <v>100.66290103518578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10.652316679099753</v>
      </c>
      <c r="BD706" s="828">
        <f t="shared" si="551"/>
        <v>838.13915990560486</v>
      </c>
      <c r="BE706" s="808">
        <f t="shared" si="552"/>
        <v>5857.8640555672318</v>
      </c>
      <c r="BF706" s="808">
        <f t="shared" si="553"/>
        <v>16.209931665353807</v>
      </c>
      <c r="BG706" s="829">
        <f t="shared" si="554"/>
        <v>2515.7407216538973</v>
      </c>
      <c r="BH706" s="829">
        <f t="shared" si="555"/>
        <v>3948.3437808259496</v>
      </c>
      <c r="BI706" s="829">
        <f t="shared" si="556"/>
        <v>0</v>
      </c>
      <c r="BJ706" s="829">
        <f t="shared" si="557"/>
        <v>792.93992803986168</v>
      </c>
      <c r="BK706" s="829">
        <f t="shared" si="558"/>
        <v>1535.505940249978</v>
      </c>
      <c r="BL706" s="810">
        <f t="shared" si="559"/>
        <v>2679.4754272722503</v>
      </c>
      <c r="BM706" s="810">
        <f t="shared" si="560"/>
        <v>3050.3066532574589</v>
      </c>
      <c r="BN706" s="810">
        <f t="shared" si="561"/>
        <v>2689.0059986857109</v>
      </c>
      <c r="BO706" s="810">
        <f t="shared" si="562"/>
        <v>0</v>
      </c>
      <c r="BP706" s="810">
        <f t="shared" si="563"/>
        <v>766.28615846035427</v>
      </c>
      <c r="BQ706" s="830">
        <f t="shared" si="564"/>
        <v>4211.5906908339066</v>
      </c>
      <c r="BR706" s="830">
        <f t="shared" si="565"/>
        <v>1973.0976813560844</v>
      </c>
      <c r="BS706" s="830">
        <f t="shared" si="566"/>
        <v>2304.0725271675442</v>
      </c>
      <c r="BT706" s="810">
        <f t="shared" si="567"/>
        <v>2525.7621836657786</v>
      </c>
      <c r="BU706" s="810">
        <f t="shared" si="568"/>
        <v>986.2657305338065</v>
      </c>
      <c r="BV706" s="810">
        <f t="shared" si="569"/>
        <v>1693.5394006909191</v>
      </c>
      <c r="BW706" s="830">
        <f t="shared" si="570"/>
        <v>1671.6744709109364</v>
      </c>
      <c r="BX706" s="816">
        <f t="shared" si="601"/>
        <v>40066.472757421725</v>
      </c>
      <c r="BY706" s="755">
        <f t="shared" si="597"/>
        <v>0.379600685533939</v>
      </c>
      <c r="BZ706" s="805">
        <f t="shared" ca="1" si="594"/>
        <v>99.137324917899704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1.0147618451543114</v>
      </c>
      <c r="BD708" s="828">
        <f t="shared" si="551"/>
        <v>66.48488132700227</v>
      </c>
      <c r="BE708" s="808">
        <f t="shared" si="552"/>
        <v>229.70170015263832</v>
      </c>
      <c r="BF708" s="808">
        <f t="shared" si="553"/>
        <v>0.64306570472996161</v>
      </c>
      <c r="BG708" s="829">
        <f t="shared" si="554"/>
        <v>147.50186588719097</v>
      </c>
      <c r="BH708" s="829">
        <f t="shared" si="555"/>
        <v>126.19550079718216</v>
      </c>
      <c r="BI708" s="829">
        <f t="shared" si="556"/>
        <v>0</v>
      </c>
      <c r="BJ708" s="829">
        <f t="shared" si="557"/>
        <v>35.748588060342783</v>
      </c>
      <c r="BK708" s="829">
        <f t="shared" si="558"/>
        <v>57.368670424377896</v>
      </c>
      <c r="BL708" s="810">
        <f t="shared" si="559"/>
        <v>74.498459900974339</v>
      </c>
      <c r="BM708" s="810">
        <f t="shared" si="560"/>
        <v>85.624454800534977</v>
      </c>
      <c r="BN708" s="810">
        <f t="shared" si="561"/>
        <v>78.185249042716706</v>
      </c>
      <c r="BO708" s="810">
        <f t="shared" si="562"/>
        <v>0</v>
      </c>
      <c r="BP708" s="810">
        <f t="shared" si="563"/>
        <v>21.724666337923544</v>
      </c>
      <c r="BQ708" s="830">
        <f t="shared" si="564"/>
        <v>144.14796445583977</v>
      </c>
      <c r="BR708" s="830">
        <f t="shared" si="565"/>
        <v>30.355030543263378</v>
      </c>
      <c r="BS708" s="830">
        <f t="shared" si="566"/>
        <v>47.61614194172158</v>
      </c>
      <c r="BT708" s="810">
        <f t="shared" si="567"/>
        <v>38.534640176913108</v>
      </c>
      <c r="BU708" s="810">
        <f t="shared" si="568"/>
        <v>14.122987693882461</v>
      </c>
      <c r="BV708" s="810">
        <f t="shared" si="569"/>
        <v>27.340293928628505</v>
      </c>
      <c r="BW708" s="830">
        <f t="shared" si="570"/>
        <v>154.00012290507044</v>
      </c>
      <c r="BX708" s="816">
        <f t="shared" si="601"/>
        <v>1380.8090459260873</v>
      </c>
      <c r="BY708" s="755">
        <f t="shared" si="597"/>
        <v>1.3082161327213781E-2</v>
      </c>
      <c r="BZ708" s="805">
        <f t="shared" ca="1" si="594"/>
        <v>103.11126642750898</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3.9606354571635878</v>
      </c>
      <c r="BD709" s="828">
        <f t="shared" si="551"/>
        <v>220.75127451974404</v>
      </c>
      <c r="BE709" s="808">
        <f t="shared" si="552"/>
        <v>1050.7507679743983</v>
      </c>
      <c r="BF709" s="808">
        <f t="shared" si="553"/>
        <v>3.4053741091704817</v>
      </c>
      <c r="BG709" s="829">
        <f t="shared" si="554"/>
        <v>444.65844952818838</v>
      </c>
      <c r="BH709" s="829">
        <f t="shared" si="555"/>
        <v>646.14787737914901</v>
      </c>
      <c r="BI709" s="829">
        <f t="shared" si="556"/>
        <v>0</v>
      </c>
      <c r="BJ709" s="829">
        <f t="shared" si="557"/>
        <v>171.29805020186649</v>
      </c>
      <c r="BK709" s="829">
        <f t="shared" si="558"/>
        <v>235.45975999916308</v>
      </c>
      <c r="BL709" s="810">
        <f t="shared" si="559"/>
        <v>439.84064125093499</v>
      </c>
      <c r="BM709" s="810">
        <f t="shared" si="560"/>
        <v>351.87015753614406</v>
      </c>
      <c r="BN709" s="810">
        <f t="shared" si="561"/>
        <v>482.34628283090183</v>
      </c>
      <c r="BO709" s="810">
        <f t="shared" si="562"/>
        <v>0</v>
      </c>
      <c r="BP709" s="810">
        <f t="shared" si="563"/>
        <v>114.42357579164113</v>
      </c>
      <c r="BQ709" s="830">
        <f t="shared" si="564"/>
        <v>866.82160269176734</v>
      </c>
      <c r="BR709" s="830">
        <f t="shared" si="565"/>
        <v>258.64443896194143</v>
      </c>
      <c r="BS709" s="830">
        <f t="shared" si="566"/>
        <v>309.6476935869868</v>
      </c>
      <c r="BT709" s="810">
        <f t="shared" si="567"/>
        <v>390.63471609169602</v>
      </c>
      <c r="BU709" s="810">
        <f t="shared" si="568"/>
        <v>133.20003149039712</v>
      </c>
      <c r="BV709" s="810">
        <f t="shared" si="569"/>
        <v>241.56610917362454</v>
      </c>
      <c r="BW709" s="830">
        <f t="shared" si="570"/>
        <v>461.93642883582987</v>
      </c>
      <c r="BX709" s="816">
        <f t="shared" si="601"/>
        <v>6827.3638674107078</v>
      </c>
      <c r="BY709" s="755">
        <f t="shared" si="597"/>
        <v>6.4684306506084449E-2</v>
      </c>
      <c r="BZ709" s="805">
        <f t="shared" ca="1" si="594"/>
        <v>105.11516211564924</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2.264503034564636</v>
      </c>
      <c r="BD710" s="828">
        <f t="shared" si="551"/>
        <v>118.13460970276533</v>
      </c>
      <c r="BE710" s="808">
        <f t="shared" si="552"/>
        <v>590.06942602997265</v>
      </c>
      <c r="BF710" s="808">
        <f t="shared" si="553"/>
        <v>1.7434834386106799</v>
      </c>
      <c r="BG710" s="829">
        <f t="shared" si="554"/>
        <v>311.42042228749659</v>
      </c>
      <c r="BH710" s="829">
        <f t="shared" si="555"/>
        <v>438.37882145902745</v>
      </c>
      <c r="BI710" s="829">
        <f t="shared" si="556"/>
        <v>0</v>
      </c>
      <c r="BJ710" s="829">
        <f t="shared" si="557"/>
        <v>114.64785840302642</v>
      </c>
      <c r="BK710" s="829">
        <f t="shared" si="558"/>
        <v>187.87022109402182</v>
      </c>
      <c r="BL710" s="810">
        <f t="shared" si="559"/>
        <v>292.76971057228906</v>
      </c>
      <c r="BM710" s="810">
        <f t="shared" si="560"/>
        <v>377.98506575974318</v>
      </c>
      <c r="BN710" s="810">
        <f t="shared" si="561"/>
        <v>366.12972749234387</v>
      </c>
      <c r="BO710" s="810">
        <f t="shared" si="562"/>
        <v>0</v>
      </c>
      <c r="BP710" s="810">
        <f t="shared" si="563"/>
        <v>94.266984776696845</v>
      </c>
      <c r="BQ710" s="830">
        <f t="shared" si="564"/>
        <v>549.46059237925294</v>
      </c>
      <c r="BR710" s="830">
        <f t="shared" si="565"/>
        <v>233.43144938390674</v>
      </c>
      <c r="BS710" s="830">
        <f t="shared" si="566"/>
        <v>247.23606279169371</v>
      </c>
      <c r="BT710" s="810">
        <f t="shared" si="567"/>
        <v>362.99880080130356</v>
      </c>
      <c r="BU710" s="810">
        <f t="shared" si="568"/>
        <v>103.88855489112181</v>
      </c>
      <c r="BV710" s="810">
        <f t="shared" si="569"/>
        <v>201.1005596682634</v>
      </c>
      <c r="BW710" s="830">
        <f t="shared" si="570"/>
        <v>220.32148306526793</v>
      </c>
      <c r="BX710" s="816">
        <f t="shared" si="601"/>
        <v>4814.1183370313693</v>
      </c>
      <c r="BY710" s="755">
        <f t="shared" si="597"/>
        <v>4.5610269514930218E-2</v>
      </c>
      <c r="BZ710" s="805">
        <f t="shared" ca="1" si="594"/>
        <v>100.70236889001708</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1.9905613191589215</v>
      </c>
      <c r="BD712" s="828">
        <f t="shared" si="605"/>
        <v>135.10369704324174</v>
      </c>
      <c r="BE712" s="808">
        <f t="shared" si="606"/>
        <v>434.06357589793328</v>
      </c>
      <c r="BF712" s="808">
        <f t="shared" si="607"/>
        <v>2.3576277203937552</v>
      </c>
      <c r="BG712" s="829">
        <f t="shared" si="608"/>
        <v>115.37215512911011</v>
      </c>
      <c r="BH712" s="829">
        <f t="shared" si="609"/>
        <v>259.74243887073288</v>
      </c>
      <c r="BI712" s="829">
        <f t="shared" si="610"/>
        <v>0</v>
      </c>
      <c r="BJ712" s="829">
        <f t="shared" si="611"/>
        <v>93.604304028295928</v>
      </c>
      <c r="BK712" s="829">
        <f t="shared" si="612"/>
        <v>112.01074608933858</v>
      </c>
      <c r="BL712" s="810">
        <f t="shared" si="613"/>
        <v>130.04529819155368</v>
      </c>
      <c r="BM712" s="810">
        <f t="shared" si="614"/>
        <v>99.767070347791389</v>
      </c>
      <c r="BN712" s="810">
        <f t="shared" si="615"/>
        <v>120.05360145493998</v>
      </c>
      <c r="BO712" s="810">
        <f t="shared" si="616"/>
        <v>0</v>
      </c>
      <c r="BP712" s="810">
        <f t="shared" si="617"/>
        <v>25.856536947131012</v>
      </c>
      <c r="BQ712" s="830">
        <f t="shared" si="618"/>
        <v>438.58948332581866</v>
      </c>
      <c r="BR712" s="830">
        <f t="shared" si="619"/>
        <v>96.365804014563409</v>
      </c>
      <c r="BS712" s="830">
        <f t="shared" si="620"/>
        <v>69.725924473842525</v>
      </c>
      <c r="BT712" s="810">
        <f t="shared" si="621"/>
        <v>80.808945073877751</v>
      </c>
      <c r="BU712" s="810">
        <f t="shared" si="622"/>
        <v>32.700407307097684</v>
      </c>
      <c r="BV712" s="810">
        <f t="shared" si="623"/>
        <v>31.881841947854124</v>
      </c>
      <c r="BW712" s="830">
        <f t="shared" si="624"/>
        <v>385.44819910089456</v>
      </c>
      <c r="BX712" s="816">
        <f t="shared" si="601"/>
        <v>2665.4882182835695</v>
      </c>
      <c r="BY712" s="755">
        <f t="shared" si="597"/>
        <v>2.5253562026012272E-2</v>
      </c>
      <c r="BZ712" s="805">
        <f t="shared" ref="BZ712:BZ775" ca="1" si="648">IFERROR(IF(DA712&gt;0,BY712/DA712*100,""),"")</f>
        <v>118.11460469696733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4.1744223399149858</v>
      </c>
      <c r="BD713" s="828">
        <f t="shared" si="605"/>
        <v>254.93129727439128</v>
      </c>
      <c r="BE713" s="808">
        <f t="shared" si="606"/>
        <v>1342.1431324022951</v>
      </c>
      <c r="BF713" s="808">
        <f t="shared" si="607"/>
        <v>4.8653212759476006</v>
      </c>
      <c r="BG713" s="829">
        <f t="shared" si="608"/>
        <v>628.72967136845807</v>
      </c>
      <c r="BH713" s="829">
        <f t="shared" si="609"/>
        <v>908.1885230626774</v>
      </c>
      <c r="BI713" s="829">
        <f t="shared" si="610"/>
        <v>0</v>
      </c>
      <c r="BJ713" s="829">
        <f t="shared" si="611"/>
        <v>245.00480980678194</v>
      </c>
      <c r="BK713" s="829">
        <f t="shared" si="612"/>
        <v>418.02803322651312</v>
      </c>
      <c r="BL713" s="810">
        <f t="shared" si="613"/>
        <v>534.3646535378715</v>
      </c>
      <c r="BM713" s="810">
        <f t="shared" si="614"/>
        <v>741.00501550313845</v>
      </c>
      <c r="BN713" s="810">
        <f t="shared" si="615"/>
        <v>643.67782613040811</v>
      </c>
      <c r="BO713" s="810">
        <f t="shared" si="616"/>
        <v>0</v>
      </c>
      <c r="BP713" s="810">
        <f t="shared" si="617"/>
        <v>171.56830842778069</v>
      </c>
      <c r="BQ713" s="830">
        <f t="shared" si="618"/>
        <v>1323.3631162488832</v>
      </c>
      <c r="BR713" s="830">
        <f t="shared" si="619"/>
        <v>465.11323169476185</v>
      </c>
      <c r="BS713" s="830">
        <f t="shared" si="620"/>
        <v>533.97178066603919</v>
      </c>
      <c r="BT713" s="810">
        <f t="shared" si="621"/>
        <v>673.28307784825506</v>
      </c>
      <c r="BU713" s="810">
        <f t="shared" si="622"/>
        <v>239.06488205546839</v>
      </c>
      <c r="BV713" s="810">
        <f t="shared" si="623"/>
        <v>443.76513159667292</v>
      </c>
      <c r="BW713" s="830">
        <f t="shared" si="624"/>
        <v>719.75426646328651</v>
      </c>
      <c r="BX713" s="816">
        <f t="shared" si="601"/>
        <v>10294.996500929545</v>
      </c>
      <c r="BY713" s="755">
        <f t="shared" si="597"/>
        <v>9.7537603396806644E-2</v>
      </c>
      <c r="BZ713" s="805">
        <f t="shared" ca="1" si="648"/>
        <v>103.79566495054976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2.0299854830268904</v>
      </c>
      <c r="BD714" s="828">
        <f t="shared" si="605"/>
        <v>60.07544006823283</v>
      </c>
      <c r="BE714" s="808">
        <f t="shared" si="606"/>
        <v>199.32490664836041</v>
      </c>
      <c r="BF714" s="808">
        <f t="shared" si="607"/>
        <v>1.0056414238524911</v>
      </c>
      <c r="BG714" s="829">
        <f t="shared" si="608"/>
        <v>93.485979085153176</v>
      </c>
      <c r="BH714" s="829">
        <f t="shared" si="609"/>
        <v>221.38131621689149</v>
      </c>
      <c r="BI714" s="829">
        <f t="shared" si="610"/>
        <v>0</v>
      </c>
      <c r="BJ714" s="829">
        <f t="shared" si="611"/>
        <v>61.455964219203842</v>
      </c>
      <c r="BK714" s="829">
        <f t="shared" si="612"/>
        <v>97.394695958403304</v>
      </c>
      <c r="BL714" s="810">
        <f t="shared" si="613"/>
        <v>140.24404252756423</v>
      </c>
      <c r="BM714" s="810">
        <f t="shared" si="614"/>
        <v>159.72245710527571</v>
      </c>
      <c r="BN714" s="810">
        <f t="shared" si="615"/>
        <v>205.36812631374852</v>
      </c>
      <c r="BO714" s="810">
        <f t="shared" si="616"/>
        <v>0</v>
      </c>
      <c r="BP714" s="810">
        <f t="shared" si="617"/>
        <v>39.962520594572673</v>
      </c>
      <c r="BQ714" s="830">
        <f t="shared" si="618"/>
        <v>347.21368481024621</v>
      </c>
      <c r="BR714" s="830">
        <f t="shared" si="619"/>
        <v>175.47104607777155</v>
      </c>
      <c r="BS714" s="830">
        <f t="shared" si="620"/>
        <v>140.15334249872168</v>
      </c>
      <c r="BT714" s="810">
        <f t="shared" si="621"/>
        <v>175.95654612693869</v>
      </c>
      <c r="BU714" s="810">
        <f t="shared" si="622"/>
        <v>85.141469651223048</v>
      </c>
      <c r="BV714" s="810">
        <f t="shared" si="623"/>
        <v>124.84101752840488</v>
      </c>
      <c r="BW714" s="830">
        <f t="shared" si="624"/>
        <v>407.26756073490935</v>
      </c>
      <c r="BX714" s="816">
        <f t="shared" si="601"/>
        <v>2737.4957430725003</v>
      </c>
      <c r="BY714" s="755">
        <f t="shared" si="597"/>
        <v>2.5935780946029809E-2</v>
      </c>
      <c r="BZ714" s="805">
        <f t="shared" ca="1" si="648"/>
        <v>110.99030327305223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22.605881080792148</v>
      </c>
      <c r="BD716" s="828">
        <f t="shared" si="605"/>
        <v>1942.3214845340674</v>
      </c>
      <c r="BE716" s="808">
        <f t="shared" si="606"/>
        <v>9785.3738098625017</v>
      </c>
      <c r="BF716" s="808">
        <f t="shared" si="607"/>
        <v>27.078170348979597</v>
      </c>
      <c r="BG716" s="829">
        <f t="shared" si="608"/>
        <v>3563.439754903628</v>
      </c>
      <c r="BH716" s="829">
        <f t="shared" si="609"/>
        <v>5110.9878136662846</v>
      </c>
      <c r="BI716" s="829">
        <f t="shared" si="610"/>
        <v>0</v>
      </c>
      <c r="BJ716" s="829">
        <f t="shared" si="611"/>
        <v>1475.7076531992063</v>
      </c>
      <c r="BK716" s="829">
        <f t="shared" si="612"/>
        <v>2142.1335249421713</v>
      </c>
      <c r="BL716" s="810">
        <f t="shared" si="613"/>
        <v>3391.5537161820685</v>
      </c>
      <c r="BM716" s="810">
        <f t="shared" si="614"/>
        <v>3620.4452287609156</v>
      </c>
      <c r="BN716" s="810">
        <f t="shared" si="615"/>
        <v>2927.4267175392947</v>
      </c>
      <c r="BO716" s="810">
        <f t="shared" si="616"/>
        <v>0</v>
      </c>
      <c r="BP716" s="810">
        <f t="shared" si="617"/>
        <v>873.85157601568403</v>
      </c>
      <c r="BQ716" s="830">
        <f t="shared" si="618"/>
        <v>5763.4122216734977</v>
      </c>
      <c r="BR716" s="830">
        <f t="shared" si="619"/>
        <v>1870.2080154096345</v>
      </c>
      <c r="BS716" s="830">
        <f t="shared" si="620"/>
        <v>2352.9357141571627</v>
      </c>
      <c r="BT716" s="810">
        <f t="shared" si="621"/>
        <v>2559.394548397971</v>
      </c>
      <c r="BU716" s="810">
        <f t="shared" si="622"/>
        <v>966.92945043517182</v>
      </c>
      <c r="BV716" s="810">
        <f t="shared" si="623"/>
        <v>1652.6344651387265</v>
      </c>
      <c r="BW716" s="830">
        <f t="shared" si="624"/>
        <v>1745.5618406646547</v>
      </c>
      <c r="BX716" s="816">
        <f t="shared" si="601"/>
        <v>51794.001586912404</v>
      </c>
      <c r="BY716" s="755">
        <f t="shared" si="597"/>
        <v>0.49071049073806861</v>
      </c>
      <c r="BZ716" s="805">
        <f t="shared" ca="1" si="648"/>
        <v>100.64236346554669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22.100242862193451</v>
      </c>
      <c r="BD717" s="828">
        <f t="shared" si="605"/>
        <v>2355.983451131664</v>
      </c>
      <c r="BE717" s="808">
        <f t="shared" si="606"/>
        <v>13429.201879452039</v>
      </c>
      <c r="BF717" s="808">
        <f t="shared" si="607"/>
        <v>31.440905214977281</v>
      </c>
      <c r="BG717" s="829">
        <f t="shared" si="608"/>
        <v>4943.459047113307</v>
      </c>
      <c r="BH717" s="829">
        <f t="shared" si="609"/>
        <v>7190.2591458414063</v>
      </c>
      <c r="BI717" s="829">
        <f t="shared" si="610"/>
        <v>0</v>
      </c>
      <c r="BJ717" s="829">
        <f t="shared" si="611"/>
        <v>1783.4573600769306</v>
      </c>
      <c r="BK717" s="829">
        <f t="shared" si="612"/>
        <v>2954.9034674984541</v>
      </c>
      <c r="BL717" s="810">
        <f t="shared" si="613"/>
        <v>5072.5219812601936</v>
      </c>
      <c r="BM717" s="810">
        <f t="shared" si="614"/>
        <v>5420.0259494414295</v>
      </c>
      <c r="BN717" s="810">
        <f t="shared" si="615"/>
        <v>4404.2407410280439</v>
      </c>
      <c r="BO717" s="810">
        <f t="shared" si="616"/>
        <v>0</v>
      </c>
      <c r="BP717" s="810">
        <f t="shared" si="617"/>
        <v>1273.7953507307889</v>
      </c>
      <c r="BQ717" s="830">
        <f t="shared" si="618"/>
        <v>7830.6483307729222</v>
      </c>
      <c r="BR717" s="830">
        <f t="shared" si="619"/>
        <v>2899.1989390245199</v>
      </c>
      <c r="BS717" s="830">
        <f t="shared" si="620"/>
        <v>3400.1676473543848</v>
      </c>
      <c r="BT717" s="810">
        <f t="shared" si="621"/>
        <v>3445.2262799035102</v>
      </c>
      <c r="BU717" s="810">
        <f t="shared" si="622"/>
        <v>1394.2173850403376</v>
      </c>
      <c r="BV717" s="810">
        <f t="shared" si="623"/>
        <v>2444.4921117139165</v>
      </c>
      <c r="BW717" s="830">
        <f t="shared" si="624"/>
        <v>2191.615512093882</v>
      </c>
      <c r="BX717" s="816">
        <f t="shared" si="601"/>
        <v>72486.955727554887</v>
      </c>
      <c r="BY717" s="755">
        <f t="shared" ref="BY717:BY780" si="651">IF(BX717&lt;&gt;"", BX717 / $BX$5, "")</f>
        <v>0.68676117942903192</v>
      </c>
      <c r="BZ717" s="805">
        <f t="shared" ca="1" si="648"/>
        <v>99.519797140432914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18.456278308776657</v>
      </c>
      <c r="BD719" s="828">
        <f t="shared" si="605"/>
        <v>1092.4245448448926</v>
      </c>
      <c r="BE719" s="808">
        <f t="shared" si="606"/>
        <v>4252.1598900537811</v>
      </c>
      <c r="BF719" s="808">
        <f t="shared" si="607"/>
        <v>13.667475651052609</v>
      </c>
      <c r="BG719" s="829">
        <f t="shared" si="608"/>
        <v>1717.2607672681941</v>
      </c>
      <c r="BH719" s="829">
        <f t="shared" si="609"/>
        <v>2595.790822781089</v>
      </c>
      <c r="BI719" s="829">
        <f t="shared" si="610"/>
        <v>0</v>
      </c>
      <c r="BJ719" s="829">
        <f t="shared" si="611"/>
        <v>782.98078950683646</v>
      </c>
      <c r="BK719" s="829">
        <f t="shared" si="612"/>
        <v>1105.9663092890903</v>
      </c>
      <c r="BL719" s="810">
        <f t="shared" si="613"/>
        <v>1778.6536455007169</v>
      </c>
      <c r="BM719" s="810">
        <f t="shared" si="614"/>
        <v>1982.8316664624138</v>
      </c>
      <c r="BN719" s="810">
        <f t="shared" si="615"/>
        <v>1805.3972559465233</v>
      </c>
      <c r="BO719" s="810">
        <f t="shared" si="616"/>
        <v>0</v>
      </c>
      <c r="BP719" s="810">
        <f t="shared" si="617"/>
        <v>426.16806722844478</v>
      </c>
      <c r="BQ719" s="830">
        <f t="shared" si="618"/>
        <v>3307.3010001076691</v>
      </c>
      <c r="BR719" s="830">
        <f t="shared" si="619"/>
        <v>1166.6602365899505</v>
      </c>
      <c r="BS719" s="830">
        <f t="shared" si="620"/>
        <v>1177.1625254938544</v>
      </c>
      <c r="BT719" s="810">
        <f t="shared" si="621"/>
        <v>1632.2257374336043</v>
      </c>
      <c r="BU719" s="810">
        <f t="shared" si="622"/>
        <v>505.78507983208425</v>
      </c>
      <c r="BV719" s="810">
        <f t="shared" si="623"/>
        <v>996.8292279488511</v>
      </c>
      <c r="BW719" s="830">
        <f t="shared" si="624"/>
        <v>1270.2537098210148</v>
      </c>
      <c r="BX719" s="816">
        <f t="shared" si="601"/>
        <v>27627.975030068843</v>
      </c>
      <c r="BY719" s="755">
        <f t="shared" si="651"/>
        <v>0.26175496717229763</v>
      </c>
      <c r="BZ719" s="805">
        <f t="shared" ca="1" si="648"/>
        <v>102.72785901388335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16.592646138462293</v>
      </c>
      <c r="BD720" s="828">
        <f t="shared" si="605"/>
        <v>905.49358201648761</v>
      </c>
      <c r="BE720" s="808">
        <f t="shared" si="606"/>
        <v>2260.5542880882226</v>
      </c>
      <c r="BF720" s="808">
        <f t="shared" si="607"/>
        <v>7.4208279530849275</v>
      </c>
      <c r="BG720" s="829">
        <f t="shared" si="608"/>
        <v>1180.7904590496657</v>
      </c>
      <c r="BH720" s="829">
        <f t="shared" si="609"/>
        <v>1513.6492577362221</v>
      </c>
      <c r="BI720" s="829">
        <f t="shared" si="610"/>
        <v>0</v>
      </c>
      <c r="BJ720" s="829">
        <f t="shared" si="611"/>
        <v>419.3498711445734</v>
      </c>
      <c r="BK720" s="829">
        <f t="shared" si="612"/>
        <v>635.42470492826794</v>
      </c>
      <c r="BL720" s="810">
        <f t="shared" si="613"/>
        <v>912.31690167709223</v>
      </c>
      <c r="BM720" s="810">
        <f t="shared" si="614"/>
        <v>1143.8153288923377</v>
      </c>
      <c r="BN720" s="810">
        <f t="shared" si="615"/>
        <v>946.69756714278901</v>
      </c>
      <c r="BO720" s="810">
        <f t="shared" si="616"/>
        <v>0</v>
      </c>
      <c r="BP720" s="810">
        <f t="shared" si="617"/>
        <v>258.51105153086576</v>
      </c>
      <c r="BQ720" s="830">
        <f t="shared" si="618"/>
        <v>2183.4147445337708</v>
      </c>
      <c r="BR720" s="830">
        <f t="shared" si="619"/>
        <v>645.63676935354795</v>
      </c>
      <c r="BS720" s="830">
        <f t="shared" si="620"/>
        <v>722.39618058548933</v>
      </c>
      <c r="BT720" s="810">
        <f t="shared" si="621"/>
        <v>1020.882369168843</v>
      </c>
      <c r="BU720" s="810">
        <f t="shared" si="622"/>
        <v>395.93696060551997</v>
      </c>
      <c r="BV720" s="810">
        <f t="shared" si="623"/>
        <v>694.19933169759963</v>
      </c>
      <c r="BW720" s="830">
        <f t="shared" si="624"/>
        <v>968.38060269818743</v>
      </c>
      <c r="BX720" s="816">
        <f t="shared" si="601"/>
        <v>16831.463444941033</v>
      </c>
      <c r="BY720" s="755">
        <f t="shared" si="651"/>
        <v>0.15946587314840532</v>
      </c>
      <c r="BZ720" s="805">
        <f t="shared" ca="1" si="648"/>
        <v>103.36925448217617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16.045834290954062</v>
      </c>
      <c r="BD721" s="828">
        <f t="shared" si="605"/>
        <v>421.7356609650642</v>
      </c>
      <c r="BE721" s="808">
        <f t="shared" si="606"/>
        <v>1780.7615010005165</v>
      </c>
      <c r="BF721" s="808">
        <f t="shared" si="607"/>
        <v>7.7170636196231044</v>
      </c>
      <c r="BG721" s="829">
        <f t="shared" si="608"/>
        <v>831.24808269792675</v>
      </c>
      <c r="BH721" s="829">
        <f t="shared" si="609"/>
        <v>1497.6567677041498</v>
      </c>
      <c r="BI721" s="829">
        <f t="shared" si="610"/>
        <v>0</v>
      </c>
      <c r="BJ721" s="829">
        <f t="shared" si="611"/>
        <v>415.7098895307264</v>
      </c>
      <c r="BK721" s="829">
        <f t="shared" si="612"/>
        <v>569.73628873129735</v>
      </c>
      <c r="BL721" s="810">
        <f t="shared" si="613"/>
        <v>928.51630367042401</v>
      </c>
      <c r="BM721" s="810">
        <f t="shared" si="614"/>
        <v>812.57351434401869</v>
      </c>
      <c r="BN721" s="810">
        <f t="shared" si="615"/>
        <v>868.42316981395516</v>
      </c>
      <c r="BO721" s="810">
        <f t="shared" si="616"/>
        <v>0</v>
      </c>
      <c r="BP721" s="810">
        <f t="shared" si="617"/>
        <v>164.77421566773327</v>
      </c>
      <c r="BQ721" s="830">
        <f t="shared" si="618"/>
        <v>2368.1808006865781</v>
      </c>
      <c r="BR721" s="830">
        <f t="shared" si="619"/>
        <v>710.25445816433319</v>
      </c>
      <c r="BS721" s="830">
        <f t="shared" si="620"/>
        <v>667.3059583980114</v>
      </c>
      <c r="BT721" s="810">
        <f t="shared" si="621"/>
        <v>1052.6712372791906</v>
      </c>
      <c r="BU721" s="810">
        <f t="shared" si="622"/>
        <v>394.60236270641366</v>
      </c>
      <c r="BV721" s="810">
        <f t="shared" si="623"/>
        <v>636.70074729721841</v>
      </c>
      <c r="BW721" s="830">
        <f t="shared" si="624"/>
        <v>997.23477042135721</v>
      </c>
      <c r="BX721" s="816">
        <f t="shared" si="601"/>
        <v>15141.848626989491</v>
      </c>
      <c r="BY721" s="755">
        <f t="shared" si="651"/>
        <v>0.14345800175264087</v>
      </c>
      <c r="BZ721" s="805">
        <f t="shared" ca="1" si="648"/>
        <v>107.9074882735287</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17.483295064051781</v>
      </c>
      <c r="BD722" s="828">
        <f t="shared" si="605"/>
        <v>985.76979293727891</v>
      </c>
      <c r="BE722" s="808">
        <f t="shared" si="606"/>
        <v>3809.2761638226016</v>
      </c>
      <c r="BF722" s="808">
        <f t="shared" si="607"/>
        <v>11.848335070382785</v>
      </c>
      <c r="BG722" s="829">
        <f t="shared" si="608"/>
        <v>1298.6486537153207</v>
      </c>
      <c r="BH722" s="829">
        <f t="shared" si="609"/>
        <v>1982.0635643031274</v>
      </c>
      <c r="BI722" s="829">
        <f t="shared" si="610"/>
        <v>0</v>
      </c>
      <c r="BJ722" s="829">
        <f t="shared" si="611"/>
        <v>632.69809161145861</v>
      </c>
      <c r="BK722" s="829">
        <f t="shared" si="612"/>
        <v>878.38675288952174</v>
      </c>
      <c r="BL722" s="810">
        <f t="shared" si="613"/>
        <v>1261.9128870371944</v>
      </c>
      <c r="BM722" s="810">
        <f t="shared" si="614"/>
        <v>1486.100780229154</v>
      </c>
      <c r="BN722" s="810">
        <f t="shared" si="615"/>
        <v>1290.9091026585011</v>
      </c>
      <c r="BO722" s="810">
        <f t="shared" si="616"/>
        <v>0</v>
      </c>
      <c r="BP722" s="810">
        <f t="shared" si="617"/>
        <v>292.96097441923246</v>
      </c>
      <c r="BQ722" s="830">
        <f t="shared" si="618"/>
        <v>3269.4092545976218</v>
      </c>
      <c r="BR722" s="830">
        <f t="shared" si="619"/>
        <v>1105.5998614766413</v>
      </c>
      <c r="BS722" s="830">
        <f t="shared" si="620"/>
        <v>1074.5679402643161</v>
      </c>
      <c r="BT722" s="810">
        <f t="shared" si="621"/>
        <v>1532.5420142674109</v>
      </c>
      <c r="BU722" s="810">
        <f t="shared" si="622"/>
        <v>494.5150064003613</v>
      </c>
      <c r="BV722" s="810">
        <f t="shared" si="623"/>
        <v>936.35464908547533</v>
      </c>
      <c r="BW722" s="830">
        <f t="shared" si="624"/>
        <v>1242.7052171037124</v>
      </c>
      <c r="BX722" s="816">
        <f t="shared" si="601"/>
        <v>23603.75233695337</v>
      </c>
      <c r="BY722" s="755">
        <f t="shared" si="651"/>
        <v>0.22362838432342674</v>
      </c>
      <c r="BZ722" s="805">
        <f t="shared" ca="1" si="648"/>
        <v>104.74620061032178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15.287513960219776</v>
      </c>
      <c r="BD723" s="828">
        <f t="shared" si="605"/>
        <v>1029.4540913555898</v>
      </c>
      <c r="BE723" s="808">
        <f t="shared" si="606"/>
        <v>2228.0067937521508</v>
      </c>
      <c r="BF723" s="808">
        <f t="shared" si="607"/>
        <v>9.0810373123295527</v>
      </c>
      <c r="BG723" s="829">
        <f t="shared" si="608"/>
        <v>858.8542149862817</v>
      </c>
      <c r="BH723" s="829">
        <f t="shared" si="609"/>
        <v>1450.509367578765</v>
      </c>
      <c r="BI723" s="829">
        <f t="shared" si="610"/>
        <v>0</v>
      </c>
      <c r="BJ723" s="829">
        <f t="shared" si="611"/>
        <v>359.78141468865795</v>
      </c>
      <c r="BK723" s="829">
        <f t="shared" si="612"/>
        <v>529.37333642298449</v>
      </c>
      <c r="BL723" s="810">
        <f t="shared" si="613"/>
        <v>906.02974063838474</v>
      </c>
      <c r="BM723" s="810">
        <f t="shared" si="614"/>
        <v>1066.4410337193237</v>
      </c>
      <c r="BN723" s="810">
        <f t="shared" si="615"/>
        <v>911.87948558228243</v>
      </c>
      <c r="BO723" s="810">
        <f t="shared" si="616"/>
        <v>0</v>
      </c>
      <c r="BP723" s="810">
        <f t="shared" si="617"/>
        <v>207.25400589695712</v>
      </c>
      <c r="BQ723" s="830">
        <f t="shared" si="618"/>
        <v>2203.4019327943747</v>
      </c>
      <c r="BR723" s="830">
        <f t="shared" si="619"/>
        <v>561.5688396852612</v>
      </c>
      <c r="BS723" s="830">
        <f t="shared" si="620"/>
        <v>678.90168794102112</v>
      </c>
      <c r="BT723" s="810">
        <f t="shared" si="621"/>
        <v>943.05635306192039</v>
      </c>
      <c r="BU723" s="810">
        <f t="shared" si="622"/>
        <v>362.71607028636225</v>
      </c>
      <c r="BV723" s="810">
        <f t="shared" si="623"/>
        <v>635.95288806503459</v>
      </c>
      <c r="BW723" s="830">
        <f t="shared" si="624"/>
        <v>887.09931383113042</v>
      </c>
      <c r="BX723" s="816">
        <f t="shared" si="601"/>
        <v>15844.64912155903</v>
      </c>
      <c r="BY723" s="755">
        <f t="shared" si="651"/>
        <v>0.15011652523054725</v>
      </c>
      <c r="BZ723" s="805">
        <f t="shared" ca="1" si="648"/>
        <v>105.79503433404405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17.359262878368241</v>
      </c>
      <c r="BD724" s="828">
        <f t="shared" si="605"/>
        <v>489.65276709021117</v>
      </c>
      <c r="BE724" s="808">
        <f t="shared" si="606"/>
        <v>2252.5353296757262</v>
      </c>
      <c r="BF724" s="808">
        <f t="shared" si="607"/>
        <v>9.3454999363707838</v>
      </c>
      <c r="BG724" s="829">
        <f t="shared" si="608"/>
        <v>866.4132115622931</v>
      </c>
      <c r="BH724" s="829">
        <f t="shared" si="609"/>
        <v>1065.0589365605251</v>
      </c>
      <c r="BI724" s="829">
        <f t="shared" si="610"/>
        <v>0</v>
      </c>
      <c r="BJ724" s="829">
        <f t="shared" si="611"/>
        <v>491.48174543485186</v>
      </c>
      <c r="BK724" s="829">
        <f t="shared" si="612"/>
        <v>521.49623481063156</v>
      </c>
      <c r="BL724" s="810">
        <f t="shared" si="613"/>
        <v>842.43293535364296</v>
      </c>
      <c r="BM724" s="810">
        <f t="shared" si="614"/>
        <v>922.31770790553901</v>
      </c>
      <c r="BN724" s="810">
        <f t="shared" si="615"/>
        <v>942.48392680023414</v>
      </c>
      <c r="BO724" s="810">
        <f t="shared" si="616"/>
        <v>0</v>
      </c>
      <c r="BP724" s="810">
        <f t="shared" si="617"/>
        <v>201.28453842038752</v>
      </c>
      <c r="BQ724" s="830">
        <f t="shared" si="618"/>
        <v>1953.0971918275329</v>
      </c>
      <c r="BR724" s="830">
        <f t="shared" si="619"/>
        <v>718.36784266145651</v>
      </c>
      <c r="BS724" s="830">
        <f t="shared" si="620"/>
        <v>734.65282705347602</v>
      </c>
      <c r="BT724" s="810">
        <f t="shared" si="621"/>
        <v>966.65034118338758</v>
      </c>
      <c r="BU724" s="810">
        <f t="shared" si="622"/>
        <v>330.12996494703344</v>
      </c>
      <c r="BV724" s="810">
        <f t="shared" si="623"/>
        <v>568.12495043083538</v>
      </c>
      <c r="BW724" s="830">
        <f t="shared" si="624"/>
        <v>1041.3922519824223</v>
      </c>
      <c r="BX724" s="816">
        <f t="shared" si="601"/>
        <v>14934.27746651493</v>
      </c>
      <c r="BY724" s="755">
        <f t="shared" si="651"/>
        <v>0.14149141599176621</v>
      </c>
      <c r="BZ724" s="805">
        <f t="shared" ca="1" si="648"/>
        <v>104.8065835254724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18.788954520729778</v>
      </c>
      <c r="BD725" s="828">
        <f t="shared" si="605"/>
        <v>873.91873107193078</v>
      </c>
      <c r="BE725" s="808">
        <f t="shared" si="606"/>
        <v>4218.5230334662783</v>
      </c>
      <c r="BF725" s="808">
        <f t="shared" si="607"/>
        <v>12.619171700262143</v>
      </c>
      <c r="BG725" s="829">
        <f t="shared" si="608"/>
        <v>1395.8804497682252</v>
      </c>
      <c r="BH725" s="829">
        <f t="shared" si="609"/>
        <v>2199.1016492412923</v>
      </c>
      <c r="BI725" s="829">
        <f t="shared" si="610"/>
        <v>0</v>
      </c>
      <c r="BJ725" s="829">
        <f t="shared" si="611"/>
        <v>733.22641783007998</v>
      </c>
      <c r="BK725" s="829">
        <f t="shared" si="612"/>
        <v>992.10902503012403</v>
      </c>
      <c r="BL725" s="810">
        <f t="shared" si="613"/>
        <v>1669.932678699256</v>
      </c>
      <c r="BM725" s="810">
        <f t="shared" si="614"/>
        <v>1687.4734161691827</v>
      </c>
      <c r="BN725" s="810">
        <f t="shared" si="615"/>
        <v>1743.281094433672</v>
      </c>
      <c r="BO725" s="810">
        <f t="shared" si="616"/>
        <v>0</v>
      </c>
      <c r="BP725" s="810">
        <f t="shared" si="617"/>
        <v>342.30059950222659</v>
      </c>
      <c r="BQ725" s="830">
        <f t="shared" si="618"/>
        <v>3199.5497479195451</v>
      </c>
      <c r="BR725" s="830">
        <f t="shared" si="619"/>
        <v>960.68693431866643</v>
      </c>
      <c r="BS725" s="830">
        <f t="shared" si="620"/>
        <v>1288.0161364736205</v>
      </c>
      <c r="BT725" s="810">
        <f t="shared" si="621"/>
        <v>1472.1153537035352</v>
      </c>
      <c r="BU725" s="810">
        <f t="shared" si="622"/>
        <v>568.83017875036296</v>
      </c>
      <c r="BV725" s="810">
        <f t="shared" si="623"/>
        <v>982.55895348240006</v>
      </c>
      <c r="BW725" s="830">
        <f t="shared" si="624"/>
        <v>1197.0588514410745</v>
      </c>
      <c r="BX725" s="816">
        <f t="shared" si="601"/>
        <v>25555.971377522463</v>
      </c>
      <c r="BY725" s="755">
        <f t="shared" si="651"/>
        <v>0.24212423971352132</v>
      </c>
      <c r="BZ725" s="805">
        <f t="shared" ca="1" si="648"/>
        <v>104.12512098482927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16.318706403917982</v>
      </c>
      <c r="BD726" s="828">
        <f t="shared" si="605"/>
        <v>831.72555265561903</v>
      </c>
      <c r="BE726" s="808">
        <f t="shared" si="606"/>
        <v>2635.5969091257803</v>
      </c>
      <c r="BF726" s="808">
        <f t="shared" si="607"/>
        <v>9.208546791125471</v>
      </c>
      <c r="BG726" s="829">
        <f t="shared" si="608"/>
        <v>923.3977277913126</v>
      </c>
      <c r="BH726" s="829">
        <f t="shared" si="609"/>
        <v>1363.9402026302353</v>
      </c>
      <c r="BI726" s="829">
        <f t="shared" si="610"/>
        <v>0</v>
      </c>
      <c r="BJ726" s="829">
        <f t="shared" si="611"/>
        <v>524.77509345705221</v>
      </c>
      <c r="BK726" s="829">
        <f t="shared" si="612"/>
        <v>678.31243181283924</v>
      </c>
      <c r="BL726" s="810">
        <f t="shared" si="613"/>
        <v>925.22545533247228</v>
      </c>
      <c r="BM726" s="810">
        <f t="shared" si="614"/>
        <v>1209.9473184688716</v>
      </c>
      <c r="BN726" s="810">
        <f t="shared" si="615"/>
        <v>1061.1176485962242</v>
      </c>
      <c r="BO726" s="810">
        <f t="shared" si="616"/>
        <v>0</v>
      </c>
      <c r="BP726" s="810">
        <f t="shared" si="617"/>
        <v>267.01406285333582</v>
      </c>
      <c r="BQ726" s="830">
        <f t="shared" si="618"/>
        <v>2420.5590997767313</v>
      </c>
      <c r="BR726" s="830">
        <f t="shared" si="619"/>
        <v>873.04352368811294</v>
      </c>
      <c r="BS726" s="830">
        <f t="shared" si="620"/>
        <v>985.41895121362825</v>
      </c>
      <c r="BT726" s="810">
        <f t="shared" si="621"/>
        <v>1349.4615126696499</v>
      </c>
      <c r="BU726" s="810">
        <f t="shared" si="622"/>
        <v>497.3617892765518</v>
      </c>
      <c r="BV726" s="810">
        <f t="shared" si="623"/>
        <v>898.58587092422476</v>
      </c>
      <c r="BW726" s="830">
        <f t="shared" si="624"/>
        <v>985.77657359584225</v>
      </c>
      <c r="BX726" s="816">
        <f t="shared" si="601"/>
        <v>18456.786977063526</v>
      </c>
      <c r="BY726" s="755">
        <f t="shared" si="651"/>
        <v>0.17486463137560304</v>
      </c>
      <c r="BZ726" s="805">
        <f t="shared" ca="1" si="648"/>
        <v>104.08874330251304</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17.006865006423048</v>
      </c>
      <c r="BD727" s="828">
        <f t="shared" si="605"/>
        <v>439.98395557461458</v>
      </c>
      <c r="BE727" s="808">
        <f t="shared" si="606"/>
        <v>1742.8680226371855</v>
      </c>
      <c r="BF727" s="808">
        <f t="shared" si="607"/>
        <v>7.9547675974564802</v>
      </c>
      <c r="BG727" s="829">
        <f t="shared" si="608"/>
        <v>675.28551175186249</v>
      </c>
      <c r="BH727" s="829">
        <f t="shared" si="609"/>
        <v>1136.5219984811874</v>
      </c>
      <c r="BI727" s="829">
        <f t="shared" si="610"/>
        <v>0</v>
      </c>
      <c r="BJ727" s="829">
        <f t="shared" si="611"/>
        <v>383.2810088598809</v>
      </c>
      <c r="BK727" s="829">
        <f t="shared" si="612"/>
        <v>428.98732450535067</v>
      </c>
      <c r="BL727" s="810">
        <f t="shared" si="613"/>
        <v>652.95561529583426</v>
      </c>
      <c r="BM727" s="810">
        <f t="shared" si="614"/>
        <v>782.76756669053123</v>
      </c>
      <c r="BN727" s="810">
        <f t="shared" si="615"/>
        <v>696.74398702429914</v>
      </c>
      <c r="BO727" s="810">
        <f t="shared" si="616"/>
        <v>0</v>
      </c>
      <c r="BP727" s="810">
        <f t="shared" si="617"/>
        <v>143.60709225059136</v>
      </c>
      <c r="BQ727" s="830">
        <f t="shared" si="618"/>
        <v>1829.4182559224707</v>
      </c>
      <c r="BR727" s="830">
        <f t="shared" si="619"/>
        <v>434.01901562224782</v>
      </c>
      <c r="BS727" s="830">
        <f t="shared" si="620"/>
        <v>546.04329786132269</v>
      </c>
      <c r="BT727" s="810">
        <f t="shared" si="621"/>
        <v>795.37640315538863</v>
      </c>
      <c r="BU727" s="810">
        <f t="shared" si="622"/>
        <v>273.68627961618694</v>
      </c>
      <c r="BV727" s="810">
        <f t="shared" si="623"/>
        <v>530.33635843306297</v>
      </c>
      <c r="BW727" s="830">
        <f t="shared" si="624"/>
        <v>1057.7177878385405</v>
      </c>
      <c r="BX727" s="816">
        <f t="shared" si="601"/>
        <v>12574.561114124439</v>
      </c>
      <c r="BY727" s="755">
        <f t="shared" si="651"/>
        <v>0.11913481998052505</v>
      </c>
      <c r="BZ727" s="805">
        <f t="shared" ca="1" si="648"/>
        <v>109.42650384084098</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13.008807428376299</v>
      </c>
      <c r="BD728" s="828">
        <f t="shared" si="605"/>
        <v>372.17223110741719</v>
      </c>
      <c r="BE728" s="808">
        <f t="shared" si="606"/>
        <v>1259.3810812760269</v>
      </c>
      <c r="BF728" s="808">
        <f t="shared" si="607"/>
        <v>6.1631722184592475</v>
      </c>
      <c r="BG728" s="829">
        <f t="shared" si="608"/>
        <v>510.57863390665142</v>
      </c>
      <c r="BH728" s="829">
        <f t="shared" si="609"/>
        <v>674.71853487351257</v>
      </c>
      <c r="BI728" s="829">
        <f t="shared" si="610"/>
        <v>0</v>
      </c>
      <c r="BJ728" s="829">
        <f t="shared" si="611"/>
        <v>326.22776079131648</v>
      </c>
      <c r="BK728" s="829">
        <f t="shared" si="612"/>
        <v>248.28268693359482</v>
      </c>
      <c r="BL728" s="810">
        <f t="shared" si="613"/>
        <v>440.63934884134892</v>
      </c>
      <c r="BM728" s="810">
        <f t="shared" si="614"/>
        <v>534.43758366843463</v>
      </c>
      <c r="BN728" s="810">
        <f t="shared" si="615"/>
        <v>523.01774877320997</v>
      </c>
      <c r="BO728" s="810">
        <f t="shared" si="616"/>
        <v>0</v>
      </c>
      <c r="BP728" s="810">
        <f t="shared" si="617"/>
        <v>108.80809167585637</v>
      </c>
      <c r="BQ728" s="830">
        <f t="shared" si="618"/>
        <v>1443.7699662384623</v>
      </c>
      <c r="BR728" s="830">
        <f t="shared" si="619"/>
        <v>376.22002719014068</v>
      </c>
      <c r="BS728" s="830">
        <f t="shared" si="620"/>
        <v>444.83956805192645</v>
      </c>
      <c r="BT728" s="810">
        <f t="shared" si="621"/>
        <v>854.03095747978557</v>
      </c>
      <c r="BU728" s="810">
        <f t="shared" si="622"/>
        <v>195.66222023456064</v>
      </c>
      <c r="BV728" s="810">
        <f t="shared" si="623"/>
        <v>511.57371656091135</v>
      </c>
      <c r="BW728" s="830">
        <f t="shared" si="624"/>
        <v>995.57403065218546</v>
      </c>
      <c r="BX728" s="816">
        <f t="shared" si="601"/>
        <v>9839.1061679021768</v>
      </c>
      <c r="BY728" s="755">
        <f t="shared" si="651"/>
        <v>9.3218374100201576E-2</v>
      </c>
      <c r="BZ728" s="805">
        <f t="shared" ca="1" si="648"/>
        <v>110.66851845262195</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18.580444022789287</v>
      </c>
      <c r="BD729" s="828">
        <f t="shared" si="605"/>
        <v>876.27684850136893</v>
      </c>
      <c r="BE729" s="808">
        <f t="shared" si="606"/>
        <v>3666.2531388722832</v>
      </c>
      <c r="BF729" s="808">
        <f t="shared" si="607"/>
        <v>12.473361697256735</v>
      </c>
      <c r="BG729" s="829">
        <f t="shared" si="608"/>
        <v>1538.2547563961714</v>
      </c>
      <c r="BH729" s="829">
        <f t="shared" si="609"/>
        <v>2424.3610783040763</v>
      </c>
      <c r="BI729" s="829">
        <f t="shared" si="610"/>
        <v>0</v>
      </c>
      <c r="BJ729" s="829">
        <f t="shared" si="611"/>
        <v>686.54326154620935</v>
      </c>
      <c r="BK729" s="829">
        <f t="shared" si="612"/>
        <v>938.68420127907177</v>
      </c>
      <c r="BL729" s="810">
        <f t="shared" si="613"/>
        <v>1405.1064855782065</v>
      </c>
      <c r="BM729" s="810">
        <f t="shared" si="614"/>
        <v>1627.6833218999327</v>
      </c>
      <c r="BN729" s="810">
        <f t="shared" si="615"/>
        <v>1512.1451937612985</v>
      </c>
      <c r="BO729" s="810">
        <f t="shared" si="616"/>
        <v>0</v>
      </c>
      <c r="BP729" s="810">
        <f t="shared" si="617"/>
        <v>329.55751420083919</v>
      </c>
      <c r="BQ729" s="830">
        <f t="shared" si="618"/>
        <v>3421.8073425568359</v>
      </c>
      <c r="BR729" s="830">
        <f t="shared" si="619"/>
        <v>1070.5278109799847</v>
      </c>
      <c r="BS729" s="830">
        <f t="shared" si="620"/>
        <v>1328.2416895936487</v>
      </c>
      <c r="BT729" s="810">
        <f t="shared" si="621"/>
        <v>1558.8898993083974</v>
      </c>
      <c r="BU729" s="810">
        <f t="shared" si="622"/>
        <v>490.13199680761198</v>
      </c>
      <c r="BV729" s="810">
        <f t="shared" si="623"/>
        <v>1018.7449618231198</v>
      </c>
      <c r="BW729" s="830">
        <f t="shared" si="624"/>
        <v>1365.8363602476559</v>
      </c>
      <c r="BX729" s="816">
        <f t="shared" si="601"/>
        <v>25290.099667376755</v>
      </c>
      <c r="BY729" s="755">
        <f t="shared" si="651"/>
        <v>0.23960529865159078</v>
      </c>
      <c r="BZ729" s="805">
        <f t="shared" ca="1" si="648"/>
        <v>104.51592476125144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17.602180959651438</v>
      </c>
      <c r="BD730" s="828">
        <f t="shared" si="605"/>
        <v>991.29575231290414</v>
      </c>
      <c r="BE730" s="808">
        <f t="shared" si="606"/>
        <v>2630.6311896166444</v>
      </c>
      <c r="BF730" s="808">
        <f t="shared" si="607"/>
        <v>11.697327936030671</v>
      </c>
      <c r="BG730" s="829">
        <f t="shared" si="608"/>
        <v>926.12765282266912</v>
      </c>
      <c r="BH730" s="829">
        <f t="shared" si="609"/>
        <v>1592.7767491406289</v>
      </c>
      <c r="BI730" s="829">
        <f t="shared" si="610"/>
        <v>0</v>
      </c>
      <c r="BJ730" s="829">
        <f t="shared" si="611"/>
        <v>557.01445779160576</v>
      </c>
      <c r="BK730" s="829">
        <f t="shared" si="612"/>
        <v>722.82030274768863</v>
      </c>
      <c r="BL730" s="810">
        <f t="shared" si="613"/>
        <v>1025.1847710246898</v>
      </c>
      <c r="BM730" s="810">
        <f t="shared" si="614"/>
        <v>1149.2486792974398</v>
      </c>
      <c r="BN730" s="810">
        <f t="shared" si="615"/>
        <v>909.22357098401687</v>
      </c>
      <c r="BO730" s="810">
        <f t="shared" si="616"/>
        <v>0</v>
      </c>
      <c r="BP730" s="810">
        <f t="shared" si="617"/>
        <v>246.82898321398841</v>
      </c>
      <c r="BQ730" s="830">
        <f t="shared" si="618"/>
        <v>2273.6322939221454</v>
      </c>
      <c r="BR730" s="830">
        <f t="shared" si="619"/>
        <v>667.87697163929033</v>
      </c>
      <c r="BS730" s="830">
        <f t="shared" si="620"/>
        <v>805.38362407343539</v>
      </c>
      <c r="BT730" s="810">
        <f t="shared" si="621"/>
        <v>1135.2557285304715</v>
      </c>
      <c r="BU730" s="810">
        <f t="shared" si="622"/>
        <v>398.41778797504134</v>
      </c>
      <c r="BV730" s="810">
        <f t="shared" si="623"/>
        <v>728.46792589899792</v>
      </c>
      <c r="BW730" s="830">
        <f t="shared" si="624"/>
        <v>1113.1167080992436</v>
      </c>
      <c r="BX730" s="816">
        <f t="shared" si="601"/>
        <v>17902.602657986587</v>
      </c>
      <c r="BY730" s="755">
        <f t="shared" si="651"/>
        <v>0.16961413805897343</v>
      </c>
      <c r="BZ730" s="805">
        <f t="shared" ca="1" si="648"/>
        <v>105.48486726473357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17.018003974650131</v>
      </c>
      <c r="BD731" s="828">
        <f t="shared" si="605"/>
        <v>502.66972034282713</v>
      </c>
      <c r="BE731" s="808">
        <f t="shared" si="606"/>
        <v>2173.3901409517584</v>
      </c>
      <c r="BF731" s="808">
        <f t="shared" si="607"/>
        <v>6.8736609496659362</v>
      </c>
      <c r="BG731" s="829">
        <f t="shared" si="608"/>
        <v>852.48365484858903</v>
      </c>
      <c r="BH731" s="829">
        <f t="shared" si="609"/>
        <v>1115.5345515782792</v>
      </c>
      <c r="BI731" s="829">
        <f t="shared" si="610"/>
        <v>0</v>
      </c>
      <c r="BJ731" s="829">
        <f t="shared" si="611"/>
        <v>339.74804917803772</v>
      </c>
      <c r="BK731" s="829">
        <f t="shared" si="612"/>
        <v>465.23969618613847</v>
      </c>
      <c r="BL731" s="810">
        <f t="shared" si="613"/>
        <v>847.92182508933467</v>
      </c>
      <c r="BM731" s="810">
        <f t="shared" si="614"/>
        <v>978.71805531422842</v>
      </c>
      <c r="BN731" s="810">
        <f t="shared" si="615"/>
        <v>962.67814931217868</v>
      </c>
      <c r="BO731" s="810">
        <f t="shared" si="616"/>
        <v>0</v>
      </c>
      <c r="BP731" s="810">
        <f t="shared" si="617"/>
        <v>204.07142863265133</v>
      </c>
      <c r="BQ731" s="830">
        <f t="shared" si="618"/>
        <v>2179.9727441930818</v>
      </c>
      <c r="BR731" s="830">
        <f t="shared" si="619"/>
        <v>681.53657270305939</v>
      </c>
      <c r="BS731" s="830">
        <f t="shared" si="620"/>
        <v>731.86624484270874</v>
      </c>
      <c r="BT731" s="810">
        <f t="shared" si="621"/>
        <v>1033.2417121474598</v>
      </c>
      <c r="BU731" s="810">
        <f t="shared" si="622"/>
        <v>349.72072117641227</v>
      </c>
      <c r="BV731" s="810">
        <f t="shared" si="623"/>
        <v>637.37206621207383</v>
      </c>
      <c r="BW731" s="830">
        <f t="shared" si="624"/>
        <v>1096.6827095016508</v>
      </c>
      <c r="BX731" s="816">
        <f t="shared" si="601"/>
        <v>15176.739707134784</v>
      </c>
      <c r="BY731" s="755">
        <f t="shared" si="651"/>
        <v>0.14378856935768963</v>
      </c>
      <c r="BZ731" s="805">
        <f t="shared" ca="1" si="648"/>
        <v>105.67745199123702</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17.553270780981745</v>
      </c>
      <c r="BD732" s="828">
        <f t="shared" si="605"/>
        <v>545.57304929865552</v>
      </c>
      <c r="BE732" s="808">
        <f t="shared" si="606"/>
        <v>2817.4519061076439</v>
      </c>
      <c r="BF732" s="808">
        <f t="shared" si="607"/>
        <v>8.8846879512897114</v>
      </c>
      <c r="BG732" s="829">
        <f t="shared" si="608"/>
        <v>916.31570074195997</v>
      </c>
      <c r="BH732" s="829">
        <f t="shared" si="609"/>
        <v>1310.3137308431619</v>
      </c>
      <c r="BI732" s="829">
        <f t="shared" si="610"/>
        <v>0</v>
      </c>
      <c r="BJ732" s="829">
        <f t="shared" si="611"/>
        <v>475.95443611895041</v>
      </c>
      <c r="BK732" s="829">
        <f t="shared" si="612"/>
        <v>581.6314495736749</v>
      </c>
      <c r="BL732" s="810">
        <f t="shared" si="613"/>
        <v>945.89218702948415</v>
      </c>
      <c r="BM732" s="810">
        <f t="shared" si="614"/>
        <v>1058.3593867560353</v>
      </c>
      <c r="BN732" s="810">
        <f t="shared" si="615"/>
        <v>1220.0574728044965</v>
      </c>
      <c r="BO732" s="810">
        <f t="shared" si="616"/>
        <v>0</v>
      </c>
      <c r="BP732" s="810">
        <f t="shared" si="617"/>
        <v>224.16802936858267</v>
      </c>
      <c r="BQ732" s="830">
        <f t="shared" si="618"/>
        <v>2669.2002303423446</v>
      </c>
      <c r="BR732" s="830">
        <f t="shared" si="619"/>
        <v>709.61300419137808</v>
      </c>
      <c r="BS732" s="830">
        <f t="shared" si="620"/>
        <v>905.45245860736838</v>
      </c>
      <c r="BT732" s="810">
        <f t="shared" si="621"/>
        <v>1276.0386689095499</v>
      </c>
      <c r="BU732" s="810">
        <f t="shared" si="622"/>
        <v>387.05705033941229</v>
      </c>
      <c r="BV732" s="810">
        <f t="shared" si="623"/>
        <v>805.92908577660603</v>
      </c>
      <c r="BW732" s="830">
        <f t="shared" si="624"/>
        <v>1256.1563968552246</v>
      </c>
      <c r="BX732" s="816">
        <f t="shared" si="601"/>
        <v>18131.6022023968</v>
      </c>
      <c r="BY732" s="755">
        <f t="shared" si="651"/>
        <v>0.1717837421709045</v>
      </c>
      <c r="BZ732" s="805">
        <f t="shared" ca="1" si="648"/>
        <v>107.87753564366969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19.789960111384058</v>
      </c>
      <c r="BD733" s="828">
        <f t="shared" si="605"/>
        <v>972.4543744422175</v>
      </c>
      <c r="BE733" s="808">
        <f t="shared" si="606"/>
        <v>3305.1715539148418</v>
      </c>
      <c r="BF733" s="808">
        <f t="shared" si="607"/>
        <v>12.736963680042482</v>
      </c>
      <c r="BG733" s="829">
        <f t="shared" si="608"/>
        <v>1473.0904629926172</v>
      </c>
      <c r="BH733" s="829">
        <f t="shared" si="609"/>
        <v>2031.2770056831873</v>
      </c>
      <c r="BI733" s="829">
        <f t="shared" si="610"/>
        <v>0</v>
      </c>
      <c r="BJ733" s="829">
        <f t="shared" si="611"/>
        <v>639.02151294883845</v>
      </c>
      <c r="BK733" s="829">
        <f t="shared" si="612"/>
        <v>882.17459116086104</v>
      </c>
      <c r="BL733" s="810">
        <f t="shared" si="613"/>
        <v>1342.4965824790456</v>
      </c>
      <c r="BM733" s="810">
        <f t="shared" si="614"/>
        <v>1467.26612346608</v>
      </c>
      <c r="BN733" s="810">
        <f t="shared" si="615"/>
        <v>1391.2030290170487</v>
      </c>
      <c r="BO733" s="810">
        <f t="shared" si="616"/>
        <v>0</v>
      </c>
      <c r="BP733" s="810">
        <f t="shared" si="617"/>
        <v>300.29033004150972</v>
      </c>
      <c r="BQ733" s="830">
        <f t="shared" si="618"/>
        <v>3382.6428606610016</v>
      </c>
      <c r="BR733" s="830">
        <f t="shared" si="619"/>
        <v>932.57824117802284</v>
      </c>
      <c r="BS733" s="830">
        <f t="shared" si="620"/>
        <v>1046.1533797412835</v>
      </c>
      <c r="BT733" s="810">
        <f t="shared" si="621"/>
        <v>1531.6517864743244</v>
      </c>
      <c r="BU733" s="810">
        <f t="shared" si="622"/>
        <v>410.90611344010131</v>
      </c>
      <c r="BV733" s="810">
        <f t="shared" si="623"/>
        <v>957.99249842025438</v>
      </c>
      <c r="BW733" s="830">
        <f t="shared" si="624"/>
        <v>1230.2364811930772</v>
      </c>
      <c r="BX733" s="816">
        <f t="shared" si="601"/>
        <v>23329.133851045743</v>
      </c>
      <c r="BY733" s="755">
        <f t="shared" si="651"/>
        <v>0.22102657392344544</v>
      </c>
      <c r="BZ733" s="805">
        <f t="shared" ca="1" si="648"/>
        <v>105.28621280701664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18.235445196423431</v>
      </c>
      <c r="BD734" s="828">
        <f t="shared" si="605"/>
        <v>1173.9785190199254</v>
      </c>
      <c r="BE734" s="808">
        <f t="shared" si="606"/>
        <v>4605.8841892275004</v>
      </c>
      <c r="BF734" s="808">
        <f t="shared" si="607"/>
        <v>14.945697531917759</v>
      </c>
      <c r="BG734" s="829">
        <f t="shared" si="608"/>
        <v>1838.2693949609436</v>
      </c>
      <c r="BH734" s="829">
        <f t="shared" si="609"/>
        <v>2805.8170162463475</v>
      </c>
      <c r="BI734" s="829">
        <f t="shared" si="610"/>
        <v>0</v>
      </c>
      <c r="BJ734" s="829">
        <f t="shared" si="611"/>
        <v>786.22884516388353</v>
      </c>
      <c r="BK734" s="829">
        <f t="shared" si="612"/>
        <v>1138.0679834485559</v>
      </c>
      <c r="BL734" s="810">
        <f t="shared" si="613"/>
        <v>1897.5099813785234</v>
      </c>
      <c r="BM734" s="810">
        <f t="shared" si="614"/>
        <v>2047.0732621773741</v>
      </c>
      <c r="BN734" s="810">
        <f t="shared" si="615"/>
        <v>1767.9550240506171</v>
      </c>
      <c r="BO734" s="810">
        <f t="shared" si="616"/>
        <v>0</v>
      </c>
      <c r="BP734" s="810">
        <f t="shared" si="617"/>
        <v>414.83632572301883</v>
      </c>
      <c r="BQ734" s="830">
        <f t="shared" si="618"/>
        <v>3619.6715821446442</v>
      </c>
      <c r="BR734" s="830">
        <f t="shared" si="619"/>
        <v>1098.9596349974829</v>
      </c>
      <c r="BS734" s="830">
        <f t="shared" si="620"/>
        <v>1424.4952108492946</v>
      </c>
      <c r="BT734" s="810">
        <f t="shared" si="621"/>
        <v>1671.1014595458312</v>
      </c>
      <c r="BU734" s="810">
        <f t="shared" si="622"/>
        <v>676.23328492502287</v>
      </c>
      <c r="BV734" s="810">
        <f t="shared" si="623"/>
        <v>1185.6450424549696</v>
      </c>
      <c r="BW734" s="830">
        <f t="shared" si="624"/>
        <v>1295.3356044126633</v>
      </c>
      <c r="BX734" s="816">
        <f t="shared" si="601"/>
        <v>29480.243503454942</v>
      </c>
      <c r="BY734" s="755">
        <f t="shared" si="651"/>
        <v>0.27930386364110454</v>
      </c>
      <c r="BZ734" s="805">
        <f t="shared" ca="1" si="648"/>
        <v>102.79524705755595</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17.888780900879542</v>
      </c>
      <c r="BD735" s="828">
        <f t="shared" si="605"/>
        <v>842.29481695634752</v>
      </c>
      <c r="BE735" s="808">
        <f t="shared" si="606"/>
        <v>2524.597273287869</v>
      </c>
      <c r="BF735" s="808">
        <f t="shared" si="607"/>
        <v>9.0691630103627521</v>
      </c>
      <c r="BG735" s="829">
        <f t="shared" si="608"/>
        <v>1394.4497064109764</v>
      </c>
      <c r="BH735" s="829">
        <f t="shared" si="609"/>
        <v>2006.7398825855782</v>
      </c>
      <c r="BI735" s="829">
        <f t="shared" si="610"/>
        <v>0</v>
      </c>
      <c r="BJ735" s="829">
        <f t="shared" si="611"/>
        <v>527.36758761509634</v>
      </c>
      <c r="BK735" s="829">
        <f t="shared" si="612"/>
        <v>862.47891278324164</v>
      </c>
      <c r="BL735" s="810">
        <f t="shared" si="613"/>
        <v>1344.3479878143432</v>
      </c>
      <c r="BM735" s="810">
        <f t="shared" si="614"/>
        <v>1299.7829159574833</v>
      </c>
      <c r="BN735" s="810">
        <f t="shared" si="615"/>
        <v>1253.0138460257215</v>
      </c>
      <c r="BO735" s="810">
        <f t="shared" si="616"/>
        <v>0</v>
      </c>
      <c r="BP735" s="810">
        <f t="shared" si="617"/>
        <v>315.68612320987239</v>
      </c>
      <c r="BQ735" s="830">
        <f t="shared" si="618"/>
        <v>2804.028808349778</v>
      </c>
      <c r="BR735" s="830">
        <f t="shared" si="619"/>
        <v>986.55596794503219</v>
      </c>
      <c r="BS735" s="830">
        <f t="shared" si="620"/>
        <v>1026.8709366982102</v>
      </c>
      <c r="BT735" s="810">
        <f t="shared" si="621"/>
        <v>1360.7611641596029</v>
      </c>
      <c r="BU735" s="810">
        <f t="shared" si="622"/>
        <v>507.19757988536918</v>
      </c>
      <c r="BV735" s="810">
        <f t="shared" si="623"/>
        <v>833.06061477432843</v>
      </c>
      <c r="BW735" s="830">
        <f t="shared" si="624"/>
        <v>1059.8647328798277</v>
      </c>
      <c r="BX735" s="816">
        <f t="shared" si="601"/>
        <v>20976.056801249921</v>
      </c>
      <c r="BY735" s="755">
        <f t="shared" si="651"/>
        <v>0.19873288047494453</v>
      </c>
      <c r="BZ735" s="805">
        <f t="shared" ca="1" si="648"/>
        <v>102.684056137281</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15.969307942694934</v>
      </c>
      <c r="BD736" s="828">
        <f t="shared" si="605"/>
        <v>723.50618735634248</v>
      </c>
      <c r="BE736" s="808">
        <f t="shared" si="606"/>
        <v>2234.3712905069724</v>
      </c>
      <c r="BF736" s="808">
        <f t="shared" si="607"/>
        <v>9.0865331693407683</v>
      </c>
      <c r="BG736" s="829">
        <f t="shared" si="608"/>
        <v>949.51378023585971</v>
      </c>
      <c r="BH736" s="829">
        <f t="shared" si="609"/>
        <v>1243.8843585670097</v>
      </c>
      <c r="BI736" s="829">
        <f t="shared" si="610"/>
        <v>0</v>
      </c>
      <c r="BJ736" s="829">
        <f t="shared" si="611"/>
        <v>506.12361703889405</v>
      </c>
      <c r="BK736" s="829">
        <f t="shared" si="612"/>
        <v>629.82189336518275</v>
      </c>
      <c r="BL736" s="810">
        <f t="shared" si="613"/>
        <v>846.51250584802995</v>
      </c>
      <c r="BM736" s="810">
        <f t="shared" si="614"/>
        <v>1012.9877819505269</v>
      </c>
      <c r="BN736" s="810">
        <f t="shared" si="615"/>
        <v>933.03795493420478</v>
      </c>
      <c r="BO736" s="810">
        <f t="shared" si="616"/>
        <v>0</v>
      </c>
      <c r="BP736" s="810">
        <f t="shared" si="617"/>
        <v>188.21551248471945</v>
      </c>
      <c r="BQ736" s="830">
        <f t="shared" si="618"/>
        <v>2340.1239537804781</v>
      </c>
      <c r="BR736" s="830">
        <f t="shared" si="619"/>
        <v>588.25494114079675</v>
      </c>
      <c r="BS736" s="830">
        <f t="shared" si="620"/>
        <v>737.69042220191488</v>
      </c>
      <c r="BT736" s="810">
        <f t="shared" si="621"/>
        <v>970.6551891652839</v>
      </c>
      <c r="BU736" s="810">
        <f t="shared" si="622"/>
        <v>350.03480541163373</v>
      </c>
      <c r="BV736" s="810">
        <f t="shared" si="623"/>
        <v>593.88299160431609</v>
      </c>
      <c r="BW736" s="830">
        <f t="shared" si="624"/>
        <v>1101.4766457642972</v>
      </c>
      <c r="BX736" s="816">
        <f t="shared" si="601"/>
        <v>15975.149672468495</v>
      </c>
      <c r="BY736" s="755">
        <f t="shared" si="651"/>
        <v>0.15135292302597367</v>
      </c>
      <c r="BZ736" s="805">
        <f t="shared" ca="1" si="648"/>
        <v>106.91682360773262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16.799864185500141</v>
      </c>
      <c r="BD737" s="828">
        <f t="shared" si="605"/>
        <v>651.60718050098524</v>
      </c>
      <c r="BE737" s="808">
        <f t="shared" si="606"/>
        <v>1972.3112594917702</v>
      </c>
      <c r="BF737" s="808">
        <f t="shared" si="607"/>
        <v>9.8465907063536164</v>
      </c>
      <c r="BG737" s="829">
        <f t="shared" si="608"/>
        <v>741.58096633404273</v>
      </c>
      <c r="BH737" s="829">
        <f t="shared" si="609"/>
        <v>956.23527745826584</v>
      </c>
      <c r="BI737" s="829">
        <f t="shared" si="610"/>
        <v>0</v>
      </c>
      <c r="BJ737" s="829">
        <f t="shared" si="611"/>
        <v>387.9218074996071</v>
      </c>
      <c r="BK737" s="829">
        <f t="shared" si="612"/>
        <v>509.94459939517719</v>
      </c>
      <c r="BL737" s="810">
        <f t="shared" si="613"/>
        <v>937.63712515640134</v>
      </c>
      <c r="BM737" s="810">
        <f t="shared" si="614"/>
        <v>893.68802748521261</v>
      </c>
      <c r="BN737" s="810">
        <f t="shared" si="615"/>
        <v>871.0247375075287</v>
      </c>
      <c r="BO737" s="810">
        <f t="shared" si="616"/>
        <v>0</v>
      </c>
      <c r="BP737" s="810">
        <f t="shared" si="617"/>
        <v>188.86284042245467</v>
      </c>
      <c r="BQ737" s="830">
        <f t="shared" si="618"/>
        <v>1958.5882989973622</v>
      </c>
      <c r="BR737" s="830">
        <f t="shared" si="619"/>
        <v>665.24451836499543</v>
      </c>
      <c r="BS737" s="830">
        <f t="shared" si="620"/>
        <v>702.2638662168041</v>
      </c>
      <c r="BT737" s="810">
        <f t="shared" si="621"/>
        <v>926.14658030750081</v>
      </c>
      <c r="BU737" s="810">
        <f t="shared" si="622"/>
        <v>322.77054809364711</v>
      </c>
      <c r="BV737" s="810">
        <f t="shared" si="623"/>
        <v>613.64190182350831</v>
      </c>
      <c r="BW737" s="830">
        <f t="shared" si="624"/>
        <v>792.09063485809725</v>
      </c>
      <c r="BX737" s="816">
        <f t="shared" si="601"/>
        <v>14118.206624805216</v>
      </c>
      <c r="BY737" s="755">
        <f t="shared" si="651"/>
        <v>0.13375973836611638</v>
      </c>
      <c r="BZ737" s="805">
        <f t="shared" ca="1" si="648"/>
        <v>104.14424328568496</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14.904018677900735</v>
      </c>
      <c r="BD738" s="828">
        <f t="shared" si="605"/>
        <v>939.2875424713601</v>
      </c>
      <c r="BE738" s="808">
        <f t="shared" si="606"/>
        <v>3039.9079933704907</v>
      </c>
      <c r="BF738" s="808">
        <f t="shared" si="607"/>
        <v>10.903925489235121</v>
      </c>
      <c r="BG738" s="829">
        <f t="shared" si="608"/>
        <v>1298.7604356959355</v>
      </c>
      <c r="BH738" s="829">
        <f t="shared" si="609"/>
        <v>1988.6054834061288</v>
      </c>
      <c r="BI738" s="829">
        <f t="shared" si="610"/>
        <v>0</v>
      </c>
      <c r="BJ738" s="829">
        <f t="shared" si="611"/>
        <v>577.11541645663488</v>
      </c>
      <c r="BK738" s="829">
        <f t="shared" si="612"/>
        <v>838.06872740016365</v>
      </c>
      <c r="BL738" s="810">
        <f t="shared" si="613"/>
        <v>1229.8021073019656</v>
      </c>
      <c r="BM738" s="810">
        <f t="shared" si="614"/>
        <v>1457.8331492889802</v>
      </c>
      <c r="BN738" s="810">
        <f t="shared" si="615"/>
        <v>1280.0370421208995</v>
      </c>
      <c r="BO738" s="810">
        <f t="shared" si="616"/>
        <v>0</v>
      </c>
      <c r="BP738" s="810">
        <f t="shared" si="617"/>
        <v>291.70958209799301</v>
      </c>
      <c r="BQ738" s="830">
        <f t="shared" si="618"/>
        <v>3192.4529293179362</v>
      </c>
      <c r="BR738" s="830">
        <f t="shared" si="619"/>
        <v>1003.370739444801</v>
      </c>
      <c r="BS738" s="830">
        <f t="shared" si="620"/>
        <v>1109.6047553672315</v>
      </c>
      <c r="BT738" s="810">
        <f t="shared" si="621"/>
        <v>1500.2973074968318</v>
      </c>
      <c r="BU738" s="810">
        <f t="shared" si="622"/>
        <v>414.50021149764683</v>
      </c>
      <c r="BV738" s="810">
        <f t="shared" si="623"/>
        <v>928.71609092801611</v>
      </c>
      <c r="BW738" s="830">
        <f t="shared" si="624"/>
        <v>1428.0820005881183</v>
      </c>
      <c r="BX738" s="816">
        <f t="shared" si="601"/>
        <v>22543.959458418271</v>
      </c>
      <c r="BY738" s="755">
        <f t="shared" si="651"/>
        <v>0.21358761767916579</v>
      </c>
      <c r="BZ738" s="805">
        <f t="shared" ca="1" si="648"/>
        <v>105.31379540764559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15.40627418353507</v>
      </c>
      <c r="BD739" s="828">
        <f t="shared" si="605"/>
        <v>718.47409852208091</v>
      </c>
      <c r="BE739" s="808">
        <f t="shared" si="606"/>
        <v>2559.2308825419077</v>
      </c>
      <c r="BF739" s="808">
        <f t="shared" si="607"/>
        <v>7.3316819535632636</v>
      </c>
      <c r="BG739" s="829">
        <f t="shared" si="608"/>
        <v>860.8336884109732</v>
      </c>
      <c r="BH739" s="829">
        <f t="shared" si="609"/>
        <v>1710.6020537592979</v>
      </c>
      <c r="BI739" s="829">
        <f t="shared" si="610"/>
        <v>0</v>
      </c>
      <c r="BJ739" s="829">
        <f t="shared" si="611"/>
        <v>459.28248120754176</v>
      </c>
      <c r="BK739" s="829">
        <f t="shared" si="612"/>
        <v>695.27910236607454</v>
      </c>
      <c r="BL739" s="810">
        <f t="shared" si="613"/>
        <v>994.27739863516376</v>
      </c>
      <c r="BM739" s="810">
        <f t="shared" si="614"/>
        <v>1041.4417433089138</v>
      </c>
      <c r="BN739" s="810">
        <f t="shared" si="615"/>
        <v>1087.5660427577166</v>
      </c>
      <c r="BO739" s="810">
        <f t="shared" si="616"/>
        <v>0</v>
      </c>
      <c r="BP739" s="810">
        <f t="shared" si="617"/>
        <v>279.00506644540525</v>
      </c>
      <c r="BQ739" s="830">
        <f t="shared" si="618"/>
        <v>2230.8050462221408</v>
      </c>
      <c r="BR739" s="830">
        <f t="shared" si="619"/>
        <v>848.92130719061322</v>
      </c>
      <c r="BS739" s="830">
        <f t="shared" si="620"/>
        <v>952.22382663480255</v>
      </c>
      <c r="BT739" s="810">
        <f t="shared" si="621"/>
        <v>1138.1475034602831</v>
      </c>
      <c r="BU739" s="810">
        <f t="shared" si="622"/>
        <v>434.50962662708696</v>
      </c>
      <c r="BV739" s="810">
        <f t="shared" si="623"/>
        <v>761.82908501240854</v>
      </c>
      <c r="BW739" s="830">
        <f t="shared" si="624"/>
        <v>1202.2201553448883</v>
      </c>
      <c r="BX739" s="816">
        <f t="shared" si="601"/>
        <v>17997.387064584396</v>
      </c>
      <c r="BY739" s="755">
        <f t="shared" si="651"/>
        <v>0.17051215136651598</v>
      </c>
      <c r="BZ739" s="805">
        <f t="shared" ca="1" si="648"/>
        <v>105.18372580696234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17.276614470200627</v>
      </c>
      <c r="BD740" s="828">
        <f t="shared" si="605"/>
        <v>1015.4988049026196</v>
      </c>
      <c r="BE740" s="808">
        <f t="shared" si="606"/>
        <v>2698.1223764384335</v>
      </c>
      <c r="BF740" s="808">
        <f t="shared" si="607"/>
        <v>10.313542892452704</v>
      </c>
      <c r="BG740" s="829">
        <f t="shared" si="608"/>
        <v>1042.5569986329817</v>
      </c>
      <c r="BH740" s="829">
        <f t="shared" si="609"/>
        <v>1488.657329383452</v>
      </c>
      <c r="BI740" s="829">
        <f t="shared" si="610"/>
        <v>0</v>
      </c>
      <c r="BJ740" s="829">
        <f t="shared" si="611"/>
        <v>507.09537369347333</v>
      </c>
      <c r="BK740" s="829">
        <f t="shared" si="612"/>
        <v>589.01983842574862</v>
      </c>
      <c r="BL740" s="810">
        <f t="shared" si="613"/>
        <v>988.40085985478163</v>
      </c>
      <c r="BM740" s="810">
        <f t="shared" si="614"/>
        <v>966.93572152590616</v>
      </c>
      <c r="BN740" s="810">
        <f t="shared" si="615"/>
        <v>1082.6327496512176</v>
      </c>
      <c r="BO740" s="810">
        <f t="shared" si="616"/>
        <v>0</v>
      </c>
      <c r="BP740" s="810">
        <f t="shared" si="617"/>
        <v>233.37386450980324</v>
      </c>
      <c r="BQ740" s="830">
        <f t="shared" si="618"/>
        <v>2315.3165422196062</v>
      </c>
      <c r="BR740" s="830">
        <f t="shared" si="619"/>
        <v>739.65424509540253</v>
      </c>
      <c r="BS740" s="830">
        <f t="shared" si="620"/>
        <v>849.7866134522335</v>
      </c>
      <c r="BT740" s="810">
        <f t="shared" si="621"/>
        <v>1298.0548725075496</v>
      </c>
      <c r="BU740" s="810">
        <f t="shared" si="622"/>
        <v>428.91680626443565</v>
      </c>
      <c r="BV740" s="810">
        <f t="shared" si="623"/>
        <v>764.66123617691119</v>
      </c>
      <c r="BW740" s="830">
        <f t="shared" si="624"/>
        <v>1244.4497510098192</v>
      </c>
      <c r="BX740" s="816">
        <f t="shared" si="601"/>
        <v>18280.724141107024</v>
      </c>
      <c r="BY740" s="755">
        <f t="shared" si="651"/>
        <v>0.17319656407078252</v>
      </c>
      <c r="BZ740" s="805">
        <f t="shared" ca="1" si="648"/>
        <v>105.69215315914751</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18.203022903351005</v>
      </c>
      <c r="BD741" s="828">
        <f t="shared" si="605"/>
        <v>1040.7306496076997</v>
      </c>
      <c r="BE741" s="808">
        <f t="shared" si="606"/>
        <v>3142.8034969538571</v>
      </c>
      <c r="BF741" s="808">
        <f t="shared" si="607"/>
        <v>12.530559752967745</v>
      </c>
      <c r="BG741" s="829">
        <f t="shared" si="608"/>
        <v>1281.3409475135002</v>
      </c>
      <c r="BH741" s="829">
        <f t="shared" si="609"/>
        <v>2025.555283189218</v>
      </c>
      <c r="BI741" s="829">
        <f t="shared" si="610"/>
        <v>0</v>
      </c>
      <c r="BJ741" s="829">
        <f t="shared" si="611"/>
        <v>613.91297200974338</v>
      </c>
      <c r="BK741" s="829">
        <f t="shared" si="612"/>
        <v>912.0348416367442</v>
      </c>
      <c r="BL741" s="810">
        <f t="shared" si="613"/>
        <v>1492.0943343837935</v>
      </c>
      <c r="BM741" s="810">
        <f t="shared" si="614"/>
        <v>1706.969021636661</v>
      </c>
      <c r="BN741" s="810">
        <f t="shared" si="615"/>
        <v>1543.2838876292446</v>
      </c>
      <c r="BO741" s="810">
        <f t="shared" si="616"/>
        <v>0</v>
      </c>
      <c r="BP741" s="810">
        <f t="shared" si="617"/>
        <v>428.81909227047538</v>
      </c>
      <c r="BQ741" s="830">
        <f t="shared" si="618"/>
        <v>3169.8154278124093</v>
      </c>
      <c r="BR741" s="830">
        <f t="shared" si="619"/>
        <v>1131.2642807710547</v>
      </c>
      <c r="BS741" s="830">
        <f t="shared" si="620"/>
        <v>1136.0252285783238</v>
      </c>
      <c r="BT741" s="810">
        <f t="shared" si="621"/>
        <v>1591.6688377128273</v>
      </c>
      <c r="BU741" s="810">
        <f t="shared" si="622"/>
        <v>619.05759937974449</v>
      </c>
      <c r="BV741" s="810">
        <f t="shared" si="623"/>
        <v>1086.86789015207</v>
      </c>
      <c r="BW741" s="830">
        <f t="shared" si="624"/>
        <v>1116.0166966661532</v>
      </c>
      <c r="BX741" s="816">
        <f t="shared" si="601"/>
        <v>24068.994070559838</v>
      </c>
      <c r="BY741" s="755">
        <f t="shared" si="651"/>
        <v>0.22803621133842897</v>
      </c>
      <c r="BZ741" s="805">
        <f t="shared" ca="1" si="648"/>
        <v>103.09048188322696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20.105924159280431</v>
      </c>
      <c r="BD742" s="828">
        <f t="shared" si="605"/>
        <v>894.4130974673003</v>
      </c>
      <c r="BE742" s="808">
        <f t="shared" si="606"/>
        <v>2944.2822276111624</v>
      </c>
      <c r="BF742" s="808">
        <f t="shared" si="607"/>
        <v>10.611895367369616</v>
      </c>
      <c r="BG742" s="829">
        <f t="shared" si="608"/>
        <v>1142.3912740479755</v>
      </c>
      <c r="BH742" s="829">
        <f t="shared" si="609"/>
        <v>1745.4633302537009</v>
      </c>
      <c r="BI742" s="829">
        <f t="shared" si="610"/>
        <v>0</v>
      </c>
      <c r="BJ742" s="829">
        <f t="shared" si="611"/>
        <v>639.88523832619774</v>
      </c>
      <c r="BK742" s="829">
        <f t="shared" si="612"/>
        <v>695.9181694796905</v>
      </c>
      <c r="BL742" s="810">
        <f t="shared" si="613"/>
        <v>1422.8631372183131</v>
      </c>
      <c r="BM742" s="810">
        <f t="shared" si="614"/>
        <v>1398.0281700468174</v>
      </c>
      <c r="BN742" s="810">
        <f t="shared" si="615"/>
        <v>1372.3776399196406</v>
      </c>
      <c r="BO742" s="810">
        <f t="shared" si="616"/>
        <v>0</v>
      </c>
      <c r="BP742" s="810">
        <f t="shared" si="617"/>
        <v>319.67553891613369</v>
      </c>
      <c r="BQ742" s="830">
        <f t="shared" si="618"/>
        <v>3054.4093025283178</v>
      </c>
      <c r="BR742" s="830">
        <f t="shared" si="619"/>
        <v>879.52138194577185</v>
      </c>
      <c r="BS742" s="830">
        <f t="shared" si="620"/>
        <v>1030.4527066861988</v>
      </c>
      <c r="BT742" s="810">
        <f t="shared" si="621"/>
        <v>1417.7207313171855</v>
      </c>
      <c r="BU742" s="810">
        <f t="shared" si="622"/>
        <v>539.99790439628487</v>
      </c>
      <c r="BV742" s="810">
        <f t="shared" si="623"/>
        <v>902.56531046719272</v>
      </c>
      <c r="BW742" s="830">
        <f t="shared" si="624"/>
        <v>1310.0302112060435</v>
      </c>
      <c r="BX742" s="816">
        <f t="shared" si="601"/>
        <v>21740.713191360577</v>
      </c>
      <c r="BY742" s="755">
        <f t="shared" si="651"/>
        <v>0.20597744356991138</v>
      </c>
      <c r="BZ742" s="805">
        <f t="shared" ca="1" si="648"/>
        <v>105.57147747083266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15.0547579677109</v>
      </c>
      <c r="BD743" s="828">
        <f t="shared" si="605"/>
        <v>532.92961084993453</v>
      </c>
      <c r="BE743" s="808">
        <f t="shared" si="606"/>
        <v>1387.0583581081607</v>
      </c>
      <c r="BF743" s="808">
        <f t="shared" si="607"/>
        <v>6.1178495174979837</v>
      </c>
      <c r="BG743" s="829">
        <f t="shared" si="608"/>
        <v>560.85300973439394</v>
      </c>
      <c r="BH743" s="829">
        <f t="shared" si="609"/>
        <v>673.72491114506954</v>
      </c>
      <c r="BI743" s="829">
        <f t="shared" si="610"/>
        <v>0</v>
      </c>
      <c r="BJ743" s="829">
        <f t="shared" si="611"/>
        <v>242.95932410852174</v>
      </c>
      <c r="BK743" s="829">
        <f t="shared" si="612"/>
        <v>314.33178269300652</v>
      </c>
      <c r="BL743" s="810">
        <f t="shared" si="613"/>
        <v>487.87088280634731</v>
      </c>
      <c r="BM743" s="810">
        <f t="shared" si="614"/>
        <v>640.83200299536213</v>
      </c>
      <c r="BN743" s="810">
        <f t="shared" si="615"/>
        <v>514.62409654280577</v>
      </c>
      <c r="BO743" s="810">
        <f t="shared" si="616"/>
        <v>0</v>
      </c>
      <c r="BP743" s="810">
        <f t="shared" si="617"/>
        <v>123.26056859706461</v>
      </c>
      <c r="BQ743" s="830">
        <f t="shared" si="618"/>
        <v>1371.4432790745188</v>
      </c>
      <c r="BR743" s="830">
        <f t="shared" si="619"/>
        <v>506.6715689557002</v>
      </c>
      <c r="BS743" s="830">
        <f t="shared" si="620"/>
        <v>464.56206318826878</v>
      </c>
      <c r="BT743" s="810">
        <f t="shared" si="621"/>
        <v>854.96887490443009</v>
      </c>
      <c r="BU743" s="810">
        <f t="shared" si="622"/>
        <v>228.74561517798145</v>
      </c>
      <c r="BV743" s="810">
        <f t="shared" si="623"/>
        <v>441.99593631865366</v>
      </c>
      <c r="BW743" s="830">
        <f t="shared" si="624"/>
        <v>1002.1489433218251</v>
      </c>
      <c r="BX743" s="816">
        <f t="shared" si="601"/>
        <v>10370.153436007253</v>
      </c>
      <c r="BY743" s="755">
        <f t="shared" si="651"/>
        <v>9.8249660688469367E-2</v>
      </c>
      <c r="BZ743" s="805">
        <f t="shared" ca="1" si="648"/>
        <v>106.08724378127062</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2.8685612788632295</v>
      </c>
      <c r="BD746" s="828">
        <f t="shared" si="605"/>
        <v>378.22963800904756</v>
      </c>
      <c r="BE746" s="808">
        <f t="shared" si="606"/>
        <v>2622.9134810519704</v>
      </c>
      <c r="BF746" s="808">
        <f t="shared" si="607"/>
        <v>4.3976663888558161</v>
      </c>
      <c r="BG746" s="829">
        <f t="shared" si="608"/>
        <v>1131.6180526535682</v>
      </c>
      <c r="BH746" s="829">
        <f t="shared" si="609"/>
        <v>1573.4153243776634</v>
      </c>
      <c r="BI746" s="829">
        <f t="shared" si="610"/>
        <v>0</v>
      </c>
      <c r="BJ746" s="829">
        <f t="shared" si="611"/>
        <v>256.27118644067582</v>
      </c>
      <c r="BK746" s="829">
        <f t="shared" si="612"/>
        <v>703.72536087136632</v>
      </c>
      <c r="BL746" s="810">
        <f t="shared" si="613"/>
        <v>1317.7890058799383</v>
      </c>
      <c r="BM746" s="810">
        <f t="shared" si="614"/>
        <v>1273.4635466794975</v>
      </c>
      <c r="BN746" s="810">
        <f t="shared" si="615"/>
        <v>823.75641791044575</v>
      </c>
      <c r="BO746" s="810">
        <f t="shared" si="616"/>
        <v>0</v>
      </c>
      <c r="BP746" s="810">
        <f t="shared" si="617"/>
        <v>327.45118110236047</v>
      </c>
      <c r="BQ746" s="830">
        <f t="shared" si="618"/>
        <v>1138.4421418303778</v>
      </c>
      <c r="BR746" s="830">
        <f t="shared" si="619"/>
        <v>673.95292207791908</v>
      </c>
      <c r="BS746" s="830">
        <f t="shared" si="620"/>
        <v>606.74136613503094</v>
      </c>
      <c r="BT746" s="810">
        <f t="shared" si="621"/>
        <v>684.98694316435683</v>
      </c>
      <c r="BU746" s="810">
        <f t="shared" si="622"/>
        <v>349.21945656485502</v>
      </c>
      <c r="BV746" s="810">
        <f t="shared" si="623"/>
        <v>505.60433827566914</v>
      </c>
      <c r="BW746" s="830">
        <f t="shared" si="624"/>
        <v>249.85227272727266</v>
      </c>
      <c r="BX746" s="816">
        <f t="shared" si="601"/>
        <v>14624.698863419733</v>
      </c>
      <c r="BY746" s="755">
        <f t="shared" si="651"/>
        <v>0.13855838391097722</v>
      </c>
      <c r="BZ746" s="805">
        <f t="shared" ca="1" si="648"/>
        <v>94.03666368772096</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5.6780639431616038</v>
      </c>
      <c r="BD747" s="828">
        <f t="shared" si="605"/>
        <v>543.9522058823502</v>
      </c>
      <c r="BE747" s="808">
        <f t="shared" si="606"/>
        <v>2790.3029198591817</v>
      </c>
      <c r="BF747" s="808">
        <f t="shared" si="607"/>
        <v>8.0609596380521271</v>
      </c>
      <c r="BG747" s="829">
        <f t="shared" si="608"/>
        <v>1063.2614291684065</v>
      </c>
      <c r="BH747" s="829">
        <f t="shared" si="609"/>
        <v>1836.5820971541266</v>
      </c>
      <c r="BI747" s="829">
        <f t="shared" si="610"/>
        <v>0</v>
      </c>
      <c r="BJ747" s="829">
        <f t="shared" si="611"/>
        <v>216.67796610169472</v>
      </c>
      <c r="BK747" s="829">
        <f t="shared" si="612"/>
        <v>582.61692986092658</v>
      </c>
      <c r="BL747" s="810">
        <f t="shared" si="613"/>
        <v>917.41104881717411</v>
      </c>
      <c r="BM747" s="810">
        <f t="shared" si="614"/>
        <v>1100.8022136669842</v>
      </c>
      <c r="BN747" s="810">
        <f t="shared" si="615"/>
        <v>720.15920398009905</v>
      </c>
      <c r="BO747" s="810">
        <f t="shared" si="616"/>
        <v>0</v>
      </c>
      <c r="BP747" s="810">
        <f t="shared" si="617"/>
        <v>172.00629921259838</v>
      </c>
      <c r="BQ747" s="830">
        <f t="shared" si="618"/>
        <v>728.23047436511729</v>
      </c>
      <c r="BR747" s="830">
        <f t="shared" si="619"/>
        <v>409.31006493506453</v>
      </c>
      <c r="BS747" s="830">
        <f t="shared" si="620"/>
        <v>389.83553134320988</v>
      </c>
      <c r="BT747" s="810">
        <f t="shared" si="621"/>
        <v>491.39400921658938</v>
      </c>
      <c r="BU747" s="810">
        <f t="shared" si="622"/>
        <v>136.38843712812368</v>
      </c>
      <c r="BV747" s="810">
        <f t="shared" si="623"/>
        <v>335.56562328390987</v>
      </c>
      <c r="BW747" s="830">
        <f t="shared" si="624"/>
        <v>292.09090909090912</v>
      </c>
      <c r="BX747" s="816">
        <f t="shared" si="601"/>
        <v>12740.326386647679</v>
      </c>
      <c r="BY747" s="755">
        <f t="shared" si="651"/>
        <v>0.12070532536213208</v>
      </c>
      <c r="BZ747" s="805">
        <f t="shared" ca="1" si="648"/>
        <v>96.986804543718677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1.6367673179396089</v>
      </c>
      <c r="BD748" s="828">
        <f t="shared" si="605"/>
        <v>196.69259049773746</v>
      </c>
      <c r="BE748" s="808">
        <f t="shared" si="606"/>
        <v>1025.8889211016774</v>
      </c>
      <c r="BF748" s="808">
        <f t="shared" si="607"/>
        <v>2.8803428979640415</v>
      </c>
      <c r="BG748" s="829">
        <f t="shared" si="608"/>
        <v>438.09511073965689</v>
      </c>
      <c r="BH748" s="829">
        <f t="shared" si="609"/>
        <v>848.63891895333222</v>
      </c>
      <c r="BI748" s="829">
        <f t="shared" si="610"/>
        <v>0</v>
      </c>
      <c r="BJ748" s="829">
        <f t="shared" si="611"/>
        <v>63.186440677966083</v>
      </c>
      <c r="BK748" s="829">
        <f t="shared" si="612"/>
        <v>295.81445746805832</v>
      </c>
      <c r="BL748" s="810">
        <f t="shared" si="613"/>
        <v>382.84315602351921</v>
      </c>
      <c r="BM748" s="810">
        <f t="shared" si="614"/>
        <v>589.25565447545705</v>
      </c>
      <c r="BN748" s="810">
        <f t="shared" si="615"/>
        <v>478.87283582089538</v>
      </c>
      <c r="BO748" s="810">
        <f t="shared" si="616"/>
        <v>0</v>
      </c>
      <c r="BP748" s="810">
        <f t="shared" si="617"/>
        <v>119.41653543307086</v>
      </c>
      <c r="BQ748" s="830">
        <f t="shared" si="618"/>
        <v>170.41710589362694</v>
      </c>
      <c r="BR748" s="830">
        <f t="shared" si="619"/>
        <v>390.47483766233734</v>
      </c>
      <c r="BS748" s="830">
        <f t="shared" si="620"/>
        <v>333.05457637981613</v>
      </c>
      <c r="BT748" s="810">
        <f t="shared" si="621"/>
        <v>289.5</v>
      </c>
      <c r="BU748" s="810">
        <f t="shared" si="622"/>
        <v>79.230761602538649</v>
      </c>
      <c r="BV748" s="810">
        <f t="shared" si="623"/>
        <v>108.28336079077411</v>
      </c>
      <c r="BW748" s="830">
        <f t="shared" si="624"/>
        <v>110.24999999999996</v>
      </c>
      <c r="BX748" s="816">
        <f t="shared" si="601"/>
        <v>5924.4323737363675</v>
      </c>
      <c r="BY748" s="755">
        <f t="shared" si="651"/>
        <v>5.6129687384403146E-2</v>
      </c>
      <c r="BZ748" s="805">
        <f t="shared" ca="1" si="648"/>
        <v>91.831643019142561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6.8423623445825621</v>
      </c>
      <c r="BD749" s="828">
        <f t="shared" si="605"/>
        <v>790.72398190044999</v>
      </c>
      <c r="BE749" s="808">
        <f t="shared" si="606"/>
        <v>4525.2621246634744</v>
      </c>
      <c r="BF749" s="808">
        <f t="shared" si="607"/>
        <v>8.5438742707464961</v>
      </c>
      <c r="BG749" s="829">
        <f t="shared" si="608"/>
        <v>1848.8839114082714</v>
      </c>
      <c r="BH749" s="829">
        <f t="shared" si="609"/>
        <v>1987.385528745142</v>
      </c>
      <c r="BI749" s="829">
        <f t="shared" si="610"/>
        <v>0</v>
      </c>
      <c r="BJ749" s="829">
        <f t="shared" si="611"/>
        <v>427.11864406779648</v>
      </c>
      <c r="BK749" s="829">
        <f t="shared" si="612"/>
        <v>877.64086232238901</v>
      </c>
      <c r="BL749" s="810">
        <f t="shared" si="613"/>
        <v>1644.8617530425261</v>
      </c>
      <c r="BM749" s="810">
        <f t="shared" si="614"/>
        <v>1263.5774783445615</v>
      </c>
      <c r="BN749" s="810">
        <f t="shared" si="615"/>
        <v>764.8222885572136</v>
      </c>
      <c r="BO749" s="810">
        <f t="shared" si="616"/>
        <v>0</v>
      </c>
      <c r="BP749" s="810">
        <f t="shared" si="617"/>
        <v>298.61397637795199</v>
      </c>
      <c r="BQ749" s="830">
        <f t="shared" si="618"/>
        <v>1432.2486823191068</v>
      </c>
      <c r="BR749" s="830">
        <f t="shared" si="619"/>
        <v>333.8108766233762</v>
      </c>
      <c r="BS749" s="830">
        <f t="shared" si="620"/>
        <v>390.74092242463081</v>
      </c>
      <c r="BT749" s="810">
        <f t="shared" si="621"/>
        <v>330.41244239631305</v>
      </c>
      <c r="BU749" s="810">
        <f t="shared" si="622"/>
        <v>190.29323681078932</v>
      </c>
      <c r="BV749" s="810">
        <f t="shared" si="623"/>
        <v>283.11587040087852</v>
      </c>
      <c r="BW749" s="830">
        <f t="shared" si="624"/>
        <v>370.48295454545399</v>
      </c>
      <c r="BX749" s="816">
        <f t="shared" si="601"/>
        <v>17775.381771565648</v>
      </c>
      <c r="BY749" s="755">
        <f t="shared" si="651"/>
        <v>0.16840881269898955</v>
      </c>
      <c r="BZ749" s="805">
        <f t="shared" ca="1" si="648"/>
        <v>95.837139326278148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3.69538188277087</v>
      </c>
      <c r="BD750" s="828">
        <f t="shared" si="605"/>
        <v>144.30712669683223</v>
      </c>
      <c r="BE750" s="808">
        <f t="shared" si="606"/>
        <v>726.31211430938083</v>
      </c>
      <c r="BF750" s="808">
        <f t="shared" si="607"/>
        <v>4.8205738778425919</v>
      </c>
      <c r="BG750" s="829">
        <f t="shared" si="608"/>
        <v>161.79648976180499</v>
      </c>
      <c r="BH750" s="829">
        <f t="shared" si="609"/>
        <v>307.84927102565723</v>
      </c>
      <c r="BI750" s="829">
        <f t="shared" si="610"/>
        <v>0</v>
      </c>
      <c r="BJ750" s="829">
        <f t="shared" si="611"/>
        <v>214.77966101694901</v>
      </c>
      <c r="BK750" s="829">
        <f t="shared" si="612"/>
        <v>139.13240116081849</v>
      </c>
      <c r="BL750" s="810">
        <f t="shared" si="613"/>
        <v>158.05674825652915</v>
      </c>
      <c r="BM750" s="810">
        <f t="shared" si="614"/>
        <v>102.53922040423414</v>
      </c>
      <c r="BN750" s="810">
        <f t="shared" si="615"/>
        <v>79.812139303482326</v>
      </c>
      <c r="BO750" s="810">
        <f t="shared" si="616"/>
        <v>0</v>
      </c>
      <c r="BP750" s="810">
        <f t="shared" si="617"/>
        <v>35.301968503936941</v>
      </c>
      <c r="BQ750" s="830">
        <f t="shared" si="618"/>
        <v>335.71238620028726</v>
      </c>
      <c r="BR750" s="830">
        <f t="shared" si="619"/>
        <v>13.137175324675304</v>
      </c>
      <c r="BS750" s="830">
        <f t="shared" si="620"/>
        <v>50.313875810387714</v>
      </c>
      <c r="BT750" s="810">
        <f t="shared" si="621"/>
        <v>23.124423963133626</v>
      </c>
      <c r="BU750" s="810">
        <f t="shared" si="622"/>
        <v>12.54680682268941</v>
      </c>
      <c r="BV750" s="810">
        <f t="shared" si="623"/>
        <v>10.715540911587029</v>
      </c>
      <c r="BW750" s="830">
        <f t="shared" si="624"/>
        <v>52.977272727272577</v>
      </c>
      <c r="BX750" s="816">
        <f t="shared" si="601"/>
        <v>2576.9305779602723</v>
      </c>
      <c r="BY750" s="755">
        <f t="shared" si="651"/>
        <v>2.4414542799650139E-2</v>
      </c>
      <c r="BZ750" s="805">
        <f t="shared" ca="1" si="648"/>
        <v>110.83276415435388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2.767317939609236</v>
      </c>
      <c r="BD751" s="828">
        <f t="shared" si="605"/>
        <v>327.82098416289585</v>
      </c>
      <c r="BE751" s="808">
        <f t="shared" si="606"/>
        <v>2337.7048664319632</v>
      </c>
      <c r="BF751" s="808">
        <f t="shared" si="607"/>
        <v>3.9118942731277491</v>
      </c>
      <c r="BG751" s="829">
        <f t="shared" si="608"/>
        <v>731.435018804847</v>
      </c>
      <c r="BH751" s="829">
        <f t="shared" si="609"/>
        <v>605.84210861399288</v>
      </c>
      <c r="BI751" s="829">
        <f t="shared" si="610"/>
        <v>0</v>
      </c>
      <c r="BJ751" s="829">
        <f t="shared" si="611"/>
        <v>328.1355932203366</v>
      </c>
      <c r="BK751" s="829">
        <f t="shared" si="612"/>
        <v>328.54219274111455</v>
      </c>
      <c r="BL751" s="810">
        <f t="shared" si="613"/>
        <v>538.22097634349768</v>
      </c>
      <c r="BM751" s="810">
        <f t="shared" si="614"/>
        <v>406.24843599614996</v>
      </c>
      <c r="BN751" s="810">
        <f t="shared" si="615"/>
        <v>200.32318407960184</v>
      </c>
      <c r="BO751" s="810">
        <f t="shared" si="616"/>
        <v>0</v>
      </c>
      <c r="BP751" s="810">
        <f t="shared" si="617"/>
        <v>82.661811023622022</v>
      </c>
      <c r="BQ751" s="830">
        <f t="shared" si="618"/>
        <v>819.49209391470913</v>
      </c>
      <c r="BR751" s="830">
        <f t="shared" si="619"/>
        <v>57.138798701298597</v>
      </c>
      <c r="BS751" s="830">
        <f t="shared" si="620"/>
        <v>72.819311262848601</v>
      </c>
      <c r="BT751" s="810">
        <f t="shared" si="621"/>
        <v>63.59216589861699</v>
      </c>
      <c r="BU751" s="810">
        <f t="shared" si="622"/>
        <v>32.761106703688789</v>
      </c>
      <c r="BV751" s="810">
        <f t="shared" si="623"/>
        <v>37.504393190554644</v>
      </c>
      <c r="BW751" s="830">
        <f t="shared" si="624"/>
        <v>119.91477272727265</v>
      </c>
      <c r="BX751" s="816">
        <f t="shared" si="601"/>
        <v>7096.8370260297479</v>
      </c>
      <c r="BY751" s="755">
        <f t="shared" si="651"/>
        <v>6.7237368672652023E-2</v>
      </c>
      <c r="BZ751" s="805">
        <f t="shared" ca="1" si="648"/>
        <v>100.69270532262323</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14.984014209591438</v>
      </c>
      <c r="BD752" s="828">
        <f t="shared" si="605"/>
        <v>1383.108031674205</v>
      </c>
      <c r="BE752" s="808">
        <f t="shared" si="606"/>
        <v>6048.2904949264757</v>
      </c>
      <c r="BF752" s="808">
        <f t="shared" si="607"/>
        <v>17.416359090367873</v>
      </c>
      <c r="BG752" s="829">
        <f t="shared" si="608"/>
        <v>1939.6431257835309</v>
      </c>
      <c r="BH752" s="829">
        <f t="shared" si="609"/>
        <v>2863.622461322977</v>
      </c>
      <c r="BI752" s="829">
        <f t="shared" si="610"/>
        <v>0</v>
      </c>
      <c r="BJ752" s="829">
        <f t="shared" si="611"/>
        <v>871.59322033898229</v>
      </c>
      <c r="BK752" s="829">
        <f t="shared" si="612"/>
        <v>1176.775524818147</v>
      </c>
      <c r="BL752" s="810">
        <f t="shared" si="613"/>
        <v>1641.9392862026516</v>
      </c>
      <c r="BM752" s="810">
        <f t="shared" si="614"/>
        <v>1483.3700673724688</v>
      </c>
      <c r="BN752" s="810">
        <f t="shared" si="615"/>
        <v>1213.0388059701486</v>
      </c>
      <c r="BO752" s="810">
        <f t="shared" si="616"/>
        <v>0</v>
      </c>
      <c r="BP752" s="810">
        <f t="shared" si="617"/>
        <v>346.99074803149551</v>
      </c>
      <c r="BQ752" s="830">
        <f t="shared" si="618"/>
        <v>2604.6811212266316</v>
      </c>
      <c r="BR752" s="830">
        <f t="shared" si="619"/>
        <v>532.76785714285381</v>
      </c>
      <c r="BS752" s="830">
        <f t="shared" si="620"/>
        <v>680.46606847930309</v>
      </c>
      <c r="BT752" s="810">
        <f t="shared" si="621"/>
        <v>690.32334869431588</v>
      </c>
      <c r="BU752" s="810">
        <f t="shared" si="622"/>
        <v>297.17344307814238</v>
      </c>
      <c r="BV752" s="810">
        <f t="shared" si="623"/>
        <v>415.36820428335943</v>
      </c>
      <c r="BW752" s="830">
        <f t="shared" si="624"/>
        <v>680.47159090909076</v>
      </c>
      <c r="BX752" s="816">
        <f t="shared" si="601"/>
        <v>24902.023773554742</v>
      </c>
      <c r="BY752" s="755">
        <f t="shared" si="651"/>
        <v>0.23592856183909597</v>
      </c>
      <c r="BZ752" s="805">
        <f t="shared" ca="1" si="648"/>
        <v>102.31117881324666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19.754016260142016</v>
      </c>
      <c r="BD753" s="828">
        <f t="shared" si="605"/>
        <v>1659.8111676140204</v>
      </c>
      <c r="BE753" s="808">
        <f t="shared" si="606"/>
        <v>6938.1491366128912</v>
      </c>
      <c r="BF753" s="808">
        <f t="shared" si="607"/>
        <v>20.115584423252542</v>
      </c>
      <c r="BG753" s="829">
        <f t="shared" si="608"/>
        <v>2534.4886136670953</v>
      </c>
      <c r="BH753" s="829">
        <f t="shared" si="609"/>
        <v>3805.9736623975105</v>
      </c>
      <c r="BI753" s="829">
        <f t="shared" si="610"/>
        <v>0</v>
      </c>
      <c r="BJ753" s="829">
        <f t="shared" si="611"/>
        <v>1041.7193364248269</v>
      </c>
      <c r="BK753" s="829">
        <f t="shared" si="612"/>
        <v>1521.4602854944667</v>
      </c>
      <c r="BL753" s="810">
        <f t="shared" si="613"/>
        <v>2517.997509297425</v>
      </c>
      <c r="BM753" s="810">
        <f t="shared" si="614"/>
        <v>2739.1587473686855</v>
      </c>
      <c r="BN753" s="810">
        <f t="shared" si="615"/>
        <v>2371.1966618722572</v>
      </c>
      <c r="BO753" s="810">
        <f t="shared" si="616"/>
        <v>0</v>
      </c>
      <c r="BP753" s="810">
        <f t="shared" si="617"/>
        <v>617.20762987986723</v>
      </c>
      <c r="BQ753" s="830">
        <f t="shared" si="618"/>
        <v>4431.6478903557072</v>
      </c>
      <c r="BR753" s="830">
        <f t="shared" si="619"/>
        <v>1456.1243200349538</v>
      </c>
      <c r="BS753" s="830">
        <f t="shared" si="620"/>
        <v>1776.4100755667391</v>
      </c>
      <c r="BT753" s="810">
        <f t="shared" si="621"/>
        <v>2035.3369833326069</v>
      </c>
      <c r="BU753" s="810">
        <f t="shared" si="622"/>
        <v>829.31656860888768</v>
      </c>
      <c r="BV753" s="810">
        <f t="shared" si="623"/>
        <v>1454.0471463274907</v>
      </c>
      <c r="BW753" s="830">
        <f t="shared" si="624"/>
        <v>1528.1847946778462</v>
      </c>
      <c r="BX753" s="816">
        <f t="shared" si="601"/>
        <v>39298.10013021667</v>
      </c>
      <c r="BY753" s="755">
        <f t="shared" si="651"/>
        <v>0.3723209137956463</v>
      </c>
      <c r="BZ753" s="805">
        <f t="shared" ca="1" si="648"/>
        <v>101.70148517205465</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17.219804618117223</v>
      </c>
      <c r="BD755" s="828">
        <f t="shared" si="605"/>
        <v>1861.4960407239798</v>
      </c>
      <c r="BE755" s="808">
        <f t="shared" si="606"/>
        <v>8654.3213501760147</v>
      </c>
      <c r="BF755" s="808">
        <f t="shared" si="607"/>
        <v>20.83962376473389</v>
      </c>
      <c r="BG755" s="829">
        <f t="shared" si="608"/>
        <v>2931.1013790221441</v>
      </c>
      <c r="BH755" s="829">
        <f t="shared" si="609"/>
        <v>4487.9626917934656</v>
      </c>
      <c r="BI755" s="829">
        <f t="shared" si="610"/>
        <v>0</v>
      </c>
      <c r="BJ755" s="829">
        <f t="shared" si="611"/>
        <v>1210.847457627118</v>
      </c>
      <c r="BK755" s="829">
        <f t="shared" si="612"/>
        <v>1744.0562695511235</v>
      </c>
      <c r="BL755" s="810">
        <f t="shared" si="613"/>
        <v>2460.7170791740718</v>
      </c>
      <c r="BM755" s="810">
        <f t="shared" si="614"/>
        <v>2656.5934793070214</v>
      </c>
      <c r="BN755" s="810">
        <f t="shared" si="615"/>
        <v>2298.9596019900496</v>
      </c>
      <c r="BO755" s="810">
        <f t="shared" si="616"/>
        <v>0</v>
      </c>
      <c r="BP755" s="810">
        <f t="shared" si="617"/>
        <v>550.44921259842442</v>
      </c>
      <c r="BQ755" s="830">
        <f t="shared" si="618"/>
        <v>4911.3651173933767</v>
      </c>
      <c r="BR755" s="830">
        <f t="shared" si="619"/>
        <v>1235.369318181818</v>
      </c>
      <c r="BS755" s="830">
        <f t="shared" si="620"/>
        <v>1551.8403135553483</v>
      </c>
      <c r="BT755" s="810">
        <f t="shared" si="621"/>
        <v>1718.6190476190427</v>
      </c>
      <c r="BU755" s="810">
        <f t="shared" si="622"/>
        <v>546.25079333597569</v>
      </c>
      <c r="BV755" s="810">
        <f t="shared" si="623"/>
        <v>1025.8720483250961</v>
      </c>
      <c r="BW755" s="830">
        <f t="shared" si="624"/>
        <v>1500.9034090909086</v>
      </c>
      <c r="BX755" s="816">
        <f t="shared" si="601"/>
        <v>41384.784037847836</v>
      </c>
      <c r="BY755" s="755">
        <f t="shared" si="651"/>
        <v>0.39209072599312011</v>
      </c>
      <c r="BZ755" s="805">
        <f t="shared" ca="1" si="648"/>
        <v>103.18918035820226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1.0630550621669601</v>
      </c>
      <c r="BD756" s="828">
        <f t="shared" si="605"/>
        <v>84.343891402714732</v>
      </c>
      <c r="BE756" s="808">
        <f t="shared" si="606"/>
        <v>997.87094636570657</v>
      </c>
      <c r="BF756" s="808">
        <f t="shared" si="607"/>
        <v>2.3545660197642575</v>
      </c>
      <c r="BG756" s="829">
        <f t="shared" si="608"/>
        <v>600.46602590890063</v>
      </c>
      <c r="BH756" s="829">
        <f t="shared" si="609"/>
        <v>1058.9094989495084</v>
      </c>
      <c r="BI756" s="829">
        <f t="shared" si="610"/>
        <v>0</v>
      </c>
      <c r="BJ756" s="829">
        <f t="shared" si="611"/>
        <v>137.22033898305074</v>
      </c>
      <c r="BK756" s="829">
        <f t="shared" si="612"/>
        <v>398.58270832548141</v>
      </c>
      <c r="BL756" s="810">
        <f t="shared" si="613"/>
        <v>565.98441132230278</v>
      </c>
      <c r="BM756" s="810">
        <f t="shared" si="614"/>
        <v>701.680943214629</v>
      </c>
      <c r="BN756" s="810">
        <f t="shared" si="615"/>
        <v>692.93850746268072</v>
      </c>
      <c r="BO756" s="810">
        <f t="shared" si="616"/>
        <v>0</v>
      </c>
      <c r="BP756" s="810">
        <f t="shared" si="617"/>
        <v>178.54370078740141</v>
      </c>
      <c r="BQ756" s="830">
        <f t="shared" si="618"/>
        <v>1095.1394345951121</v>
      </c>
      <c r="BR756" s="830">
        <f t="shared" si="619"/>
        <v>552.07792207791749</v>
      </c>
      <c r="BS756" s="830">
        <f t="shared" si="620"/>
        <v>757.68299356619582</v>
      </c>
      <c r="BT756" s="810">
        <f t="shared" si="621"/>
        <v>1197.1336405529944</v>
      </c>
      <c r="BU756" s="810">
        <f t="shared" si="622"/>
        <v>300.19397064656721</v>
      </c>
      <c r="BV756" s="810">
        <f t="shared" si="623"/>
        <v>857.24327292696069</v>
      </c>
      <c r="BW756" s="830">
        <f t="shared" si="624"/>
        <v>236.60795454545425</v>
      </c>
      <c r="BX756" s="816">
        <f t="shared" si="601"/>
        <v>10416.03778271551</v>
      </c>
      <c r="BY756" s="755">
        <f t="shared" si="651"/>
        <v>9.8684381497839965E-2</v>
      </c>
      <c r="BZ756" s="805">
        <f t="shared" ca="1" si="648"/>
        <v>99.228136758028299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24.779307282415601</v>
      </c>
      <c r="BD757" s="828">
        <f t="shared" si="605"/>
        <v>1851.9414592760165</v>
      </c>
      <c r="BE757" s="808">
        <f t="shared" si="606"/>
        <v>7723.2624974114642</v>
      </c>
      <c r="BF757" s="808">
        <f t="shared" si="607"/>
        <v>26.854625550660767</v>
      </c>
      <c r="BG757" s="829">
        <f t="shared" si="608"/>
        <v>2942.7813623067227</v>
      </c>
      <c r="BH757" s="829">
        <f t="shared" si="609"/>
        <v>3767.7859553065496</v>
      </c>
      <c r="BI757" s="829">
        <f t="shared" si="610"/>
        <v>0</v>
      </c>
      <c r="BJ757" s="829">
        <f t="shared" si="611"/>
        <v>1416.1355932203367</v>
      </c>
      <c r="BK757" s="829">
        <f t="shared" si="612"/>
        <v>1494.4084724682461</v>
      </c>
      <c r="BL757" s="810">
        <f t="shared" si="613"/>
        <v>2935.6179406536303</v>
      </c>
      <c r="BM757" s="810">
        <f t="shared" si="614"/>
        <v>2515.1997112608237</v>
      </c>
      <c r="BN757" s="810">
        <f t="shared" si="615"/>
        <v>1883.7779104477586</v>
      </c>
      <c r="BO757" s="810">
        <f t="shared" si="616"/>
        <v>0</v>
      </c>
      <c r="BP757" s="810">
        <f t="shared" si="617"/>
        <v>680.3255905511794</v>
      </c>
      <c r="BQ757" s="830">
        <f t="shared" si="618"/>
        <v>5445.8974604695713</v>
      </c>
      <c r="BR757" s="830">
        <f t="shared" si="619"/>
        <v>1072.3417207792193</v>
      </c>
      <c r="BS757" s="830">
        <f t="shared" si="620"/>
        <v>1417.7130919220033</v>
      </c>
      <c r="BT757" s="810">
        <f t="shared" si="621"/>
        <v>1394.5806451612877</v>
      </c>
      <c r="BU757" s="810">
        <f t="shared" si="622"/>
        <v>774.88149543831616</v>
      </c>
      <c r="BV757" s="810">
        <f t="shared" si="623"/>
        <v>1285.864909390441</v>
      </c>
      <c r="BW757" s="830">
        <f t="shared" si="624"/>
        <v>1204.1590909090894</v>
      </c>
      <c r="BX757" s="816">
        <f t="shared" si="601"/>
        <v>39858.308839805737</v>
      </c>
      <c r="BY757" s="755">
        <f t="shared" si="651"/>
        <v>0.37762848383031328</v>
      </c>
      <c r="BZ757" s="805">
        <f t="shared" ca="1" si="648"/>
        <v>102.74496582357075</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2.9191829484902292</v>
      </c>
      <c r="BD758" s="828">
        <f t="shared" si="605"/>
        <v>83.684954751131158</v>
      </c>
      <c r="BE758" s="808">
        <f t="shared" si="606"/>
        <v>701.88618761648263</v>
      </c>
      <c r="BF758" s="808">
        <f t="shared" si="607"/>
        <v>3.8604595785212497</v>
      </c>
      <c r="BG758" s="829">
        <f t="shared" si="608"/>
        <v>254.85340576681983</v>
      </c>
      <c r="BH758" s="829">
        <f t="shared" si="609"/>
        <v>505.63503533456361</v>
      </c>
      <c r="BI758" s="829">
        <f t="shared" si="610"/>
        <v>0</v>
      </c>
      <c r="BJ758" s="829">
        <f t="shared" si="611"/>
        <v>310.50847457626878</v>
      </c>
      <c r="BK758" s="829">
        <f t="shared" si="612"/>
        <v>308.93717257754491</v>
      </c>
      <c r="BL758" s="810">
        <f t="shared" si="613"/>
        <v>323.90674141938973</v>
      </c>
      <c r="BM758" s="810">
        <f t="shared" si="614"/>
        <v>304.8587584215586</v>
      </c>
      <c r="BN758" s="810">
        <f t="shared" si="615"/>
        <v>551.81373134328362</v>
      </c>
      <c r="BO758" s="810">
        <f t="shared" si="616"/>
        <v>0</v>
      </c>
      <c r="BP758" s="810">
        <f t="shared" si="617"/>
        <v>107.79448818897619</v>
      </c>
      <c r="BQ758" s="830">
        <f t="shared" si="618"/>
        <v>1323.7591039769973</v>
      </c>
      <c r="BR758" s="830">
        <f t="shared" si="619"/>
        <v>235.36120129870093</v>
      </c>
      <c r="BS758" s="830">
        <f t="shared" si="620"/>
        <v>331.11445263391397</v>
      </c>
      <c r="BT758" s="810">
        <f t="shared" si="621"/>
        <v>444.40399385560676</v>
      </c>
      <c r="BU758" s="810">
        <f t="shared" si="622"/>
        <v>170.77598175327253</v>
      </c>
      <c r="BV758" s="810">
        <f t="shared" si="623"/>
        <v>387.45140032948927</v>
      </c>
      <c r="BW758" s="830">
        <f t="shared" si="624"/>
        <v>105.59659090909079</v>
      </c>
      <c r="BX758" s="816">
        <f t="shared" si="601"/>
        <v>6459.1213172801017</v>
      </c>
      <c r="BY758" s="755">
        <f t="shared" si="651"/>
        <v>6.1195476198543819E-2</v>
      </c>
      <c r="BZ758" s="805">
        <f t="shared" ca="1" si="648"/>
        <v>113.85878988857267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12.461367673179394</v>
      </c>
      <c r="BD759" s="828">
        <f t="shared" si="605"/>
        <v>138.37669683257892</v>
      </c>
      <c r="BE759" s="808">
        <f t="shared" si="606"/>
        <v>515.45889418098966</v>
      </c>
      <c r="BF759" s="808">
        <f t="shared" si="607"/>
        <v>9.7897368734373114</v>
      </c>
      <c r="BG759" s="829">
        <f t="shared" si="608"/>
        <v>141.50012536564915</v>
      </c>
      <c r="BH759" s="829">
        <f t="shared" si="609"/>
        <v>346.28936143120859</v>
      </c>
      <c r="BI759" s="829">
        <f t="shared" si="610"/>
        <v>0</v>
      </c>
      <c r="BJ759" s="829">
        <f t="shared" si="611"/>
        <v>754.98305084745721</v>
      </c>
      <c r="BK759" s="829">
        <f t="shared" si="612"/>
        <v>137.86756115026543</v>
      </c>
      <c r="BL759" s="810">
        <f t="shared" si="613"/>
        <v>154.1601258033634</v>
      </c>
      <c r="BM759" s="810">
        <f t="shared" si="614"/>
        <v>153.80883060635196</v>
      </c>
      <c r="BN759" s="810">
        <f t="shared" si="615"/>
        <v>215.65134328358207</v>
      </c>
      <c r="BO759" s="810">
        <f t="shared" si="616"/>
        <v>0</v>
      </c>
      <c r="BP759" s="810">
        <f t="shared" si="617"/>
        <v>36.972637795275482</v>
      </c>
      <c r="BQ759" s="830">
        <f t="shared" si="618"/>
        <v>2146.5105414470449</v>
      </c>
      <c r="BR759" s="830">
        <f t="shared" si="619"/>
        <v>82.621753246752874</v>
      </c>
      <c r="BS759" s="830">
        <f t="shared" si="620"/>
        <v>114.85532575738897</v>
      </c>
      <c r="BT759" s="810">
        <f t="shared" si="621"/>
        <v>404.82565284178168</v>
      </c>
      <c r="BU759" s="810">
        <f t="shared" si="622"/>
        <v>59.481158270527423</v>
      </c>
      <c r="BV759" s="810">
        <f t="shared" si="623"/>
        <v>167.21883580450304</v>
      </c>
      <c r="BW759" s="830">
        <f t="shared" si="624"/>
        <v>152.84659090909076</v>
      </c>
      <c r="BX759" s="816">
        <f t="shared" si="601"/>
        <v>5745.6795901204277</v>
      </c>
      <c r="BY759" s="755">
        <f t="shared" si="651"/>
        <v>5.4436134782143153E-2</v>
      </c>
      <c r="BZ759" s="805">
        <f t="shared" ca="1" si="648"/>
        <v>148.2183746112118</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12.360124333925395</v>
      </c>
      <c r="BD760" s="828">
        <f t="shared" si="605"/>
        <v>1793.9550339366483</v>
      </c>
      <c r="BE760" s="808">
        <f t="shared" si="606"/>
        <v>9393.5648374404482</v>
      </c>
      <c r="BF760" s="808">
        <f t="shared" si="607"/>
        <v>16.127634242171666</v>
      </c>
      <c r="BG760" s="829">
        <f t="shared" si="608"/>
        <v>3792.1650647722495</v>
      </c>
      <c r="BH760" s="829">
        <f t="shared" si="609"/>
        <v>5168.713694531094</v>
      </c>
      <c r="BI760" s="829">
        <f t="shared" si="610"/>
        <v>0</v>
      </c>
      <c r="BJ760" s="829">
        <f t="shared" si="611"/>
        <v>483.25423728813314</v>
      </c>
      <c r="BK760" s="829">
        <f t="shared" si="612"/>
        <v>2485.0944107338032</v>
      </c>
      <c r="BL760" s="810">
        <f t="shared" si="613"/>
        <v>3840.8520443046618</v>
      </c>
      <c r="BM760" s="810">
        <f t="shared" si="614"/>
        <v>3603.8167709335839</v>
      </c>
      <c r="BN760" s="810">
        <f t="shared" si="615"/>
        <v>3759.098905472631</v>
      </c>
      <c r="BO760" s="810">
        <f t="shared" si="616"/>
        <v>0</v>
      </c>
      <c r="BP760" s="810">
        <f t="shared" si="617"/>
        <v>969.42401574803011</v>
      </c>
      <c r="BQ760" s="830">
        <f t="shared" si="618"/>
        <v>1885.7630570196341</v>
      </c>
      <c r="BR760" s="830">
        <f t="shared" si="619"/>
        <v>2714.6469155844125</v>
      </c>
      <c r="BS760" s="830">
        <f t="shared" si="620"/>
        <v>2899.0622427095914</v>
      </c>
      <c r="BT760" s="810">
        <f t="shared" si="621"/>
        <v>2872.3202764976913</v>
      </c>
      <c r="BU760" s="810">
        <f t="shared" si="622"/>
        <v>863.63853629511959</v>
      </c>
      <c r="BV760" s="810">
        <f t="shared" si="623"/>
        <v>1175.6076331685874</v>
      </c>
      <c r="BW760" s="830">
        <f t="shared" si="624"/>
        <v>1402.4659090909063</v>
      </c>
      <c r="BX760" s="816">
        <f t="shared" si="601"/>
        <v>49131.931344103315</v>
      </c>
      <c r="BY760" s="755">
        <f t="shared" si="651"/>
        <v>0.46548931154348516</v>
      </c>
      <c r="BZ760" s="805">
        <f t="shared" ca="1" si="648"/>
        <v>92.246634040958256</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2.8854351687388977</v>
      </c>
      <c r="BD761" s="828">
        <f t="shared" si="605"/>
        <v>511.66430995474815</v>
      </c>
      <c r="BE761" s="808">
        <f t="shared" si="606"/>
        <v>2260.1166287015881</v>
      </c>
      <c r="BF761" s="808">
        <f t="shared" si="607"/>
        <v>3.3203952851529941</v>
      </c>
      <c r="BG761" s="829">
        <f t="shared" si="608"/>
        <v>733.15829502715576</v>
      </c>
      <c r="BH761" s="829">
        <f t="shared" si="609"/>
        <v>743.17508117399893</v>
      </c>
      <c r="BI761" s="829">
        <f t="shared" si="610"/>
        <v>0</v>
      </c>
      <c r="BJ761" s="829">
        <f t="shared" si="611"/>
        <v>138.30508474576254</v>
      </c>
      <c r="BK761" s="829">
        <f t="shared" si="612"/>
        <v>317.94915765273407</v>
      </c>
      <c r="BL761" s="810">
        <f t="shared" si="613"/>
        <v>545.28360453985988</v>
      </c>
      <c r="BM761" s="810">
        <f t="shared" si="614"/>
        <v>518.21390760346435</v>
      </c>
      <c r="BN761" s="810">
        <f t="shared" si="615"/>
        <v>156.45293532338263</v>
      </c>
      <c r="BO761" s="810">
        <f t="shared" si="616"/>
        <v>0</v>
      </c>
      <c r="BP761" s="810">
        <f t="shared" si="617"/>
        <v>107.06811023622042</v>
      </c>
      <c r="BQ761" s="830">
        <f t="shared" si="618"/>
        <v>246.77886919022509</v>
      </c>
      <c r="BR761" s="830">
        <f t="shared" si="619"/>
        <v>126.93993506493483</v>
      </c>
      <c r="BS761" s="830">
        <f t="shared" si="620"/>
        <v>80.321123080336164</v>
      </c>
      <c r="BT761" s="810">
        <f t="shared" si="621"/>
        <v>54.698156682027587</v>
      </c>
      <c r="BU761" s="810">
        <f t="shared" si="622"/>
        <v>30.90232050773502</v>
      </c>
      <c r="BV761" s="810">
        <f t="shared" si="623"/>
        <v>11.279516749038981</v>
      </c>
      <c r="BW761" s="830">
        <f t="shared" si="624"/>
        <v>112.03977272727246</v>
      </c>
      <c r="BX761" s="816">
        <f t="shared" si="601"/>
        <v>6700.5526394143781</v>
      </c>
      <c r="BY761" s="755">
        <f t="shared" si="651"/>
        <v>6.3482862361693412E-2</v>
      </c>
      <c r="BZ761" s="805">
        <f t="shared" ca="1" si="648"/>
        <v>92.206004597749541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2.44363143138035</v>
      </c>
      <c r="BD762" s="828">
        <f t="shared" si="605"/>
        <v>255.69928177056437</v>
      </c>
      <c r="BE762" s="808">
        <f t="shared" si="606"/>
        <v>664.31616976158159</v>
      </c>
      <c r="BF762" s="808">
        <f t="shared" si="607"/>
        <v>2.6706756769016451</v>
      </c>
      <c r="BG762" s="829">
        <f t="shared" si="608"/>
        <v>246.64919037894146</v>
      </c>
      <c r="BH762" s="829">
        <f t="shared" si="609"/>
        <v>412.41406639409541</v>
      </c>
      <c r="BI762" s="829">
        <f t="shared" si="610"/>
        <v>0</v>
      </c>
      <c r="BJ762" s="829">
        <f t="shared" si="611"/>
        <v>166.51592072072319</v>
      </c>
      <c r="BK762" s="829">
        <f t="shared" si="612"/>
        <v>147.16996481412889</v>
      </c>
      <c r="BL762" s="810">
        <f t="shared" si="613"/>
        <v>237.25596766870441</v>
      </c>
      <c r="BM762" s="810">
        <f t="shared" si="614"/>
        <v>238.03363429379212</v>
      </c>
      <c r="BN762" s="810">
        <f t="shared" si="615"/>
        <v>232.65463018609353</v>
      </c>
      <c r="BO762" s="810">
        <f t="shared" si="616"/>
        <v>0</v>
      </c>
      <c r="BP762" s="810">
        <f t="shared" si="617"/>
        <v>64.645751911647977</v>
      </c>
      <c r="BQ762" s="830">
        <f t="shared" si="618"/>
        <v>773.67559485593529</v>
      </c>
      <c r="BR762" s="830">
        <f t="shared" si="619"/>
        <v>128.22643090189436</v>
      </c>
      <c r="BS762" s="830">
        <f t="shared" si="620"/>
        <v>117.55837046179846</v>
      </c>
      <c r="BT762" s="810">
        <f t="shared" si="621"/>
        <v>183.40906131450424</v>
      </c>
      <c r="BU762" s="810">
        <f t="shared" si="622"/>
        <v>96.505562181618075</v>
      </c>
      <c r="BV762" s="810">
        <f t="shared" si="623"/>
        <v>74.661664652834119</v>
      </c>
      <c r="BW762" s="830">
        <f t="shared" si="624"/>
        <v>430.25662100047646</v>
      </c>
      <c r="BX762" s="816">
        <f t="shared" si="601"/>
        <v>4474.7621903776162</v>
      </c>
      <c r="BY762" s="755">
        <f t="shared" si="651"/>
        <v>4.2395116868730313E-2</v>
      </c>
      <c r="BZ762" s="805">
        <f t="shared" ca="1" si="648"/>
        <v>113.16340934059161</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6.3609022706909535</v>
      </c>
      <c r="BD763" s="828">
        <f t="shared" si="605"/>
        <v>583.13800288333482</v>
      </c>
      <c r="BE763" s="808">
        <f t="shared" si="606"/>
        <v>2907.2110487522077</v>
      </c>
      <c r="BF763" s="808">
        <f t="shared" si="607"/>
        <v>8.9511673935142078</v>
      </c>
      <c r="BG763" s="829">
        <f t="shared" si="608"/>
        <v>1121.5598387284533</v>
      </c>
      <c r="BH763" s="829">
        <f t="shared" si="609"/>
        <v>1653.7075909248169</v>
      </c>
      <c r="BI763" s="829">
        <f t="shared" si="610"/>
        <v>0</v>
      </c>
      <c r="BJ763" s="829">
        <f t="shared" si="611"/>
        <v>528.61857257683198</v>
      </c>
      <c r="BK763" s="829">
        <f t="shared" si="612"/>
        <v>745.39619028095819</v>
      </c>
      <c r="BL763" s="810">
        <f t="shared" si="613"/>
        <v>1212.6935344419949</v>
      </c>
      <c r="BM763" s="810">
        <f t="shared" si="614"/>
        <v>1212.6643962138953</v>
      </c>
      <c r="BN763" s="810">
        <f t="shared" si="615"/>
        <v>1146.2813099025741</v>
      </c>
      <c r="BO763" s="810">
        <f t="shared" si="616"/>
        <v>0</v>
      </c>
      <c r="BP763" s="810">
        <f t="shared" si="617"/>
        <v>326.20679764450404</v>
      </c>
      <c r="BQ763" s="830">
        <f t="shared" si="618"/>
        <v>1918.7695331484526</v>
      </c>
      <c r="BR763" s="830">
        <f t="shared" si="619"/>
        <v>766.016290613911</v>
      </c>
      <c r="BS763" s="830">
        <f t="shared" si="620"/>
        <v>834.90393030394205</v>
      </c>
      <c r="BT763" s="810">
        <f t="shared" si="621"/>
        <v>896.90581488355235</v>
      </c>
      <c r="BU763" s="810">
        <f t="shared" si="622"/>
        <v>471.41242017418602</v>
      </c>
      <c r="BV763" s="810">
        <f t="shared" si="623"/>
        <v>632.09574406752438</v>
      </c>
      <c r="BW763" s="830">
        <f t="shared" si="624"/>
        <v>769.70489954095046</v>
      </c>
      <c r="BX763" s="816">
        <f t="shared" si="601"/>
        <v>17742.597984746291</v>
      </c>
      <c r="BY763" s="755">
        <f t="shared" si="651"/>
        <v>0.16809821016538568</v>
      </c>
      <c r="BZ763" s="805">
        <f t="shared" ca="1" si="648"/>
        <v>100.93340902898211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3.0883948335219262</v>
      </c>
      <c r="BD764" s="828">
        <f t="shared" si="605"/>
        <v>294.00211144298072</v>
      </c>
      <c r="BE764" s="808">
        <f t="shared" si="606"/>
        <v>1702.7854354934816</v>
      </c>
      <c r="BF764" s="808">
        <f t="shared" si="607"/>
        <v>3.7547436254299535</v>
      </c>
      <c r="BG764" s="829">
        <f t="shared" si="608"/>
        <v>612.13836175693143</v>
      </c>
      <c r="BH764" s="829">
        <f t="shared" si="609"/>
        <v>868.21052709671085</v>
      </c>
      <c r="BI764" s="829">
        <f t="shared" si="610"/>
        <v>0</v>
      </c>
      <c r="BJ764" s="829">
        <f t="shared" si="611"/>
        <v>167.46555390127</v>
      </c>
      <c r="BK764" s="829">
        <f t="shared" si="612"/>
        <v>375.05122048937608</v>
      </c>
      <c r="BL764" s="810">
        <f t="shared" si="613"/>
        <v>770.57931040495544</v>
      </c>
      <c r="BM764" s="810">
        <f t="shared" si="614"/>
        <v>684.3919762866409</v>
      </c>
      <c r="BN764" s="810">
        <f t="shared" si="615"/>
        <v>631.84992498452436</v>
      </c>
      <c r="BO764" s="810">
        <f t="shared" si="616"/>
        <v>0</v>
      </c>
      <c r="BP764" s="810">
        <f t="shared" si="617"/>
        <v>201.42673994883771</v>
      </c>
      <c r="BQ764" s="830">
        <f t="shared" si="618"/>
        <v>625.43158774775588</v>
      </c>
      <c r="BR764" s="830">
        <f t="shared" si="619"/>
        <v>324.40723076085897</v>
      </c>
      <c r="BS764" s="830">
        <f t="shared" si="620"/>
        <v>413.46052028353233</v>
      </c>
      <c r="BT764" s="810">
        <f t="shared" si="621"/>
        <v>428.44493042047702</v>
      </c>
      <c r="BU764" s="810">
        <f t="shared" si="622"/>
        <v>229.37165174596265</v>
      </c>
      <c r="BV764" s="810">
        <f t="shared" si="623"/>
        <v>253.16728370836179</v>
      </c>
      <c r="BW764" s="830">
        <f t="shared" si="624"/>
        <v>302.07770592038452</v>
      </c>
      <c r="BX764" s="816">
        <f t="shared" si="601"/>
        <v>8891.1052108519962</v>
      </c>
      <c r="BY764" s="755">
        <f t="shared" si="651"/>
        <v>8.4236754595988561E-2</v>
      </c>
      <c r="BZ764" s="805">
        <f t="shared" ca="1" si="648"/>
        <v>96.18742988687427</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3.3305219463999256</v>
      </c>
      <c r="BD765" s="828">
        <f t="shared" si="605"/>
        <v>276.69038636605609</v>
      </c>
      <c r="BE765" s="808">
        <f t="shared" si="606"/>
        <v>1188.6730258502625</v>
      </c>
      <c r="BF765" s="808">
        <f t="shared" si="607"/>
        <v>4.6279057133000059</v>
      </c>
      <c r="BG765" s="829">
        <f t="shared" si="608"/>
        <v>474.74872015030002</v>
      </c>
      <c r="BH765" s="829">
        <f t="shared" si="609"/>
        <v>764.86045322727909</v>
      </c>
      <c r="BI765" s="829">
        <f t="shared" si="610"/>
        <v>0</v>
      </c>
      <c r="BJ765" s="829">
        <f t="shared" si="611"/>
        <v>189.71444242436147</v>
      </c>
      <c r="BK765" s="829">
        <f t="shared" si="612"/>
        <v>310.87972108210795</v>
      </c>
      <c r="BL765" s="810">
        <f t="shared" si="613"/>
        <v>547.9057290775919</v>
      </c>
      <c r="BM765" s="810">
        <f t="shared" si="614"/>
        <v>544.69718321668961</v>
      </c>
      <c r="BN765" s="810">
        <f t="shared" si="615"/>
        <v>508.23558801110693</v>
      </c>
      <c r="BO765" s="810">
        <f t="shared" si="616"/>
        <v>0</v>
      </c>
      <c r="BP765" s="810">
        <f t="shared" si="617"/>
        <v>150.13758586824326</v>
      </c>
      <c r="BQ765" s="830">
        <f t="shared" si="618"/>
        <v>1041.5190904566243</v>
      </c>
      <c r="BR765" s="830">
        <f t="shared" si="619"/>
        <v>406.59128831947623</v>
      </c>
      <c r="BS765" s="830">
        <f t="shared" si="620"/>
        <v>455.85138671202816</v>
      </c>
      <c r="BT765" s="810">
        <f t="shared" si="621"/>
        <v>467.98809651379111</v>
      </c>
      <c r="BU765" s="810">
        <f t="shared" si="622"/>
        <v>189.37756651672066</v>
      </c>
      <c r="BV765" s="810">
        <f t="shared" si="623"/>
        <v>337.9966962327311</v>
      </c>
      <c r="BW765" s="830">
        <f t="shared" si="624"/>
        <v>398.75720498431406</v>
      </c>
      <c r="BX765" s="816">
        <f t="shared" si="601"/>
        <v>8262.5825926693833</v>
      </c>
      <c r="BY765" s="755">
        <f t="shared" si="651"/>
        <v>7.8281959968065862E-2</v>
      </c>
      <c r="BZ765" s="805">
        <f t="shared" ca="1" si="648"/>
        <v>101.65943095520393</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13.157151280176521</v>
      </c>
      <c r="BD766" s="828">
        <f t="shared" si="605"/>
        <v>1223.6439576844546</v>
      </c>
      <c r="BE766" s="808">
        <f t="shared" si="606"/>
        <v>6260.4947214031299</v>
      </c>
      <c r="BF766" s="808">
        <f t="shared" si="607"/>
        <v>17.364107747700814</v>
      </c>
      <c r="BG766" s="829">
        <f t="shared" si="608"/>
        <v>2435.1315290878752</v>
      </c>
      <c r="BH766" s="829">
        <f t="shared" si="609"/>
        <v>3377.1599012973893</v>
      </c>
      <c r="BI766" s="829">
        <f t="shared" si="610"/>
        <v>0</v>
      </c>
      <c r="BJ766" s="829">
        <f t="shared" si="611"/>
        <v>992.50021783899399</v>
      </c>
      <c r="BK766" s="829">
        <f t="shared" si="612"/>
        <v>1449.8900926926137</v>
      </c>
      <c r="BL766" s="810">
        <f t="shared" si="613"/>
        <v>2418.0166832063551</v>
      </c>
      <c r="BM766" s="810">
        <f t="shared" si="614"/>
        <v>2400.3278123352898</v>
      </c>
      <c r="BN766" s="810">
        <f t="shared" si="615"/>
        <v>2185.1600275117366</v>
      </c>
      <c r="BO766" s="810">
        <f t="shared" si="616"/>
        <v>0</v>
      </c>
      <c r="BP766" s="810">
        <f t="shared" si="617"/>
        <v>596.14022951038737</v>
      </c>
      <c r="BQ766" s="830">
        <f t="shared" si="618"/>
        <v>4272.0824217989702</v>
      </c>
      <c r="BR766" s="830">
        <f t="shared" si="619"/>
        <v>1458.3121373089434</v>
      </c>
      <c r="BS766" s="830">
        <f t="shared" si="620"/>
        <v>1745.3842035099181</v>
      </c>
      <c r="BT766" s="810">
        <f t="shared" si="621"/>
        <v>1805.8485399378624</v>
      </c>
      <c r="BU766" s="810">
        <f t="shared" si="622"/>
        <v>705.81328607736498</v>
      </c>
      <c r="BV766" s="810">
        <f t="shared" si="623"/>
        <v>1281.2479796312157</v>
      </c>
      <c r="BW766" s="830">
        <f t="shared" si="624"/>
        <v>1212.4154405990171</v>
      </c>
      <c r="BX766" s="816">
        <f t="shared" si="601"/>
        <v>35850.090440459404</v>
      </c>
      <c r="BY766" s="755">
        <f t="shared" si="651"/>
        <v>0.33965353002358528</v>
      </c>
      <c r="BZ766" s="805">
        <f t="shared" ca="1" si="648"/>
        <v>100.88996787775351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4.8458442450394736</v>
      </c>
      <c r="BD767" s="828">
        <f t="shared" si="605"/>
        <v>445.69014832665687</v>
      </c>
      <c r="BE767" s="808">
        <f t="shared" si="606"/>
        <v>1779.480601554578</v>
      </c>
      <c r="BF767" s="808">
        <f t="shared" si="607"/>
        <v>5.1606079249967038</v>
      </c>
      <c r="BG767" s="829">
        <f t="shared" si="608"/>
        <v>670.11392263307312</v>
      </c>
      <c r="BH767" s="829">
        <f t="shared" si="609"/>
        <v>991.42113451853379</v>
      </c>
      <c r="BI767" s="829">
        <f t="shared" si="610"/>
        <v>0</v>
      </c>
      <c r="BJ767" s="829">
        <f t="shared" si="611"/>
        <v>284.45228366148353</v>
      </c>
      <c r="BK767" s="829">
        <f t="shared" si="612"/>
        <v>291.42605353837257</v>
      </c>
      <c r="BL767" s="810">
        <f t="shared" si="613"/>
        <v>570.68979241311274</v>
      </c>
      <c r="BM767" s="810">
        <f t="shared" si="614"/>
        <v>558.24592350770922</v>
      </c>
      <c r="BN767" s="810">
        <f t="shared" si="615"/>
        <v>502.86790146918753</v>
      </c>
      <c r="BO767" s="810">
        <f t="shared" si="616"/>
        <v>0</v>
      </c>
      <c r="BP767" s="810">
        <f t="shared" si="617"/>
        <v>127.5428374303316</v>
      </c>
      <c r="BQ767" s="830">
        <f t="shared" si="618"/>
        <v>956.95340397885207</v>
      </c>
      <c r="BR767" s="830">
        <f t="shared" si="619"/>
        <v>295.01701914685106</v>
      </c>
      <c r="BS767" s="830">
        <f t="shared" si="620"/>
        <v>391.35785609914262</v>
      </c>
      <c r="BT767" s="810">
        <f t="shared" si="621"/>
        <v>424.3045652721089</v>
      </c>
      <c r="BU767" s="810">
        <f t="shared" si="622"/>
        <v>123.1238069417236</v>
      </c>
      <c r="BV767" s="810">
        <f t="shared" si="623"/>
        <v>301.04372264901957</v>
      </c>
      <c r="BW767" s="830">
        <f t="shared" si="624"/>
        <v>473.78360911930906</v>
      </c>
      <c r="BX767" s="816">
        <f t="shared" si="601"/>
        <v>9197.5210344300831</v>
      </c>
      <c r="BY767" s="755">
        <f t="shared" si="651"/>
        <v>8.7139821641418522E-2</v>
      </c>
      <c r="BZ767" s="805">
        <f t="shared" ca="1" si="648"/>
        <v>102.70765363248641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6.091056232983318</v>
      </c>
      <c r="BD768" s="828">
        <f t="shared" si="605"/>
        <v>719.57726485034971</v>
      </c>
      <c r="BE768" s="808">
        <f t="shared" si="606"/>
        <v>3218.5661029191983</v>
      </c>
      <c r="BF768" s="808">
        <f t="shared" si="607"/>
        <v>8.8736259829108803</v>
      </c>
      <c r="BG768" s="829">
        <f t="shared" si="608"/>
        <v>1453.7494348848138</v>
      </c>
      <c r="BH768" s="829">
        <f t="shared" si="609"/>
        <v>1901.7863968965391</v>
      </c>
      <c r="BI768" s="829">
        <f t="shared" si="610"/>
        <v>0</v>
      </c>
      <c r="BJ768" s="829">
        <f t="shared" si="611"/>
        <v>365.55286499542012</v>
      </c>
      <c r="BK768" s="829">
        <f t="shared" si="612"/>
        <v>785.74715968157511</v>
      </c>
      <c r="BL768" s="810">
        <f t="shared" si="613"/>
        <v>1556.1612244528581</v>
      </c>
      <c r="BM768" s="810">
        <f t="shared" si="614"/>
        <v>1518.8896963490065</v>
      </c>
      <c r="BN768" s="810">
        <f t="shared" si="615"/>
        <v>1253.2961198988023</v>
      </c>
      <c r="BO768" s="810">
        <f t="shared" si="616"/>
        <v>0</v>
      </c>
      <c r="BP768" s="810">
        <f t="shared" si="617"/>
        <v>366.60799185817854</v>
      </c>
      <c r="BQ768" s="830">
        <f t="shared" si="618"/>
        <v>1622.6447565459637</v>
      </c>
      <c r="BR768" s="830">
        <f t="shared" si="619"/>
        <v>777.36033712266237</v>
      </c>
      <c r="BS768" s="830">
        <f t="shared" si="620"/>
        <v>940.35079680176932</v>
      </c>
      <c r="BT768" s="810">
        <f t="shared" si="621"/>
        <v>974.94683172994371</v>
      </c>
      <c r="BU768" s="810">
        <f t="shared" si="622"/>
        <v>382.12102219048649</v>
      </c>
      <c r="BV768" s="810">
        <f t="shared" si="623"/>
        <v>542.63637862352891</v>
      </c>
      <c r="BW768" s="830">
        <f t="shared" si="624"/>
        <v>604.6261230818991</v>
      </c>
      <c r="BX768" s="816">
        <f t="shared" ref="BX768:BX831" si="655">IF(SUM(BB768:BW768)=0,"",SUM(BB768:BW768))</f>
        <v>18999.585185098891</v>
      </c>
      <c r="BY768" s="755">
        <f t="shared" si="651"/>
        <v>0.18000724957222608</v>
      </c>
      <c r="BZ768" s="805">
        <f t="shared" ca="1" si="648"/>
        <v>96.181103948303146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10.683573418284247</v>
      </c>
      <c r="BD769" s="828">
        <f t="shared" si="605"/>
        <v>959.9192137275661</v>
      </c>
      <c r="BE769" s="808">
        <f t="shared" si="606"/>
        <v>4359.3361505883377</v>
      </c>
      <c r="BF769" s="808">
        <f t="shared" si="607"/>
        <v>12.461474273744688</v>
      </c>
      <c r="BG769" s="829">
        <f t="shared" si="608"/>
        <v>1472.587564000205</v>
      </c>
      <c r="BH769" s="829">
        <f t="shared" si="609"/>
        <v>2385.4741247453453</v>
      </c>
      <c r="BI769" s="829">
        <f t="shared" si="610"/>
        <v>0</v>
      </c>
      <c r="BJ769" s="829">
        <f t="shared" si="611"/>
        <v>896.90182394830845</v>
      </c>
      <c r="BK769" s="829">
        <f t="shared" si="612"/>
        <v>900.80379345145695</v>
      </c>
      <c r="BL769" s="810">
        <f t="shared" si="613"/>
        <v>1288.4889561879918</v>
      </c>
      <c r="BM769" s="810">
        <f t="shared" si="614"/>
        <v>1433.1256704379655</v>
      </c>
      <c r="BN769" s="810">
        <f t="shared" si="615"/>
        <v>1244.8920004850984</v>
      </c>
      <c r="BO769" s="810">
        <f t="shared" si="616"/>
        <v>0</v>
      </c>
      <c r="BP769" s="810">
        <f t="shared" si="617"/>
        <v>333.42373896971037</v>
      </c>
      <c r="BQ769" s="830">
        <f t="shared" si="618"/>
        <v>3271.4034516009242</v>
      </c>
      <c r="BR769" s="830">
        <f t="shared" si="619"/>
        <v>858.29217736615703</v>
      </c>
      <c r="BS769" s="830">
        <f t="shared" si="620"/>
        <v>982.4806839864641</v>
      </c>
      <c r="BT769" s="810">
        <f t="shared" si="621"/>
        <v>1066.369924578597</v>
      </c>
      <c r="BU769" s="810">
        <f t="shared" si="622"/>
        <v>377.91637113697004</v>
      </c>
      <c r="BV769" s="810">
        <f t="shared" si="623"/>
        <v>748.92655392184906</v>
      </c>
      <c r="BW769" s="830">
        <f t="shared" si="624"/>
        <v>1079.0193269209317</v>
      </c>
      <c r="BX769" s="816">
        <f t="shared" si="655"/>
        <v>23682.506573745908</v>
      </c>
      <c r="BY769" s="755">
        <f t="shared" si="651"/>
        <v>0.22437452343220596</v>
      </c>
      <c r="BZ769" s="805">
        <f t="shared" ca="1" si="648"/>
        <v>105.75577380360184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1.0999938288393705</v>
      </c>
      <c r="BD770" s="828">
        <f t="shared" si="605"/>
        <v>89.791255359986707</v>
      </c>
      <c r="BE770" s="808">
        <f t="shared" si="606"/>
        <v>492.57277279828645</v>
      </c>
      <c r="BF770" s="808">
        <f t="shared" si="607"/>
        <v>0.92440953601965115</v>
      </c>
      <c r="BG770" s="829">
        <f t="shared" si="608"/>
        <v>210.91591154760584</v>
      </c>
      <c r="BH770" s="829">
        <f t="shared" si="609"/>
        <v>316.7267747828954</v>
      </c>
      <c r="BI770" s="829">
        <f t="shared" si="610"/>
        <v>0</v>
      </c>
      <c r="BJ770" s="829">
        <f t="shared" si="611"/>
        <v>78.560269687453953</v>
      </c>
      <c r="BK770" s="829">
        <f t="shared" si="612"/>
        <v>139.76413681804334</v>
      </c>
      <c r="BL770" s="810">
        <f t="shared" si="613"/>
        <v>242.24546441843654</v>
      </c>
      <c r="BM770" s="810">
        <f t="shared" si="614"/>
        <v>234.57605526988203</v>
      </c>
      <c r="BN770" s="810">
        <f t="shared" si="615"/>
        <v>185.88815623251242</v>
      </c>
      <c r="BO770" s="810">
        <f t="shared" si="616"/>
        <v>0</v>
      </c>
      <c r="BP770" s="810">
        <f t="shared" si="617"/>
        <v>56.618631864590832</v>
      </c>
      <c r="BQ770" s="830">
        <f t="shared" si="618"/>
        <v>246.52781452661705</v>
      </c>
      <c r="BR770" s="830">
        <f t="shared" si="619"/>
        <v>135.42425888838255</v>
      </c>
      <c r="BS770" s="830">
        <f t="shared" si="620"/>
        <v>145.24874856746703</v>
      </c>
      <c r="BT770" s="810">
        <f t="shared" si="621"/>
        <v>224.06698278457191</v>
      </c>
      <c r="BU770" s="810">
        <f t="shared" si="622"/>
        <v>90.671665054274953</v>
      </c>
      <c r="BV770" s="810">
        <f t="shared" si="623"/>
        <v>184.72920762087384</v>
      </c>
      <c r="BW770" s="830">
        <f t="shared" si="624"/>
        <v>190.9285606857556</v>
      </c>
      <c r="BX770" s="816">
        <f t="shared" si="655"/>
        <v>3267.2810702724955</v>
      </c>
      <c r="BY770" s="755">
        <f t="shared" si="651"/>
        <v>3.0955111562141712E-2</v>
      </c>
      <c r="BZ770" s="805">
        <f t="shared" ca="1" si="648"/>
        <v>99.627612885302469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11.481753162315933</v>
      </c>
      <c r="BD771" s="828">
        <f t="shared" si="605"/>
        <v>1279.0092602046602</v>
      </c>
      <c r="BE771" s="808">
        <f t="shared" si="606"/>
        <v>6774.5040005198498</v>
      </c>
      <c r="BF771" s="808">
        <f t="shared" si="607"/>
        <v>13.382805615198144</v>
      </c>
      <c r="BG771" s="829">
        <f t="shared" si="608"/>
        <v>2805.0351784573113</v>
      </c>
      <c r="BH771" s="829">
        <f t="shared" si="609"/>
        <v>3772.5071650568943</v>
      </c>
      <c r="BI771" s="829">
        <f t="shared" si="610"/>
        <v>0</v>
      </c>
      <c r="BJ771" s="829">
        <f t="shared" si="611"/>
        <v>554.65980500327169</v>
      </c>
      <c r="BK771" s="829">
        <f t="shared" si="612"/>
        <v>1445.6044327051404</v>
      </c>
      <c r="BL771" s="810">
        <f t="shared" si="613"/>
        <v>3020.5673246934612</v>
      </c>
      <c r="BM771" s="810">
        <f t="shared" si="614"/>
        <v>2810.4646981752617</v>
      </c>
      <c r="BN771" s="810">
        <f t="shared" si="615"/>
        <v>2007.9294406601171</v>
      </c>
      <c r="BO771" s="810">
        <f t="shared" si="616"/>
        <v>0</v>
      </c>
      <c r="BP771" s="810">
        <f t="shared" si="617"/>
        <v>664.37191329478537</v>
      </c>
      <c r="BQ771" s="830">
        <f t="shared" si="618"/>
        <v>1795.5368646253505</v>
      </c>
      <c r="BR771" s="830">
        <f t="shared" si="619"/>
        <v>1544.9602005849913</v>
      </c>
      <c r="BS771" s="830">
        <f t="shared" si="620"/>
        <v>1509.3301710026963</v>
      </c>
      <c r="BT771" s="810">
        <f t="shared" si="621"/>
        <v>1253.3461792497303</v>
      </c>
      <c r="BU771" s="810">
        <f t="shared" si="622"/>
        <v>627.16652998852146</v>
      </c>
      <c r="BV771" s="810">
        <f t="shared" si="623"/>
        <v>619.93372990170667</v>
      </c>
      <c r="BW771" s="830">
        <f t="shared" si="624"/>
        <v>596.84738077943723</v>
      </c>
      <c r="BX771" s="816">
        <f t="shared" si="655"/>
        <v>33106.638833680699</v>
      </c>
      <c r="BY771" s="755">
        <f t="shared" si="651"/>
        <v>0.31366132160115867</v>
      </c>
      <c r="BZ771" s="805">
        <f t="shared" ca="1" si="648"/>
        <v>92.231607381390077</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9.1045419167463404</v>
      </c>
      <c r="BD772" s="828">
        <f t="shared" si="605"/>
        <v>837.37826313232779</v>
      </c>
      <c r="BE772" s="808">
        <f t="shared" si="606"/>
        <v>3862.0775547767066</v>
      </c>
      <c r="BF772" s="808">
        <f t="shared" si="607"/>
        <v>10.46655154868856</v>
      </c>
      <c r="BG772" s="829">
        <f t="shared" si="608"/>
        <v>1408.4778135628783</v>
      </c>
      <c r="BH772" s="829">
        <f t="shared" si="609"/>
        <v>1926.1140207130745</v>
      </c>
      <c r="BI772" s="829">
        <f t="shared" si="610"/>
        <v>0</v>
      </c>
      <c r="BJ772" s="829">
        <f t="shared" si="611"/>
        <v>543.96974006963706</v>
      </c>
      <c r="BK772" s="829">
        <f t="shared" si="612"/>
        <v>782.87455836559911</v>
      </c>
      <c r="BL772" s="810">
        <f t="shared" si="613"/>
        <v>1279.1486137521381</v>
      </c>
      <c r="BM772" s="810">
        <f t="shared" si="614"/>
        <v>1146.5628974295253</v>
      </c>
      <c r="BN772" s="810">
        <f t="shared" si="615"/>
        <v>974.52870589585052</v>
      </c>
      <c r="BO772" s="810">
        <f t="shared" si="616"/>
        <v>0</v>
      </c>
      <c r="BP772" s="810">
        <f t="shared" si="617"/>
        <v>288.87964908196039</v>
      </c>
      <c r="BQ772" s="830">
        <f t="shared" si="618"/>
        <v>2045.1768937923284</v>
      </c>
      <c r="BR772" s="830">
        <f t="shared" si="619"/>
        <v>727.52593533978859</v>
      </c>
      <c r="BS772" s="830">
        <f t="shared" si="620"/>
        <v>720.40453315491527</v>
      </c>
      <c r="BT772" s="810">
        <f t="shared" si="621"/>
        <v>709.17224329311671</v>
      </c>
      <c r="BU772" s="810">
        <f t="shared" si="622"/>
        <v>286.97591814089333</v>
      </c>
      <c r="BV772" s="810">
        <f t="shared" si="623"/>
        <v>478.37573455343863</v>
      </c>
      <c r="BW772" s="830">
        <f t="shared" si="624"/>
        <v>670.73182401768122</v>
      </c>
      <c r="BX772" s="816">
        <f t="shared" si="655"/>
        <v>18707.945992537298</v>
      </c>
      <c r="BY772" s="755">
        <f t="shared" si="651"/>
        <v>0.17724418035734396</v>
      </c>
      <c r="BZ772" s="805">
        <f t="shared" ca="1" si="648"/>
        <v>100.52299718677398</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4.3448535641743247</v>
      </c>
      <c r="BD773" s="828">
        <f t="shared" si="605"/>
        <v>415.58298670057485</v>
      </c>
      <c r="BE773" s="808">
        <f t="shared" si="606"/>
        <v>2137.8047750967603</v>
      </c>
      <c r="BF773" s="808">
        <f t="shared" si="607"/>
        <v>5.8163577726908642</v>
      </c>
      <c r="BG773" s="829">
        <f t="shared" si="608"/>
        <v>868.65677930806578</v>
      </c>
      <c r="BH773" s="829">
        <f t="shared" si="609"/>
        <v>1193.6122707468337</v>
      </c>
      <c r="BI773" s="829">
        <f t="shared" si="610"/>
        <v>0</v>
      </c>
      <c r="BJ773" s="829">
        <f t="shared" si="611"/>
        <v>286.96761343971582</v>
      </c>
      <c r="BK773" s="829">
        <f t="shared" si="612"/>
        <v>516.99358757738526</v>
      </c>
      <c r="BL773" s="810">
        <f t="shared" si="613"/>
        <v>846.91391447313254</v>
      </c>
      <c r="BM773" s="810">
        <f t="shared" si="614"/>
        <v>893.8136968419783</v>
      </c>
      <c r="BN773" s="810">
        <f t="shared" si="615"/>
        <v>828.02968010386314</v>
      </c>
      <c r="BO773" s="810">
        <f t="shared" si="616"/>
        <v>0</v>
      </c>
      <c r="BP773" s="810">
        <f t="shared" si="617"/>
        <v>241.4103009881625</v>
      </c>
      <c r="BQ773" s="830">
        <f t="shared" si="618"/>
        <v>1204.9015686576904</v>
      </c>
      <c r="BR773" s="830">
        <f t="shared" si="619"/>
        <v>513.72011915965265</v>
      </c>
      <c r="BS773" s="830">
        <f t="shared" si="620"/>
        <v>571.35611848292774</v>
      </c>
      <c r="BT773" s="810">
        <f t="shared" si="621"/>
        <v>487.70122391820155</v>
      </c>
      <c r="BU773" s="810">
        <f t="shared" si="622"/>
        <v>335.9411823229218</v>
      </c>
      <c r="BV773" s="810">
        <f t="shared" si="623"/>
        <v>346.73115366999701</v>
      </c>
      <c r="BW773" s="830">
        <f t="shared" si="624"/>
        <v>412.55305201927268</v>
      </c>
      <c r="BX773" s="816">
        <f t="shared" si="655"/>
        <v>12112.851234844002</v>
      </c>
      <c r="BY773" s="755">
        <f t="shared" si="651"/>
        <v>0.11476045471623608</v>
      </c>
      <c r="BZ773" s="805">
        <f t="shared" ca="1" si="648"/>
        <v>98.508142878522804</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4.2221436032708066</v>
      </c>
      <c r="BD774" s="828">
        <f t="shared" si="605"/>
        <v>346.80470472505249</v>
      </c>
      <c r="BE774" s="808">
        <f t="shared" si="606"/>
        <v>2169.0382848540025</v>
      </c>
      <c r="BF774" s="808">
        <f t="shared" si="607"/>
        <v>6.6485677194231361</v>
      </c>
      <c r="BG774" s="829">
        <f t="shared" si="608"/>
        <v>777.10660459213602</v>
      </c>
      <c r="BH774" s="829">
        <f t="shared" si="609"/>
        <v>1006.7597679406865</v>
      </c>
      <c r="BI774" s="829">
        <f t="shared" si="610"/>
        <v>0</v>
      </c>
      <c r="BJ774" s="829">
        <f t="shared" si="611"/>
        <v>293.32585096096511</v>
      </c>
      <c r="BK774" s="829">
        <f t="shared" si="612"/>
        <v>562.60172100661305</v>
      </c>
      <c r="BL774" s="810">
        <f t="shared" si="613"/>
        <v>897.11879771151962</v>
      </c>
      <c r="BM774" s="810">
        <f t="shared" si="614"/>
        <v>777.51538653584464</v>
      </c>
      <c r="BN774" s="810">
        <f t="shared" si="615"/>
        <v>687.36541959050544</v>
      </c>
      <c r="BO774" s="810">
        <f t="shared" si="616"/>
        <v>0</v>
      </c>
      <c r="BP774" s="810">
        <f t="shared" si="617"/>
        <v>200.50530291637031</v>
      </c>
      <c r="BQ774" s="830">
        <f t="shared" si="618"/>
        <v>1395.1485699392226</v>
      </c>
      <c r="BR774" s="830">
        <f t="shared" si="619"/>
        <v>388.06094905222318</v>
      </c>
      <c r="BS774" s="830">
        <f t="shared" si="620"/>
        <v>569.1616860486763</v>
      </c>
      <c r="BT774" s="810">
        <f t="shared" si="621"/>
        <v>663.42057697812038</v>
      </c>
      <c r="BU774" s="810">
        <f t="shared" si="622"/>
        <v>268.46190187560205</v>
      </c>
      <c r="BV774" s="810">
        <f t="shared" si="623"/>
        <v>470.6963264639237</v>
      </c>
      <c r="BW774" s="830">
        <f t="shared" si="624"/>
        <v>595.68773684535461</v>
      </c>
      <c r="BX774" s="816">
        <f t="shared" si="655"/>
        <v>12079.650299359513</v>
      </c>
      <c r="BY774" s="755">
        <f t="shared" si="651"/>
        <v>0.1144459000024587</v>
      </c>
      <c r="BZ774" s="805">
        <f t="shared" ca="1" si="648"/>
        <v>101.61999978464485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9.6177930834528755</v>
      </c>
      <c r="BD775" s="828">
        <f t="shared" ref="BD775:BD838" si="660">IF(OR(J775="",J775="*"),"",BD$5*J775)</f>
        <v>753.31667614510889</v>
      </c>
      <c r="BE775" s="808">
        <f t="shared" ref="BE775:BE838" si="661">IF(OR(L775="",L775="*"),"",BE$5*L775)</f>
        <v>3742.2018590277107</v>
      </c>
      <c r="BF775" s="808">
        <f t="shared" ref="BF775:BF838" si="662">IF(OR(N775="",N775="*"),"",BF$5*N775)</f>
        <v>10.26851488766496</v>
      </c>
      <c r="BG775" s="829">
        <f t="shared" ref="BG775:BG838" si="663">IF(OR(P775="",P775="*"),"",BG$5*P775)</f>
        <v>1403.4851314453936</v>
      </c>
      <c r="BH775" s="829">
        <f t="shared" ref="BH775:BH838" si="664">IF(OR(R775="",R775="*"),"",BH$5*R775)</f>
        <v>2193.8035294295328</v>
      </c>
      <c r="BI775" s="829">
        <f t="shared" ref="BI775:BI838" si="665">IF(OR(T775="",T775="*"),"",BI$5*T775)</f>
        <v>0</v>
      </c>
      <c r="BJ775" s="829">
        <f t="shared" ref="BJ775:BJ838" si="666">IF(OR(V775="",V775="*"),"",BJ$5*V775)</f>
        <v>561.39364047437311</v>
      </c>
      <c r="BK775" s="829">
        <f t="shared" ref="BK775:BK838" si="667">IF(OR(X775="",X775="*"),"",BK$5*X775)</f>
        <v>951.81622441947479</v>
      </c>
      <c r="BL775" s="810">
        <f t="shared" ref="BL775:BL838" si="668">IF(OR(Z775="",Z775="*"),"",BL$5*Z775)</f>
        <v>1351.2288907655475</v>
      </c>
      <c r="BM775" s="810">
        <f t="shared" ref="BM775:BM838" si="669">IF(OR(AB775="",AB775="*"),"",BM$5*AB775)</f>
        <v>1382.2937092281343</v>
      </c>
      <c r="BN775" s="810">
        <f t="shared" ref="BN775:BN838" si="670">IF(OR(AD775="",AD775="*"),"",BN$5*AD775)</f>
        <v>1307.5476917550961</v>
      </c>
      <c r="BO775" s="810">
        <f t="shared" ref="BO775:BO838" si="671">IF(OR(AF775="",AF775="*"),"",BO$5*AF775)</f>
        <v>0</v>
      </c>
      <c r="BP775" s="810">
        <f t="shared" ref="BP775:BP838" si="672">IF(OR(AH775="",AH775="*"),"",BP$5*AH775)</f>
        <v>344.45783959984976</v>
      </c>
      <c r="BQ775" s="830">
        <f t="shared" ref="BQ775:BQ838" si="673">IF(OR(AJ775="",AJ775="*"),"",BQ$5*AJ775)</f>
        <v>2578.94654651068</v>
      </c>
      <c r="BR775" s="830">
        <f t="shared" ref="BR775:BR838" si="674">IF(OR(AL775="",AL775="*"),"",BR$5*AL775)</f>
        <v>806.68966613833732</v>
      </c>
      <c r="BS775" s="830">
        <f t="shared" ref="BS775:BS838" si="675">IF(OR(AN775="",AN775="*"),"",BS$5*AN775)</f>
        <v>1027.9774336313774</v>
      </c>
      <c r="BT775" s="810">
        <f t="shared" ref="BT775:BT838" si="676">IF(OR(AP775="",AP775="*"),"",BT$5*AP775)</f>
        <v>956.8328486326584</v>
      </c>
      <c r="BU775" s="810">
        <f t="shared" ref="BU775:BU838" si="677">IF(OR(AR775="",AR775="*"),"",BU$5*AR775)</f>
        <v>357.17148271025519</v>
      </c>
      <c r="BV775" s="810">
        <f t="shared" ref="BV775:BV838" si="678">IF(OR(AT775="",AT775="*"),"",BV$5*AT775)</f>
        <v>678.87207982434552</v>
      </c>
      <c r="BW775" s="830">
        <f t="shared" ref="BW775:BW838" si="679">IF(OR(AV775="",AV775="*"),"",BW$5*AV775)</f>
        <v>827.19958575082501</v>
      </c>
      <c r="BX775" s="816">
        <f t="shared" si="655"/>
        <v>21245.121143459819</v>
      </c>
      <c r="BY775" s="755">
        <f t="shared" si="651"/>
        <v>0.20128206940340335</v>
      </c>
      <c r="BZ775" s="805">
        <f t="shared" ca="1" si="648"/>
        <v>102.17912651749639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10.88434946237791</v>
      </c>
      <c r="BD776" s="828">
        <f t="shared" si="660"/>
        <v>952.52129044923947</v>
      </c>
      <c r="BE776" s="808">
        <f t="shared" si="661"/>
        <v>4707.707303175267</v>
      </c>
      <c r="BF776" s="808">
        <f t="shared" si="662"/>
        <v>14.439839089886302</v>
      </c>
      <c r="BG776" s="829">
        <f t="shared" si="663"/>
        <v>1837.8807484630104</v>
      </c>
      <c r="BH776" s="829">
        <f t="shared" si="664"/>
        <v>3141.7559465436111</v>
      </c>
      <c r="BI776" s="829">
        <f t="shared" si="665"/>
        <v>0</v>
      </c>
      <c r="BJ776" s="829">
        <f t="shared" si="666"/>
        <v>914.32264258025975</v>
      </c>
      <c r="BK776" s="829">
        <f t="shared" si="667"/>
        <v>1311.0560941637909</v>
      </c>
      <c r="BL776" s="810">
        <f t="shared" si="668"/>
        <v>2050.4262397150001</v>
      </c>
      <c r="BM776" s="810">
        <f t="shared" si="669"/>
        <v>2316.1560798925166</v>
      </c>
      <c r="BN776" s="810">
        <f t="shared" si="670"/>
        <v>2242.4387433923935</v>
      </c>
      <c r="BO776" s="810">
        <f t="shared" si="671"/>
        <v>0</v>
      </c>
      <c r="BP776" s="810">
        <f t="shared" si="672"/>
        <v>548.05034444169473</v>
      </c>
      <c r="BQ776" s="830">
        <f t="shared" si="673"/>
        <v>4110.9435970836903</v>
      </c>
      <c r="BR776" s="830">
        <f t="shared" si="674"/>
        <v>1579.4348750941735</v>
      </c>
      <c r="BS776" s="830">
        <f t="shared" si="675"/>
        <v>1851.6393816963284</v>
      </c>
      <c r="BT776" s="810">
        <f t="shared" si="676"/>
        <v>2183.125604726069</v>
      </c>
      <c r="BU776" s="810">
        <f t="shared" si="677"/>
        <v>824.11635293583663</v>
      </c>
      <c r="BV776" s="810">
        <f t="shared" si="678"/>
        <v>1454.8413010844154</v>
      </c>
      <c r="BW776" s="830">
        <f t="shared" si="679"/>
        <v>1406.6248121479478</v>
      </c>
      <c r="BX776" s="816">
        <f t="shared" si="655"/>
        <v>33458.365546137509</v>
      </c>
      <c r="BY776" s="755">
        <f t="shared" si="651"/>
        <v>0.31699367636015036</v>
      </c>
      <c r="BZ776" s="805">
        <f t="shared" ref="BZ776:BZ839" ca="1" si="703">IFERROR(IF(DA776&gt;0,BY776/DA776*100,""),"")</f>
        <v>102.45605759764854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4.7010548954266786</v>
      </c>
      <c r="BD777" s="828">
        <f t="shared" si="660"/>
        <v>409.73891563226221</v>
      </c>
      <c r="BE777" s="808">
        <f t="shared" si="661"/>
        <v>1551.997020591645</v>
      </c>
      <c r="BF777" s="808">
        <f t="shared" si="662"/>
        <v>4.432783123018555</v>
      </c>
      <c r="BG777" s="829">
        <f t="shared" si="663"/>
        <v>444.35992761112107</v>
      </c>
      <c r="BH777" s="829">
        <f t="shared" si="664"/>
        <v>824.94429911341967</v>
      </c>
      <c r="BI777" s="829">
        <f t="shared" si="665"/>
        <v>0</v>
      </c>
      <c r="BJ777" s="829">
        <f t="shared" si="666"/>
        <v>277.86667666836735</v>
      </c>
      <c r="BK777" s="829">
        <f t="shared" si="667"/>
        <v>326.20039178887612</v>
      </c>
      <c r="BL777" s="810">
        <f t="shared" si="668"/>
        <v>470.88141323595528</v>
      </c>
      <c r="BM777" s="810">
        <f t="shared" si="669"/>
        <v>505.25231931157248</v>
      </c>
      <c r="BN777" s="810">
        <f t="shared" si="670"/>
        <v>407.64274196117475</v>
      </c>
      <c r="BO777" s="810">
        <f t="shared" si="671"/>
        <v>0</v>
      </c>
      <c r="BP777" s="810">
        <f t="shared" si="672"/>
        <v>110.86600420313675</v>
      </c>
      <c r="BQ777" s="830">
        <f t="shared" si="673"/>
        <v>1222.2891014079269</v>
      </c>
      <c r="BR777" s="830">
        <f t="shared" si="674"/>
        <v>267.10321026037991</v>
      </c>
      <c r="BS777" s="830">
        <f t="shared" si="675"/>
        <v>329.17496720161546</v>
      </c>
      <c r="BT777" s="810">
        <f t="shared" si="676"/>
        <v>397.30562743725216</v>
      </c>
      <c r="BU777" s="810">
        <f t="shared" si="677"/>
        <v>159.9947483921753</v>
      </c>
      <c r="BV777" s="810">
        <f t="shared" si="678"/>
        <v>225.88522133472804</v>
      </c>
      <c r="BW777" s="830">
        <f t="shared" si="679"/>
        <v>714.03895099326087</v>
      </c>
      <c r="BX777" s="816">
        <f t="shared" si="655"/>
        <v>8654.6753751633132</v>
      </c>
      <c r="BY777" s="755">
        <f t="shared" si="651"/>
        <v>8.1996753878893339E-2</v>
      </c>
      <c r="BZ777" s="805">
        <f t="shared" ca="1" si="703"/>
        <v>109.01049905011322</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8.1510425967938804</v>
      </c>
      <c r="BD778" s="828">
        <f t="shared" si="660"/>
        <v>677.36801463893869</v>
      </c>
      <c r="BE778" s="808">
        <f t="shared" si="661"/>
        <v>2382.4075894055986</v>
      </c>
      <c r="BF778" s="808">
        <f t="shared" si="662"/>
        <v>6.5356948709028</v>
      </c>
      <c r="BG778" s="829">
        <f t="shared" si="663"/>
        <v>711.04742862475211</v>
      </c>
      <c r="BH778" s="829">
        <f t="shared" si="664"/>
        <v>1197.0239929767795</v>
      </c>
      <c r="BI778" s="829">
        <f t="shared" si="665"/>
        <v>0</v>
      </c>
      <c r="BJ778" s="829">
        <f t="shared" si="666"/>
        <v>400.59068839061501</v>
      </c>
      <c r="BK778" s="829">
        <f t="shared" si="667"/>
        <v>476.95565850451067</v>
      </c>
      <c r="BL778" s="810">
        <f t="shared" si="668"/>
        <v>651.13369866516871</v>
      </c>
      <c r="BM778" s="810">
        <f t="shared" si="669"/>
        <v>681.72121771420996</v>
      </c>
      <c r="BN778" s="810">
        <f t="shared" si="670"/>
        <v>513.96194313391459</v>
      </c>
      <c r="BO778" s="810">
        <f t="shared" si="671"/>
        <v>0</v>
      </c>
      <c r="BP778" s="810">
        <f t="shared" si="672"/>
        <v>168.82450729021826</v>
      </c>
      <c r="BQ778" s="830">
        <f t="shared" si="673"/>
        <v>1811.7330730265758</v>
      </c>
      <c r="BR778" s="830">
        <f t="shared" si="674"/>
        <v>361.372940401042</v>
      </c>
      <c r="BS778" s="830">
        <f t="shared" si="675"/>
        <v>406.6005054338861</v>
      </c>
      <c r="BT778" s="810">
        <f t="shared" si="676"/>
        <v>539.93922219271531</v>
      </c>
      <c r="BU778" s="810">
        <f t="shared" si="677"/>
        <v>218.49354017228532</v>
      </c>
      <c r="BV778" s="810">
        <f t="shared" si="678"/>
        <v>382.48067094284215</v>
      </c>
      <c r="BW778" s="830">
        <f t="shared" si="679"/>
        <v>839.50796146717323</v>
      </c>
      <c r="BX778" s="816">
        <f t="shared" si="655"/>
        <v>12435.849390448922</v>
      </c>
      <c r="BY778" s="755">
        <f t="shared" si="651"/>
        <v>0.1178206272958429</v>
      </c>
      <c r="BZ778" s="805">
        <f t="shared" ca="1" si="703"/>
        <v>108.42211115857552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1.9553853409707851</v>
      </c>
      <c r="BD779" s="828">
        <f t="shared" si="660"/>
        <v>179.84399386033931</v>
      </c>
      <c r="BE779" s="808">
        <f t="shared" si="661"/>
        <v>710.40770412251834</v>
      </c>
      <c r="BF779" s="808">
        <f t="shared" si="662"/>
        <v>3.2761119784243009</v>
      </c>
      <c r="BG779" s="829">
        <f t="shared" si="663"/>
        <v>223.20198121651603</v>
      </c>
      <c r="BH779" s="829">
        <f t="shared" si="664"/>
        <v>401.01096944220154</v>
      </c>
      <c r="BI779" s="829">
        <f t="shared" si="665"/>
        <v>0</v>
      </c>
      <c r="BJ779" s="829">
        <f t="shared" si="666"/>
        <v>124.615855483019</v>
      </c>
      <c r="BK779" s="829">
        <f t="shared" si="667"/>
        <v>161.66056658839895</v>
      </c>
      <c r="BL779" s="810">
        <f t="shared" si="668"/>
        <v>135.37490839874096</v>
      </c>
      <c r="BM779" s="810">
        <f t="shared" si="669"/>
        <v>177.92771727690197</v>
      </c>
      <c r="BN779" s="810">
        <f t="shared" si="670"/>
        <v>167.30545052872097</v>
      </c>
      <c r="BO779" s="810">
        <f t="shared" si="671"/>
        <v>0</v>
      </c>
      <c r="BP779" s="810">
        <f t="shared" si="672"/>
        <v>43.929751236303289</v>
      </c>
      <c r="BQ779" s="830">
        <f t="shared" si="673"/>
        <v>569.49471435570445</v>
      </c>
      <c r="BR779" s="830">
        <f t="shared" si="674"/>
        <v>132.85681111840552</v>
      </c>
      <c r="BS779" s="830">
        <f t="shared" si="675"/>
        <v>199.15268051230655</v>
      </c>
      <c r="BT779" s="810">
        <f t="shared" si="676"/>
        <v>344.6344360184645</v>
      </c>
      <c r="BU779" s="810">
        <f t="shared" si="677"/>
        <v>59.659903946701554</v>
      </c>
      <c r="BV779" s="810">
        <f t="shared" si="678"/>
        <v>177.10617722795669</v>
      </c>
      <c r="BW779" s="830">
        <f t="shared" si="679"/>
        <v>392.15328515020155</v>
      </c>
      <c r="BX779" s="816">
        <f t="shared" si="655"/>
        <v>4205.5684038027957</v>
      </c>
      <c r="BY779" s="755">
        <f t="shared" si="651"/>
        <v>3.9844701549070057E-2</v>
      </c>
      <c r="BZ779" s="805">
        <f t="shared" ca="1" si="703"/>
        <v>110.49893392910923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22.711904199461912</v>
      </c>
      <c r="BD780" s="828">
        <f t="shared" si="660"/>
        <v>1961.6180009203295</v>
      </c>
      <c r="BE780" s="808">
        <f t="shared" si="661"/>
        <v>10122.164796186029</v>
      </c>
      <c r="BF780" s="808">
        <f t="shared" si="662"/>
        <v>27.828923260015394</v>
      </c>
      <c r="BG780" s="829">
        <f t="shared" si="663"/>
        <v>3948.760277986145</v>
      </c>
      <c r="BH780" s="829">
        <f t="shared" si="664"/>
        <v>5746.1430330569747</v>
      </c>
      <c r="BI780" s="829">
        <f t="shared" si="665"/>
        <v>0</v>
      </c>
      <c r="BJ780" s="829">
        <f t="shared" si="666"/>
        <v>1425.2617153983001</v>
      </c>
      <c r="BK780" s="829">
        <f t="shared" si="667"/>
        <v>2335.536287537449</v>
      </c>
      <c r="BL780" s="810">
        <f t="shared" si="668"/>
        <v>4090.9665773693391</v>
      </c>
      <c r="BM780" s="810">
        <f t="shared" si="669"/>
        <v>4272.5987790750005</v>
      </c>
      <c r="BN780" s="810">
        <f t="shared" si="670"/>
        <v>3496.6082961445195</v>
      </c>
      <c r="BO780" s="810">
        <f t="shared" si="671"/>
        <v>0</v>
      </c>
      <c r="BP780" s="810">
        <f t="shared" si="672"/>
        <v>1010.3096990423633</v>
      </c>
      <c r="BQ780" s="830">
        <f t="shared" si="673"/>
        <v>5970.6937868353825</v>
      </c>
      <c r="BR780" s="830">
        <f t="shared" si="674"/>
        <v>2287.1754287671397</v>
      </c>
      <c r="BS780" s="830">
        <f t="shared" si="675"/>
        <v>2694.1229262867751</v>
      </c>
      <c r="BT780" s="810">
        <f t="shared" si="676"/>
        <v>2699.1565041474469</v>
      </c>
      <c r="BU780" s="810">
        <f t="shared" si="677"/>
        <v>1297.5497060812722</v>
      </c>
      <c r="BV780" s="810">
        <f t="shared" si="678"/>
        <v>2038.4144494180703</v>
      </c>
      <c r="BW780" s="830">
        <f t="shared" si="679"/>
        <v>1501.6940819224274</v>
      </c>
      <c r="BX780" s="816">
        <f t="shared" si="655"/>
        <v>56949.315173634452</v>
      </c>
      <c r="BY780" s="755">
        <f t="shared" si="651"/>
        <v>0.53955333706273345</v>
      </c>
      <c r="BZ780" s="805">
        <f t="shared" ca="1" si="703"/>
        <v>99.019574772991888</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3.7865059337578866</v>
      </c>
      <c r="BD781" s="828">
        <f t="shared" si="660"/>
        <v>308.10533076652717</v>
      </c>
      <c r="BE781" s="808">
        <f t="shared" si="661"/>
        <v>1384.7632932737788</v>
      </c>
      <c r="BF781" s="808">
        <f t="shared" si="662"/>
        <v>5.1761437213010399</v>
      </c>
      <c r="BG781" s="829">
        <f t="shared" si="663"/>
        <v>438.81648374253297</v>
      </c>
      <c r="BH781" s="829">
        <f t="shared" si="664"/>
        <v>790.89130729110082</v>
      </c>
      <c r="BI781" s="829">
        <f t="shared" si="665"/>
        <v>0</v>
      </c>
      <c r="BJ781" s="829">
        <f t="shared" si="666"/>
        <v>234.40319952648855</v>
      </c>
      <c r="BK781" s="829">
        <f t="shared" si="667"/>
        <v>321.46003624514753</v>
      </c>
      <c r="BL781" s="810">
        <f t="shared" si="668"/>
        <v>481.56316761222058</v>
      </c>
      <c r="BM781" s="810">
        <f t="shared" si="669"/>
        <v>519.61538209650905</v>
      </c>
      <c r="BN781" s="810">
        <f t="shared" si="670"/>
        <v>461.18642512007204</v>
      </c>
      <c r="BO781" s="810">
        <f t="shared" si="671"/>
        <v>0</v>
      </c>
      <c r="BP781" s="810">
        <f t="shared" si="672"/>
        <v>129.50151318458373</v>
      </c>
      <c r="BQ781" s="830">
        <f t="shared" si="673"/>
        <v>1189.3158627956766</v>
      </c>
      <c r="BR781" s="830">
        <f t="shared" si="674"/>
        <v>325.45392987425384</v>
      </c>
      <c r="BS781" s="830">
        <f t="shared" si="675"/>
        <v>359.21322459153799</v>
      </c>
      <c r="BT781" s="810">
        <f t="shared" si="676"/>
        <v>453.80388828079396</v>
      </c>
      <c r="BU781" s="810">
        <f t="shared" si="677"/>
        <v>202.60396206937111</v>
      </c>
      <c r="BV781" s="810">
        <f t="shared" si="678"/>
        <v>308.33916078405196</v>
      </c>
      <c r="BW781" s="830">
        <f t="shared" si="679"/>
        <v>571.76407677240138</v>
      </c>
      <c r="BX781" s="816">
        <f t="shared" si="655"/>
        <v>8489.7628936821075</v>
      </c>
      <c r="BY781" s="755">
        <f t="shared" ref="BY781:BY844" si="706">IF(BX781&lt;&gt;"", BX781 / $BX$5, "")</f>
        <v>8.0434328072100228E-2</v>
      </c>
      <c r="BZ781" s="805">
        <f t="shared" ca="1" si="703"/>
        <v>106.76776102386312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3.3742030596616268</v>
      </c>
      <c r="BD782" s="828">
        <f t="shared" si="660"/>
        <v>225.27872690459228</v>
      </c>
      <c r="BE782" s="808">
        <f t="shared" si="661"/>
        <v>1074.0802956962445</v>
      </c>
      <c r="BF782" s="808">
        <f t="shared" si="662"/>
        <v>3.7777326724603535</v>
      </c>
      <c r="BG782" s="829">
        <f t="shared" si="663"/>
        <v>358.99665505725108</v>
      </c>
      <c r="BH782" s="829">
        <f t="shared" si="664"/>
        <v>627.67076224954349</v>
      </c>
      <c r="BI782" s="829">
        <f t="shared" si="665"/>
        <v>0</v>
      </c>
      <c r="BJ782" s="829">
        <f t="shared" si="666"/>
        <v>290.75444365434367</v>
      </c>
      <c r="BK782" s="829">
        <f t="shared" si="667"/>
        <v>280.68191589587724</v>
      </c>
      <c r="BL782" s="810">
        <f t="shared" si="668"/>
        <v>405.76577561931651</v>
      </c>
      <c r="BM782" s="810">
        <f t="shared" si="669"/>
        <v>350.56651339326021</v>
      </c>
      <c r="BN782" s="810">
        <f t="shared" si="670"/>
        <v>395.7614251043459</v>
      </c>
      <c r="BO782" s="810">
        <f t="shared" si="671"/>
        <v>0</v>
      </c>
      <c r="BP782" s="810">
        <f t="shared" si="672"/>
        <v>106.39298939906347</v>
      </c>
      <c r="BQ782" s="830">
        <f t="shared" si="673"/>
        <v>976.30611529266116</v>
      </c>
      <c r="BR782" s="830">
        <f t="shared" si="674"/>
        <v>223.02969223888033</v>
      </c>
      <c r="BS782" s="830">
        <f t="shared" si="675"/>
        <v>303.62892228826547</v>
      </c>
      <c r="BT782" s="810">
        <f t="shared" si="676"/>
        <v>399.96746212031661</v>
      </c>
      <c r="BU782" s="810">
        <f t="shared" si="677"/>
        <v>195.51598186515335</v>
      </c>
      <c r="BV782" s="810">
        <f t="shared" si="678"/>
        <v>265.90584319168835</v>
      </c>
      <c r="BW782" s="830">
        <f t="shared" si="679"/>
        <v>356.20281679142943</v>
      </c>
      <c r="BX782" s="816">
        <f t="shared" si="655"/>
        <v>6843.6582724943555</v>
      </c>
      <c r="BY782" s="755">
        <f t="shared" si="706"/>
        <v>6.483868414190902E-2</v>
      </c>
      <c r="BZ782" s="805">
        <f t="shared" ca="1" si="703"/>
        <v>107.83369671148191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11.496620878420183</v>
      </c>
      <c r="BD783" s="828">
        <f t="shared" si="660"/>
        <v>1007.5156529123805</v>
      </c>
      <c r="BE783" s="808">
        <f t="shared" si="661"/>
        <v>4399.4130208771321</v>
      </c>
      <c r="BF783" s="808">
        <f t="shared" si="662"/>
        <v>12.618995618269345</v>
      </c>
      <c r="BG783" s="829">
        <f t="shared" si="663"/>
        <v>1481.4633454006052</v>
      </c>
      <c r="BH783" s="829">
        <f t="shared" si="664"/>
        <v>2188.6505399390257</v>
      </c>
      <c r="BI783" s="829">
        <f t="shared" si="665"/>
        <v>0</v>
      </c>
      <c r="BJ783" s="829">
        <f t="shared" si="666"/>
        <v>719.04061750859785</v>
      </c>
      <c r="BK783" s="829">
        <f t="shared" si="667"/>
        <v>890.06118324864644</v>
      </c>
      <c r="BL783" s="810">
        <f t="shared" si="668"/>
        <v>1299.2022136502651</v>
      </c>
      <c r="BM783" s="810">
        <f t="shared" si="669"/>
        <v>1322.4253961475856</v>
      </c>
      <c r="BN783" s="810">
        <f t="shared" si="670"/>
        <v>1087.2556588098555</v>
      </c>
      <c r="BO783" s="810">
        <f t="shared" si="671"/>
        <v>0</v>
      </c>
      <c r="BP783" s="810">
        <f t="shared" si="672"/>
        <v>300.71653051864314</v>
      </c>
      <c r="BQ783" s="830">
        <f t="shared" si="673"/>
        <v>2523.3593481597359</v>
      </c>
      <c r="BR783" s="830">
        <f t="shared" si="674"/>
        <v>749.27386708738197</v>
      </c>
      <c r="BS783" s="830">
        <f t="shared" si="675"/>
        <v>931.52007610752742</v>
      </c>
      <c r="BT783" s="810">
        <f t="shared" si="676"/>
        <v>903.09835564724062</v>
      </c>
      <c r="BU783" s="810">
        <f t="shared" si="677"/>
        <v>365.4506817411891</v>
      </c>
      <c r="BV783" s="810">
        <f t="shared" si="678"/>
        <v>638.18536646303369</v>
      </c>
      <c r="BW783" s="830">
        <f t="shared" si="679"/>
        <v>959.02073450746116</v>
      </c>
      <c r="BX783" s="816">
        <f t="shared" si="655"/>
        <v>21789.768205222994</v>
      </c>
      <c r="BY783" s="755">
        <f t="shared" si="706"/>
        <v>0.2064422041442647</v>
      </c>
      <c r="BZ783" s="805">
        <f t="shared" ca="1" si="703"/>
        <v>102.87737789350983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14.159324367835737</v>
      </c>
      <c r="BD784" s="828">
        <f t="shared" si="660"/>
        <v>1302.8792505197182</v>
      </c>
      <c r="BE784" s="808">
        <f t="shared" si="661"/>
        <v>7059.9791385585067</v>
      </c>
      <c r="BF784" s="808">
        <f t="shared" si="662"/>
        <v>18.16739121191765</v>
      </c>
      <c r="BG784" s="829">
        <f t="shared" si="663"/>
        <v>2823.7518635056836</v>
      </c>
      <c r="BH784" s="829">
        <f t="shared" si="664"/>
        <v>3915.8985223128352</v>
      </c>
      <c r="BI784" s="829">
        <f t="shared" si="665"/>
        <v>0</v>
      </c>
      <c r="BJ784" s="829">
        <f t="shared" si="666"/>
        <v>932.82807192523012</v>
      </c>
      <c r="BK784" s="829">
        <f t="shared" si="667"/>
        <v>1591.6281659822057</v>
      </c>
      <c r="BL784" s="810">
        <f t="shared" si="668"/>
        <v>2976.9999232158671</v>
      </c>
      <c r="BM784" s="810">
        <f t="shared" si="669"/>
        <v>3039.3800596795691</v>
      </c>
      <c r="BN784" s="810">
        <f t="shared" si="670"/>
        <v>2538.3681700304828</v>
      </c>
      <c r="BO784" s="810">
        <f t="shared" si="671"/>
        <v>0</v>
      </c>
      <c r="BP784" s="810">
        <f t="shared" si="672"/>
        <v>768.99002870547918</v>
      </c>
      <c r="BQ784" s="830">
        <f t="shared" si="673"/>
        <v>3869.2629697441675</v>
      </c>
      <c r="BR784" s="830">
        <f t="shared" si="674"/>
        <v>1542.630083877764</v>
      </c>
      <c r="BS784" s="830">
        <f t="shared" si="675"/>
        <v>1850.2815181172443</v>
      </c>
      <c r="BT784" s="810">
        <f t="shared" si="676"/>
        <v>1900.7394456590716</v>
      </c>
      <c r="BU784" s="810">
        <f t="shared" si="677"/>
        <v>968.20557561665214</v>
      </c>
      <c r="BV784" s="810">
        <f t="shared" si="678"/>
        <v>1378.3802917759415</v>
      </c>
      <c r="BW784" s="830">
        <f t="shared" si="679"/>
        <v>680.29284480388162</v>
      </c>
      <c r="BX784" s="816">
        <f t="shared" si="655"/>
        <v>39172.822639610051</v>
      </c>
      <c r="BY784" s="755">
        <f t="shared" si="706"/>
        <v>0.37113400069740171</v>
      </c>
      <c r="BZ784" s="805">
        <f t="shared" ca="1" si="703"/>
        <v>97.545944028342888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26.66881871842762</v>
      </c>
      <c r="BD785" s="828">
        <f t="shared" si="660"/>
        <v>2452.8295110764348</v>
      </c>
      <c r="BE785" s="808">
        <f t="shared" si="661"/>
        <v>12547.850566595253</v>
      </c>
      <c r="BF785" s="808">
        <f t="shared" si="662"/>
        <v>34.517025116304147</v>
      </c>
      <c r="BG785" s="829">
        <f t="shared" si="663"/>
        <v>4979.2778052260428</v>
      </c>
      <c r="BH785" s="829">
        <f t="shared" si="664"/>
        <v>7370.4617262455495</v>
      </c>
      <c r="BI785" s="829">
        <f t="shared" si="665"/>
        <v>0</v>
      </c>
      <c r="BJ785" s="829">
        <f t="shared" si="666"/>
        <v>1803.9658135927784</v>
      </c>
      <c r="BK785" s="829">
        <f t="shared" si="667"/>
        <v>3020.8955460251527</v>
      </c>
      <c r="BL785" s="810">
        <f t="shared" si="668"/>
        <v>5077.8607025816691</v>
      </c>
      <c r="BM785" s="810">
        <f t="shared" si="669"/>
        <v>5448.5074691934697</v>
      </c>
      <c r="BN785" s="810">
        <f t="shared" si="670"/>
        <v>4727.0857683712838</v>
      </c>
      <c r="BO785" s="810">
        <f t="shared" si="671"/>
        <v>0</v>
      </c>
      <c r="BP785" s="810">
        <f t="shared" si="672"/>
        <v>1378.8151645050273</v>
      </c>
      <c r="BQ785" s="830">
        <f t="shared" si="673"/>
        <v>7959.483810769947</v>
      </c>
      <c r="BR785" s="830">
        <f t="shared" si="674"/>
        <v>3161.1484969717958</v>
      </c>
      <c r="BS785" s="830">
        <f t="shared" si="675"/>
        <v>3693.554020916667</v>
      </c>
      <c r="BT785" s="810">
        <f t="shared" si="676"/>
        <v>3766.4361802262811</v>
      </c>
      <c r="BU785" s="810">
        <f t="shared" si="677"/>
        <v>1582.9869214243222</v>
      </c>
      <c r="BV785" s="810">
        <f t="shared" si="678"/>
        <v>2714.7919942571716</v>
      </c>
      <c r="BW785" s="830">
        <f t="shared" si="679"/>
        <v>2160.982435509512</v>
      </c>
      <c r="BX785" s="816">
        <f t="shared" si="655"/>
        <v>73908.119777323096</v>
      </c>
      <c r="BY785" s="755">
        <f t="shared" si="706"/>
        <v>0.70022567506393329</v>
      </c>
      <c r="BZ785" s="805">
        <f t="shared" ca="1" si="703"/>
        <v>99.319022611609427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5.1625202775119403</v>
      </c>
      <c r="BD786" s="828">
        <f t="shared" si="660"/>
        <v>495.28072541371478</v>
      </c>
      <c r="BE786" s="808">
        <f t="shared" si="661"/>
        <v>1951.2038109104933</v>
      </c>
      <c r="BF786" s="808">
        <f t="shared" si="662"/>
        <v>6.3413936242823041</v>
      </c>
      <c r="BG786" s="829">
        <f t="shared" si="663"/>
        <v>640.32171432071891</v>
      </c>
      <c r="BH786" s="829">
        <f t="shared" si="664"/>
        <v>953.16020316574622</v>
      </c>
      <c r="BI786" s="829">
        <f t="shared" si="665"/>
        <v>0</v>
      </c>
      <c r="BJ786" s="829">
        <f t="shared" si="666"/>
        <v>309.32971211436802</v>
      </c>
      <c r="BK786" s="829">
        <f t="shared" si="667"/>
        <v>406.43547954389277</v>
      </c>
      <c r="BL786" s="810">
        <f t="shared" si="668"/>
        <v>653.02930339592547</v>
      </c>
      <c r="BM786" s="810">
        <f t="shared" si="669"/>
        <v>577.45142941075744</v>
      </c>
      <c r="BN786" s="810">
        <f t="shared" si="670"/>
        <v>565.64566877428354</v>
      </c>
      <c r="BO786" s="810">
        <f t="shared" si="671"/>
        <v>0</v>
      </c>
      <c r="BP786" s="810">
        <f t="shared" si="672"/>
        <v>147.84663714261092</v>
      </c>
      <c r="BQ786" s="830">
        <f t="shared" si="673"/>
        <v>1044.8665790654295</v>
      </c>
      <c r="BR786" s="830">
        <f t="shared" si="674"/>
        <v>283.55319798337865</v>
      </c>
      <c r="BS786" s="830">
        <f t="shared" si="675"/>
        <v>374.59911419385281</v>
      </c>
      <c r="BT786" s="810">
        <f t="shared" si="676"/>
        <v>356.15543433107234</v>
      </c>
      <c r="BU786" s="810">
        <f t="shared" si="677"/>
        <v>178.41856105336475</v>
      </c>
      <c r="BV786" s="810">
        <f t="shared" si="678"/>
        <v>290.25986208216614</v>
      </c>
      <c r="BW786" s="830">
        <f t="shared" si="679"/>
        <v>493.67596042493278</v>
      </c>
      <c r="BX786" s="816">
        <f t="shared" si="655"/>
        <v>9732.7373072285027</v>
      </c>
      <c r="BY786" s="755">
        <f t="shared" si="706"/>
        <v>9.2210606516674745E-2</v>
      </c>
      <c r="BZ786" s="805">
        <f t="shared" ca="1" si="703"/>
        <v>103.44259507508484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12.292814801104225</v>
      </c>
      <c r="BD787" s="828">
        <f t="shared" si="660"/>
        <v>1092.8320338832395</v>
      </c>
      <c r="BE787" s="808">
        <f t="shared" si="661"/>
        <v>4679.5186228204993</v>
      </c>
      <c r="BF787" s="808">
        <f t="shared" si="662"/>
        <v>16.215933536203774</v>
      </c>
      <c r="BG787" s="829">
        <f t="shared" si="663"/>
        <v>1493.2048621773693</v>
      </c>
      <c r="BH787" s="829">
        <f t="shared" si="664"/>
        <v>2751.0173166814461</v>
      </c>
      <c r="BI787" s="829">
        <f t="shared" si="665"/>
        <v>0</v>
      </c>
      <c r="BJ787" s="829">
        <f t="shared" si="666"/>
        <v>1132.9946902186266</v>
      </c>
      <c r="BK787" s="829">
        <f t="shared" si="667"/>
        <v>1194.2122601481701</v>
      </c>
      <c r="BL787" s="810">
        <f t="shared" si="668"/>
        <v>1744.3923810191459</v>
      </c>
      <c r="BM787" s="810">
        <f t="shared" si="669"/>
        <v>2146.6029962895632</v>
      </c>
      <c r="BN787" s="810">
        <f t="shared" si="670"/>
        <v>2056.9365955231265</v>
      </c>
      <c r="BO787" s="810">
        <f t="shared" si="671"/>
        <v>0</v>
      </c>
      <c r="BP787" s="810">
        <f t="shared" si="672"/>
        <v>442.60011839436373</v>
      </c>
      <c r="BQ787" s="830">
        <f t="shared" si="673"/>
        <v>5089.2321561478066</v>
      </c>
      <c r="BR787" s="830">
        <f t="shared" si="674"/>
        <v>1551.7156261014579</v>
      </c>
      <c r="BS787" s="830">
        <f t="shared" si="675"/>
        <v>1730.3391003231197</v>
      </c>
      <c r="BT787" s="810">
        <f t="shared" si="676"/>
        <v>2165.9123171620363</v>
      </c>
      <c r="BU787" s="810">
        <f t="shared" si="677"/>
        <v>691.31184434252214</v>
      </c>
      <c r="BV787" s="810">
        <f t="shared" si="678"/>
        <v>1439.428770339998</v>
      </c>
      <c r="BW787" s="830">
        <f t="shared" si="679"/>
        <v>1737.5325920430007</v>
      </c>
      <c r="BX787" s="816">
        <f t="shared" si="655"/>
        <v>33168.293031952795</v>
      </c>
      <c r="BY787" s="755">
        <f t="shared" si="706"/>
        <v>0.31424545028330725</v>
      </c>
      <c r="BZ787" s="805">
        <f t="shared" ca="1" si="703"/>
        <v>107.19081132902527</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20.239347486060428</v>
      </c>
      <c r="BD789" s="828">
        <f t="shared" si="660"/>
        <v>1228.0184483444298</v>
      </c>
      <c r="BE789" s="808">
        <f t="shared" si="661"/>
        <v>4767.6407929596589</v>
      </c>
      <c r="BF789" s="808">
        <f t="shared" si="662"/>
        <v>18.199348884804191</v>
      </c>
      <c r="BG789" s="829">
        <f t="shared" si="663"/>
        <v>1598.2599042033391</v>
      </c>
      <c r="BH789" s="829">
        <f t="shared" si="664"/>
        <v>2306.1980753189814</v>
      </c>
      <c r="BI789" s="829">
        <f t="shared" si="665"/>
        <v>0</v>
      </c>
      <c r="BJ789" s="829">
        <f t="shared" si="666"/>
        <v>1076.7999966850612</v>
      </c>
      <c r="BK789" s="829">
        <f t="shared" si="667"/>
        <v>1064.6691336307024</v>
      </c>
      <c r="BL789" s="810">
        <f t="shared" si="668"/>
        <v>1511.9580932733586</v>
      </c>
      <c r="BM789" s="810">
        <f t="shared" si="669"/>
        <v>1341.0132566958318</v>
      </c>
      <c r="BN789" s="810">
        <f t="shared" si="670"/>
        <v>1350.5683726761426</v>
      </c>
      <c r="BO789" s="810">
        <f t="shared" si="671"/>
        <v>0</v>
      </c>
      <c r="BP789" s="810">
        <f t="shared" si="672"/>
        <v>379.74040801167052</v>
      </c>
      <c r="BQ789" s="830">
        <f t="shared" si="673"/>
        <v>3402.1138993573045</v>
      </c>
      <c r="BR789" s="830">
        <f t="shared" si="674"/>
        <v>796.96821676230718</v>
      </c>
      <c r="BS789" s="830">
        <f t="shared" si="675"/>
        <v>1027.7270032142028</v>
      </c>
      <c r="BT789" s="810">
        <f t="shared" si="676"/>
        <v>1263.5564858365133</v>
      </c>
      <c r="BU789" s="810">
        <f t="shared" si="677"/>
        <v>517.98611165336899</v>
      </c>
      <c r="BV789" s="810">
        <f t="shared" si="678"/>
        <v>832.05789422437306</v>
      </c>
      <c r="BW789" s="830">
        <f t="shared" si="679"/>
        <v>1286.2353969495864</v>
      </c>
      <c r="BX789" s="816">
        <f t="shared" si="655"/>
        <v>25789.950186167698</v>
      </c>
      <c r="BY789" s="755">
        <f t="shared" si="706"/>
        <v>0.24434101873222577</v>
      </c>
      <c r="BZ789" s="805">
        <f t="shared" ca="1" si="703"/>
        <v>106.04167876586332</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8.8868203181253094</v>
      </c>
      <c r="BD790" s="828">
        <f t="shared" si="660"/>
        <v>512.67303550856502</v>
      </c>
      <c r="BE790" s="808">
        <f t="shared" si="661"/>
        <v>1239.2696347949616</v>
      </c>
      <c r="BF790" s="808">
        <f t="shared" si="662"/>
        <v>6.8485884838266236</v>
      </c>
      <c r="BG790" s="829">
        <f t="shared" si="663"/>
        <v>435.58226028339681</v>
      </c>
      <c r="BH790" s="829">
        <f t="shared" si="664"/>
        <v>665.08637145402599</v>
      </c>
      <c r="BI790" s="829">
        <f t="shared" si="665"/>
        <v>0</v>
      </c>
      <c r="BJ790" s="829">
        <f t="shared" si="666"/>
        <v>301.79619214736641</v>
      </c>
      <c r="BK790" s="829">
        <f t="shared" si="667"/>
        <v>279.11077115078837</v>
      </c>
      <c r="BL790" s="810">
        <f t="shared" si="668"/>
        <v>416.70973154103609</v>
      </c>
      <c r="BM790" s="810">
        <f t="shared" si="669"/>
        <v>345.52572255261958</v>
      </c>
      <c r="BN790" s="810">
        <f t="shared" si="670"/>
        <v>349.00987758263528</v>
      </c>
      <c r="BO790" s="810">
        <f t="shared" si="671"/>
        <v>0</v>
      </c>
      <c r="BP790" s="810">
        <f t="shared" si="672"/>
        <v>99.018963094531443</v>
      </c>
      <c r="BQ790" s="830">
        <f t="shared" si="673"/>
        <v>796.9011877435197</v>
      </c>
      <c r="BR790" s="830">
        <f t="shared" si="674"/>
        <v>195.53054152493863</v>
      </c>
      <c r="BS790" s="830">
        <f t="shared" si="675"/>
        <v>233.48600957021605</v>
      </c>
      <c r="BT790" s="810">
        <f t="shared" si="676"/>
        <v>297.44476222711381</v>
      </c>
      <c r="BU790" s="810">
        <f t="shared" si="677"/>
        <v>121.29824583281582</v>
      </c>
      <c r="BV790" s="810">
        <f t="shared" si="678"/>
        <v>188.8660700065065</v>
      </c>
      <c r="BW790" s="830">
        <f t="shared" si="679"/>
        <v>347.23998758077084</v>
      </c>
      <c r="BX790" s="816">
        <f t="shared" si="655"/>
        <v>6840.2847733977596</v>
      </c>
      <c r="BY790" s="755">
        <f t="shared" si="706"/>
        <v>6.4806722691809107E-2</v>
      </c>
      <c r="BZ790" s="805">
        <f t="shared" ca="1" si="703"/>
        <v>105.68593497743012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2.3371361867324136</v>
      </c>
      <c r="BD791" s="828">
        <f t="shared" si="660"/>
        <v>100.70841426528854</v>
      </c>
      <c r="BE791" s="808">
        <f t="shared" si="661"/>
        <v>460.5065525607672</v>
      </c>
      <c r="BF791" s="808">
        <f t="shared" si="662"/>
        <v>2.0414059892967553</v>
      </c>
      <c r="BG791" s="829">
        <f t="shared" si="663"/>
        <v>154.04632569556102</v>
      </c>
      <c r="BH791" s="829">
        <f t="shared" si="664"/>
        <v>313.04050495199317</v>
      </c>
      <c r="BI791" s="829">
        <f t="shared" si="665"/>
        <v>0</v>
      </c>
      <c r="BJ791" s="829">
        <f t="shared" si="666"/>
        <v>132.96365960649189</v>
      </c>
      <c r="BK791" s="829">
        <f t="shared" si="667"/>
        <v>127.23620950233615</v>
      </c>
      <c r="BL791" s="810">
        <f t="shared" si="668"/>
        <v>181.55928315499395</v>
      </c>
      <c r="BM791" s="810">
        <f t="shared" si="669"/>
        <v>193.06960496877636</v>
      </c>
      <c r="BN791" s="810">
        <f t="shared" si="670"/>
        <v>167.71090750819926</v>
      </c>
      <c r="BO791" s="810">
        <f t="shared" si="671"/>
        <v>0</v>
      </c>
      <c r="BP791" s="810">
        <f t="shared" si="672"/>
        <v>34.591846031105931</v>
      </c>
      <c r="BQ791" s="830">
        <f t="shared" si="673"/>
        <v>346.01913947372418</v>
      </c>
      <c r="BR791" s="830">
        <f t="shared" si="674"/>
        <v>141.94647448651565</v>
      </c>
      <c r="BS791" s="830">
        <f t="shared" si="675"/>
        <v>162.46041923448701</v>
      </c>
      <c r="BT791" s="810">
        <f t="shared" si="676"/>
        <v>178.79408536886595</v>
      </c>
      <c r="BU791" s="810">
        <f t="shared" si="677"/>
        <v>91.90761892608252</v>
      </c>
      <c r="BV791" s="810">
        <f t="shared" si="678"/>
        <v>126.85424917017293</v>
      </c>
      <c r="BW791" s="830">
        <f t="shared" si="679"/>
        <v>293.06356769831325</v>
      </c>
      <c r="BX791" s="816">
        <f t="shared" si="655"/>
        <v>3210.8574047797042</v>
      </c>
      <c r="BY791" s="755">
        <f t="shared" si="706"/>
        <v>3.0420538373454077E-2</v>
      </c>
      <c r="BZ791" s="805">
        <f t="shared" ca="1" si="703"/>
        <v>107.06583570304215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11.363144465045297</v>
      </c>
      <c r="BD792" s="828">
        <f t="shared" si="660"/>
        <v>652.64352846373492</v>
      </c>
      <c r="BE792" s="808">
        <f t="shared" si="661"/>
        <v>3507.7412002224296</v>
      </c>
      <c r="BF792" s="808">
        <f t="shared" si="662"/>
        <v>13.099697568097872</v>
      </c>
      <c r="BG792" s="829">
        <f t="shared" si="663"/>
        <v>1027.5920160135288</v>
      </c>
      <c r="BH792" s="829">
        <f t="shared" si="664"/>
        <v>1967.28258541319</v>
      </c>
      <c r="BI792" s="829">
        <f t="shared" si="665"/>
        <v>0</v>
      </c>
      <c r="BJ792" s="829">
        <f t="shared" si="666"/>
        <v>693.95005457090815</v>
      </c>
      <c r="BK792" s="829">
        <f t="shared" si="667"/>
        <v>799.60763935745877</v>
      </c>
      <c r="BL792" s="810">
        <f t="shared" si="668"/>
        <v>1242.1694954301356</v>
      </c>
      <c r="BM792" s="810">
        <f t="shared" si="669"/>
        <v>1413.6845911480611</v>
      </c>
      <c r="BN792" s="810">
        <f t="shared" si="670"/>
        <v>1337.9561013978766</v>
      </c>
      <c r="BO792" s="810">
        <f t="shared" si="671"/>
        <v>0</v>
      </c>
      <c r="BP792" s="810">
        <f t="shared" si="672"/>
        <v>320.24050955948519</v>
      </c>
      <c r="BQ792" s="830">
        <f t="shared" si="673"/>
        <v>2967.827110860248</v>
      </c>
      <c r="BR792" s="830">
        <f t="shared" si="674"/>
        <v>876.42871186125058</v>
      </c>
      <c r="BS792" s="830">
        <f t="shared" si="675"/>
        <v>1041.9103066507705</v>
      </c>
      <c r="BT792" s="810">
        <f t="shared" si="676"/>
        <v>1191.3604560631297</v>
      </c>
      <c r="BU792" s="810">
        <f t="shared" si="677"/>
        <v>401.6826289352644</v>
      </c>
      <c r="BV792" s="810">
        <f t="shared" si="678"/>
        <v>604.61821617107717</v>
      </c>
      <c r="BW792" s="830">
        <f t="shared" si="679"/>
        <v>1115.1430552823169</v>
      </c>
      <c r="BX792" s="816">
        <f t="shared" si="655"/>
        <v>21186.301049434012</v>
      </c>
      <c r="BY792" s="755">
        <f t="shared" si="706"/>
        <v>0.20072479179749703</v>
      </c>
      <c r="BZ792" s="805">
        <f t="shared" ca="1" si="703"/>
        <v>105.80732689805879</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17.013227050191805</v>
      </c>
      <c r="BD793" s="828">
        <f t="shared" si="660"/>
        <v>1367.1697631079385</v>
      </c>
      <c r="BE793" s="808">
        <f t="shared" si="661"/>
        <v>6603.4532819329279</v>
      </c>
      <c r="BF793" s="808">
        <f t="shared" si="662"/>
        <v>19.337557540911984</v>
      </c>
      <c r="BG793" s="829">
        <f t="shared" si="663"/>
        <v>2339.233952655849</v>
      </c>
      <c r="BH793" s="829">
        <f t="shared" si="664"/>
        <v>3512.764968043215</v>
      </c>
      <c r="BI793" s="829">
        <f t="shared" si="665"/>
        <v>0</v>
      </c>
      <c r="BJ793" s="829">
        <f t="shared" si="666"/>
        <v>1018.0720333277081</v>
      </c>
      <c r="BK793" s="829">
        <f t="shared" si="667"/>
        <v>1478.3440218276555</v>
      </c>
      <c r="BL793" s="810">
        <f t="shared" si="668"/>
        <v>2364.2833105684235</v>
      </c>
      <c r="BM793" s="810">
        <f t="shared" si="669"/>
        <v>2684.4304153819417</v>
      </c>
      <c r="BN793" s="810">
        <f t="shared" si="670"/>
        <v>2203.655415802124</v>
      </c>
      <c r="BO793" s="810">
        <f t="shared" si="671"/>
        <v>0</v>
      </c>
      <c r="BP793" s="810">
        <f t="shared" si="672"/>
        <v>604.73539807193629</v>
      </c>
      <c r="BQ793" s="830">
        <f t="shared" si="673"/>
        <v>4308.4108846039298</v>
      </c>
      <c r="BR793" s="830">
        <f t="shared" si="674"/>
        <v>1326.5562468663554</v>
      </c>
      <c r="BS793" s="830">
        <f t="shared" si="675"/>
        <v>1784.4450986404458</v>
      </c>
      <c r="BT793" s="810">
        <f t="shared" si="676"/>
        <v>1780.391399823563</v>
      </c>
      <c r="BU793" s="810">
        <f t="shared" si="677"/>
        <v>700.07009376693293</v>
      </c>
      <c r="BV793" s="810">
        <f t="shared" si="678"/>
        <v>984.71516786577047</v>
      </c>
      <c r="BW793" s="830">
        <f t="shared" si="679"/>
        <v>1303.6620440453808</v>
      </c>
      <c r="BX793" s="816">
        <f t="shared" si="655"/>
        <v>36400.744280923202</v>
      </c>
      <c r="BY793" s="755">
        <f t="shared" si="706"/>
        <v>0.34487057462338061</v>
      </c>
      <c r="BZ793" s="805">
        <f t="shared" ca="1" si="703"/>
        <v>101.15742634628246</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24.946081971398762</v>
      </c>
      <c r="BD794" s="828">
        <f t="shared" si="660"/>
        <v>1494.7470193823449</v>
      </c>
      <c r="BE794" s="808">
        <f t="shared" si="661"/>
        <v>8137.1129264260926</v>
      </c>
      <c r="BF794" s="808">
        <f t="shared" si="662"/>
        <v>26.495811823802356</v>
      </c>
      <c r="BG794" s="829">
        <f t="shared" si="663"/>
        <v>2686.092777410483</v>
      </c>
      <c r="BH794" s="829">
        <f t="shared" si="664"/>
        <v>4647.6416542843708</v>
      </c>
      <c r="BI794" s="829">
        <f t="shared" si="665"/>
        <v>0</v>
      </c>
      <c r="BJ794" s="829">
        <f t="shared" si="666"/>
        <v>1448.4762779828634</v>
      </c>
      <c r="BK794" s="829">
        <f t="shared" si="667"/>
        <v>1933.8473230425695</v>
      </c>
      <c r="BL794" s="810">
        <f t="shared" si="668"/>
        <v>2862.333353107344</v>
      </c>
      <c r="BM794" s="810">
        <f t="shared" si="669"/>
        <v>3273.6692954786631</v>
      </c>
      <c r="BN794" s="810">
        <f t="shared" si="670"/>
        <v>2865.0046554551409</v>
      </c>
      <c r="BO794" s="810">
        <f t="shared" si="671"/>
        <v>0</v>
      </c>
      <c r="BP794" s="810">
        <f t="shared" si="672"/>
        <v>751.12094903353341</v>
      </c>
      <c r="BQ794" s="830">
        <f t="shared" si="673"/>
        <v>6126.979499834968</v>
      </c>
      <c r="BR794" s="830">
        <f t="shared" si="674"/>
        <v>1852.6806357865134</v>
      </c>
      <c r="BS794" s="830">
        <f t="shared" si="675"/>
        <v>2282.8035096672038</v>
      </c>
      <c r="BT794" s="810">
        <f t="shared" si="676"/>
        <v>2606.0138939168064</v>
      </c>
      <c r="BU794" s="810">
        <f t="shared" si="677"/>
        <v>922.57059408860357</v>
      </c>
      <c r="BV794" s="810">
        <f t="shared" si="678"/>
        <v>1747.3782414787506</v>
      </c>
      <c r="BW794" s="830">
        <f t="shared" si="679"/>
        <v>1782.5951659364268</v>
      </c>
      <c r="BX794" s="816">
        <f t="shared" si="655"/>
        <v>47472.509666107879</v>
      </c>
      <c r="BY794" s="755">
        <f t="shared" si="706"/>
        <v>0.44976749818669887</v>
      </c>
      <c r="BZ794" s="805">
        <f t="shared" ca="1" si="703"/>
        <v>103.59754227256508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18.794725469102762</v>
      </c>
      <c r="BD795" s="828">
        <f t="shared" si="660"/>
        <v>973.6675525351684</v>
      </c>
      <c r="BE795" s="808">
        <f t="shared" si="661"/>
        <v>4257.5415348071792</v>
      </c>
      <c r="BF795" s="808">
        <f t="shared" si="662"/>
        <v>16.720133855756927</v>
      </c>
      <c r="BG795" s="829">
        <f t="shared" si="663"/>
        <v>1316.0669624306936</v>
      </c>
      <c r="BH795" s="829">
        <f t="shared" si="664"/>
        <v>2130.7002959207421</v>
      </c>
      <c r="BI795" s="829">
        <f t="shared" si="665"/>
        <v>0</v>
      </c>
      <c r="BJ795" s="829">
        <f t="shared" si="666"/>
        <v>949.72575388141058</v>
      </c>
      <c r="BK795" s="829">
        <f t="shared" si="667"/>
        <v>928.22518083037471</v>
      </c>
      <c r="BL795" s="810">
        <f t="shared" si="668"/>
        <v>1269.6116135118277</v>
      </c>
      <c r="BM795" s="810">
        <f t="shared" si="669"/>
        <v>1260.9631641961221</v>
      </c>
      <c r="BN795" s="810">
        <f t="shared" si="670"/>
        <v>1234.3941657873243</v>
      </c>
      <c r="BO795" s="810">
        <f t="shared" si="671"/>
        <v>0</v>
      </c>
      <c r="BP795" s="810">
        <f t="shared" si="672"/>
        <v>313.3241477231993</v>
      </c>
      <c r="BQ795" s="830">
        <f t="shared" si="673"/>
        <v>2732.8620543665024</v>
      </c>
      <c r="BR795" s="830">
        <f t="shared" si="674"/>
        <v>703.08095399381261</v>
      </c>
      <c r="BS795" s="830">
        <f t="shared" si="675"/>
        <v>880.97852926087683</v>
      </c>
      <c r="BT795" s="810">
        <f t="shared" si="676"/>
        <v>1104.8258277731063</v>
      </c>
      <c r="BU795" s="810">
        <f t="shared" si="677"/>
        <v>448.22113332720392</v>
      </c>
      <c r="BV795" s="810">
        <f t="shared" si="678"/>
        <v>705.72581339089879</v>
      </c>
      <c r="BW795" s="830">
        <f t="shared" si="679"/>
        <v>849.27624790154971</v>
      </c>
      <c r="BX795" s="816">
        <f t="shared" si="655"/>
        <v>22094.705790962853</v>
      </c>
      <c r="BY795" s="755">
        <f t="shared" si="706"/>
        <v>0.20933126596142884</v>
      </c>
      <c r="BZ795" s="805">
        <f t="shared" ca="1" si="703"/>
        <v>105.42323154841687</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2.1100263454369554</v>
      </c>
      <c r="BD796" s="828">
        <f t="shared" si="660"/>
        <v>171.81233522710986</v>
      </c>
      <c r="BE796" s="808">
        <f t="shared" si="661"/>
        <v>961.90373356695818</v>
      </c>
      <c r="BF796" s="808">
        <f t="shared" si="662"/>
        <v>3.3882340151192638</v>
      </c>
      <c r="BG796" s="829">
        <f t="shared" si="663"/>
        <v>309.3975919425036</v>
      </c>
      <c r="BH796" s="829">
        <f t="shared" si="664"/>
        <v>701.79274838239201</v>
      </c>
      <c r="BI796" s="829">
        <f t="shared" si="665"/>
        <v>0</v>
      </c>
      <c r="BJ796" s="829">
        <f t="shared" si="666"/>
        <v>206.87658448416028</v>
      </c>
      <c r="BK796" s="829">
        <f t="shared" si="667"/>
        <v>363.25603023039213</v>
      </c>
      <c r="BL796" s="810">
        <f t="shared" si="668"/>
        <v>467.76579755550432</v>
      </c>
      <c r="BM796" s="810">
        <f t="shared" si="669"/>
        <v>588.7277631548526</v>
      </c>
      <c r="BN796" s="810">
        <f t="shared" si="670"/>
        <v>511.40140598485362</v>
      </c>
      <c r="BO796" s="810">
        <f t="shared" si="671"/>
        <v>0</v>
      </c>
      <c r="BP796" s="810">
        <f t="shared" si="672"/>
        <v>153.19388276534542</v>
      </c>
      <c r="BQ796" s="830">
        <f t="shared" si="673"/>
        <v>1027.4567621838871</v>
      </c>
      <c r="BR796" s="830">
        <f t="shared" si="674"/>
        <v>443.37360431108488</v>
      </c>
      <c r="BS796" s="830">
        <f t="shared" si="675"/>
        <v>462.31589324919435</v>
      </c>
      <c r="BT796" s="810">
        <f t="shared" si="676"/>
        <v>622.36590952527956</v>
      </c>
      <c r="BU796" s="810">
        <f t="shared" si="677"/>
        <v>217.61740915696606</v>
      </c>
      <c r="BV796" s="810">
        <f t="shared" si="678"/>
        <v>330.87498603056878</v>
      </c>
      <c r="BW796" s="830">
        <f t="shared" si="679"/>
        <v>372.71901732183471</v>
      </c>
      <c r="BX796" s="816">
        <f t="shared" si="655"/>
        <v>7918.3497154334445</v>
      </c>
      <c r="BY796" s="755">
        <f t="shared" si="706"/>
        <v>7.502060384687155E-2</v>
      </c>
      <c r="BZ796" s="805">
        <f t="shared" ca="1" si="703"/>
        <v>102.66614866564223</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18.791880285413978</v>
      </c>
      <c r="BD797" s="828">
        <f t="shared" si="660"/>
        <v>1514.7470579950666</v>
      </c>
      <c r="BE797" s="808">
        <f t="shared" si="661"/>
        <v>8438.1478529724809</v>
      </c>
      <c r="BF797" s="808">
        <f t="shared" si="662"/>
        <v>21.603179335049422</v>
      </c>
      <c r="BG797" s="829">
        <f t="shared" si="663"/>
        <v>3010.1938865154029</v>
      </c>
      <c r="BH797" s="829">
        <f t="shared" si="664"/>
        <v>4243.8437458841299</v>
      </c>
      <c r="BI797" s="829">
        <f t="shared" si="665"/>
        <v>0</v>
      </c>
      <c r="BJ797" s="829">
        <f t="shared" si="666"/>
        <v>1103.1749686978535</v>
      </c>
      <c r="BK797" s="829">
        <f t="shared" si="667"/>
        <v>1851.1754672755617</v>
      </c>
      <c r="BL797" s="810">
        <f t="shared" si="668"/>
        <v>3313.7742408925601</v>
      </c>
      <c r="BM797" s="810">
        <f t="shared" si="669"/>
        <v>3015.4625560961977</v>
      </c>
      <c r="BN797" s="810">
        <f t="shared" si="670"/>
        <v>2481.9331436497482</v>
      </c>
      <c r="BO797" s="810">
        <f t="shared" si="671"/>
        <v>0</v>
      </c>
      <c r="BP797" s="810">
        <f t="shared" si="672"/>
        <v>755.21985658676749</v>
      </c>
      <c r="BQ797" s="830">
        <f t="shared" si="673"/>
        <v>4311.6067921893437</v>
      </c>
      <c r="BR797" s="830">
        <f t="shared" si="674"/>
        <v>1692.1918262180411</v>
      </c>
      <c r="BS797" s="830">
        <f t="shared" si="675"/>
        <v>1940.0566708359047</v>
      </c>
      <c r="BT797" s="810">
        <f t="shared" si="676"/>
        <v>1994.9541626071712</v>
      </c>
      <c r="BU797" s="810">
        <f t="shared" si="677"/>
        <v>996.36555191481727</v>
      </c>
      <c r="BV797" s="810">
        <f t="shared" si="678"/>
        <v>1228.3543741577605</v>
      </c>
      <c r="BW797" s="830">
        <f t="shared" si="679"/>
        <v>1080.0035101395422</v>
      </c>
      <c r="BX797" s="816">
        <f t="shared" si="655"/>
        <v>43011.600724248812</v>
      </c>
      <c r="BY797" s="755">
        <f t="shared" si="706"/>
        <v>0.40750363077100504</v>
      </c>
      <c r="BZ797" s="805">
        <f t="shared" ca="1" si="703"/>
        <v>98.340685949008005</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22.210189361051953</v>
      </c>
      <c r="BD798" s="828">
        <f t="shared" si="660"/>
        <v>1588.8956723013648</v>
      </c>
      <c r="BE798" s="808">
        <f t="shared" si="661"/>
        <v>7324.4002253524523</v>
      </c>
      <c r="BF798" s="808">
        <f t="shared" si="662"/>
        <v>23.822651687643166</v>
      </c>
      <c r="BG798" s="829">
        <f t="shared" si="663"/>
        <v>2593.5262298913517</v>
      </c>
      <c r="BH798" s="829">
        <f t="shared" si="664"/>
        <v>4084.536364771046</v>
      </c>
      <c r="BI798" s="829">
        <f t="shared" si="665"/>
        <v>0</v>
      </c>
      <c r="BJ798" s="829">
        <f t="shared" si="666"/>
        <v>1311.8293579775411</v>
      </c>
      <c r="BK798" s="829">
        <f t="shared" si="667"/>
        <v>1618.5175803736333</v>
      </c>
      <c r="BL798" s="810">
        <f t="shared" si="668"/>
        <v>2651.7565767482183</v>
      </c>
      <c r="BM798" s="810">
        <f t="shared" si="669"/>
        <v>2692.9505748504253</v>
      </c>
      <c r="BN798" s="810">
        <f t="shared" si="670"/>
        <v>2318.9526843667154</v>
      </c>
      <c r="BO798" s="810">
        <f t="shared" si="671"/>
        <v>0</v>
      </c>
      <c r="BP798" s="810">
        <f t="shared" si="672"/>
        <v>665.21241754117352</v>
      </c>
      <c r="BQ798" s="830">
        <f t="shared" si="673"/>
        <v>5137.9093580040517</v>
      </c>
      <c r="BR798" s="830">
        <f t="shared" si="674"/>
        <v>1726.5639525387223</v>
      </c>
      <c r="BS798" s="830">
        <f t="shared" si="675"/>
        <v>2047.0721202271075</v>
      </c>
      <c r="BT798" s="810">
        <f t="shared" si="676"/>
        <v>2145.6527378667806</v>
      </c>
      <c r="BU798" s="810">
        <f t="shared" si="677"/>
        <v>923.32832676531859</v>
      </c>
      <c r="BV798" s="810">
        <f t="shared" si="678"/>
        <v>1350.4022786490643</v>
      </c>
      <c r="BW798" s="830">
        <f t="shared" si="679"/>
        <v>1404.1443148586318</v>
      </c>
      <c r="BX798" s="816">
        <f t="shared" si="655"/>
        <v>41631.683614132307</v>
      </c>
      <c r="BY798" s="755">
        <f t="shared" si="706"/>
        <v>0.39442991988680431</v>
      </c>
      <c r="BZ798" s="805">
        <f t="shared" ca="1" si="703"/>
        <v>101.85020515497456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5.7320762314921652</v>
      </c>
      <c r="BD799" s="828">
        <f t="shared" si="660"/>
        <v>335.09913473636584</v>
      </c>
      <c r="BE799" s="808">
        <f t="shared" si="661"/>
        <v>838.9068999555144</v>
      </c>
      <c r="BF799" s="808">
        <f t="shared" si="662"/>
        <v>3.1676976190647457</v>
      </c>
      <c r="BG799" s="829">
        <f t="shared" si="663"/>
        <v>233.69075804717505</v>
      </c>
      <c r="BH799" s="829">
        <f t="shared" si="664"/>
        <v>350.2221151757584</v>
      </c>
      <c r="BI799" s="829">
        <f t="shared" si="665"/>
        <v>0</v>
      </c>
      <c r="BJ799" s="829">
        <f t="shared" si="666"/>
        <v>137.32954568057241</v>
      </c>
      <c r="BK799" s="829">
        <f t="shared" si="667"/>
        <v>175.20702846924888</v>
      </c>
      <c r="BL799" s="810">
        <f t="shared" si="668"/>
        <v>234.88693417168457</v>
      </c>
      <c r="BM799" s="810">
        <f t="shared" si="669"/>
        <v>230.95098048019779</v>
      </c>
      <c r="BN799" s="810">
        <f t="shared" si="670"/>
        <v>212.56775945373067</v>
      </c>
      <c r="BO799" s="810">
        <f t="shared" si="671"/>
        <v>0</v>
      </c>
      <c r="BP799" s="810">
        <f t="shared" si="672"/>
        <v>60.831891289550533</v>
      </c>
      <c r="BQ799" s="830">
        <f t="shared" si="673"/>
        <v>488.55251424551477</v>
      </c>
      <c r="BR799" s="830">
        <f t="shared" si="674"/>
        <v>109.06414496224697</v>
      </c>
      <c r="BS799" s="830">
        <f t="shared" si="675"/>
        <v>150.02716627144807</v>
      </c>
      <c r="BT799" s="810">
        <f t="shared" si="676"/>
        <v>157.74173324516778</v>
      </c>
      <c r="BU799" s="810">
        <f t="shared" si="677"/>
        <v>63.832276510091205</v>
      </c>
      <c r="BV799" s="810">
        <f t="shared" si="678"/>
        <v>96.950327751802163</v>
      </c>
      <c r="BW799" s="830">
        <f t="shared" si="679"/>
        <v>259.61226630409152</v>
      </c>
      <c r="BX799" s="816">
        <f t="shared" si="655"/>
        <v>4144.3732506007182</v>
      </c>
      <c r="BY799" s="755">
        <f t="shared" si="706"/>
        <v>3.9264921985056399E-2</v>
      </c>
      <c r="BZ799" s="805">
        <f t="shared" ca="1" si="703"/>
        <v>105.80065147132424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21.539795757431968</v>
      </c>
      <c r="BD800" s="828">
        <f t="shared" si="660"/>
        <v>1981.0943729532821</v>
      </c>
      <c r="BE800" s="808">
        <f t="shared" si="661"/>
        <v>10177.84961228789</v>
      </c>
      <c r="BF800" s="808">
        <f t="shared" si="662"/>
        <v>28.164232756244594</v>
      </c>
      <c r="BG800" s="829">
        <f t="shared" si="663"/>
        <v>3855.0203899567005</v>
      </c>
      <c r="BH800" s="829">
        <f t="shared" si="664"/>
        <v>5429.2981889211596</v>
      </c>
      <c r="BI800" s="829">
        <f t="shared" si="665"/>
        <v>0</v>
      </c>
      <c r="BJ800" s="829">
        <f t="shared" si="666"/>
        <v>1404.6498352698188</v>
      </c>
      <c r="BK800" s="829">
        <f t="shared" si="667"/>
        <v>2219.2012938968346</v>
      </c>
      <c r="BL800" s="810">
        <f t="shared" si="668"/>
        <v>3915.7498863282781</v>
      </c>
      <c r="BM800" s="810">
        <f t="shared" si="669"/>
        <v>4136.7554554738563</v>
      </c>
      <c r="BN800" s="810">
        <f t="shared" si="670"/>
        <v>3383.3744003324214</v>
      </c>
      <c r="BO800" s="810">
        <f t="shared" si="671"/>
        <v>0</v>
      </c>
      <c r="BP800" s="810">
        <f t="shared" si="672"/>
        <v>938.51864170583906</v>
      </c>
      <c r="BQ800" s="830">
        <f t="shared" si="673"/>
        <v>5563.8602626990914</v>
      </c>
      <c r="BR800" s="830">
        <f t="shared" si="674"/>
        <v>2232.987396400973</v>
      </c>
      <c r="BS800" s="830">
        <f t="shared" si="675"/>
        <v>2429.4224699226947</v>
      </c>
      <c r="BT800" s="810">
        <f t="shared" si="676"/>
        <v>2504.9389559314127</v>
      </c>
      <c r="BU800" s="810">
        <f t="shared" si="677"/>
        <v>1040.7307706798583</v>
      </c>
      <c r="BV800" s="810">
        <f t="shared" si="678"/>
        <v>1431.3021551646088</v>
      </c>
      <c r="BW800" s="830">
        <f t="shared" si="679"/>
        <v>1653.464278870794</v>
      </c>
      <c r="BX800" s="816">
        <f t="shared" si="655"/>
        <v>54347.922395309193</v>
      </c>
      <c r="BY800" s="755">
        <f t="shared" si="706"/>
        <v>0.51490703270811844</v>
      </c>
      <c r="BZ800" s="805">
        <f t="shared" ca="1" si="703"/>
        <v>98.827097320962309</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4.83855826656694</v>
      </c>
      <c r="BD801" s="828">
        <f t="shared" si="660"/>
        <v>386.01009801570757</v>
      </c>
      <c r="BE801" s="808">
        <f t="shared" si="661"/>
        <v>2198.9714839343969</v>
      </c>
      <c r="BF801" s="808">
        <f t="shared" si="662"/>
        <v>7.5087213469901286</v>
      </c>
      <c r="BG801" s="829">
        <f t="shared" si="663"/>
        <v>677.77223793398844</v>
      </c>
      <c r="BH801" s="829">
        <f t="shared" si="664"/>
        <v>1143.9520601858187</v>
      </c>
      <c r="BI801" s="829">
        <f t="shared" si="665"/>
        <v>0</v>
      </c>
      <c r="BJ801" s="829">
        <f t="shared" si="666"/>
        <v>395.93548221709568</v>
      </c>
      <c r="BK801" s="829">
        <f t="shared" si="667"/>
        <v>419.65075364436058</v>
      </c>
      <c r="BL801" s="810">
        <f t="shared" si="668"/>
        <v>752.63579598777915</v>
      </c>
      <c r="BM801" s="810">
        <f t="shared" si="669"/>
        <v>680.17722617860431</v>
      </c>
      <c r="BN801" s="810">
        <f t="shared" si="670"/>
        <v>596.31996892315021</v>
      </c>
      <c r="BO801" s="810">
        <f t="shared" si="671"/>
        <v>0</v>
      </c>
      <c r="BP801" s="810">
        <f t="shared" si="672"/>
        <v>176.95419466528284</v>
      </c>
      <c r="BQ801" s="830">
        <f t="shared" si="673"/>
        <v>1235.4432116001565</v>
      </c>
      <c r="BR801" s="830">
        <f t="shared" si="674"/>
        <v>370.8639320908631</v>
      </c>
      <c r="BS801" s="830">
        <f t="shared" si="675"/>
        <v>417.61409232526955</v>
      </c>
      <c r="BT801" s="810">
        <f t="shared" si="676"/>
        <v>527.66375188225459</v>
      </c>
      <c r="BU801" s="810">
        <f t="shared" si="677"/>
        <v>206.87403727797346</v>
      </c>
      <c r="BV801" s="810">
        <f t="shared" si="678"/>
        <v>374.37697629228006</v>
      </c>
      <c r="BW801" s="830">
        <f t="shared" si="679"/>
        <v>915.13849717317828</v>
      </c>
      <c r="BX801" s="816">
        <f t="shared" si="655"/>
        <v>11488.701079941718</v>
      </c>
      <c r="BY801" s="755">
        <f t="shared" si="706"/>
        <v>0.10884708599742034</v>
      </c>
      <c r="BZ801" s="805">
        <f t="shared" ca="1" si="703"/>
        <v>105.74117284781448</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15.795774480973419</v>
      </c>
      <c r="BD802" s="828">
        <f t="shared" si="660"/>
        <v>1179.3976783161588</v>
      </c>
      <c r="BE802" s="808">
        <f t="shared" si="661"/>
        <v>6028.5810233406673</v>
      </c>
      <c r="BF802" s="808">
        <f t="shared" si="662"/>
        <v>18.971640697494529</v>
      </c>
      <c r="BG802" s="829">
        <f t="shared" si="663"/>
        <v>2004.0677509605807</v>
      </c>
      <c r="BH802" s="829">
        <f t="shared" si="664"/>
        <v>3386.2279930310665</v>
      </c>
      <c r="BI802" s="829">
        <f t="shared" si="665"/>
        <v>0</v>
      </c>
      <c r="BJ802" s="829">
        <f t="shared" si="666"/>
        <v>1131.0018762784127</v>
      </c>
      <c r="BK802" s="829">
        <f t="shared" si="667"/>
        <v>1357.8222516359099</v>
      </c>
      <c r="BL802" s="810">
        <f t="shared" si="668"/>
        <v>1931.6613632683586</v>
      </c>
      <c r="BM802" s="810">
        <f t="shared" si="669"/>
        <v>2481.9191246253426</v>
      </c>
      <c r="BN802" s="810">
        <f t="shared" si="670"/>
        <v>2011.7553497989807</v>
      </c>
      <c r="BO802" s="810">
        <f t="shared" si="671"/>
        <v>0</v>
      </c>
      <c r="BP802" s="810">
        <f t="shared" si="672"/>
        <v>594.21992507364405</v>
      </c>
      <c r="BQ802" s="830">
        <f t="shared" si="673"/>
        <v>4547.9680448958343</v>
      </c>
      <c r="BR802" s="830">
        <f t="shared" si="674"/>
        <v>1499.6071911172482</v>
      </c>
      <c r="BS802" s="830">
        <f t="shared" si="675"/>
        <v>1779.5868821955175</v>
      </c>
      <c r="BT802" s="810">
        <f t="shared" si="676"/>
        <v>1820.718167373383</v>
      </c>
      <c r="BU802" s="810">
        <f t="shared" si="677"/>
        <v>736.77766254850371</v>
      </c>
      <c r="BV802" s="810">
        <f t="shared" si="678"/>
        <v>1220.6972452585751</v>
      </c>
      <c r="BW802" s="830">
        <f t="shared" si="679"/>
        <v>1219.4377053418061</v>
      </c>
      <c r="BX802" s="816">
        <f t="shared" si="655"/>
        <v>34966.214650238457</v>
      </c>
      <c r="BY802" s="755">
        <f t="shared" si="706"/>
        <v>0.33127944983124857</v>
      </c>
      <c r="BZ802" s="805">
        <f t="shared" ca="1" si="703"/>
        <v>102.79117015268582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27.043948441970926</v>
      </c>
      <c r="BD803" s="828">
        <f t="shared" si="660"/>
        <v>2513.6406427244729</v>
      </c>
      <c r="BE803" s="808">
        <f t="shared" si="661"/>
        <v>12254.747368957027</v>
      </c>
      <c r="BF803" s="808">
        <f t="shared" si="662"/>
        <v>32.681069127876285</v>
      </c>
      <c r="BG803" s="829">
        <f t="shared" si="663"/>
        <v>4542.4808514981023</v>
      </c>
      <c r="BH803" s="829">
        <f t="shared" si="664"/>
        <v>6828.8264123378594</v>
      </c>
      <c r="BI803" s="829">
        <f t="shared" si="665"/>
        <v>0</v>
      </c>
      <c r="BJ803" s="829">
        <f t="shared" si="666"/>
        <v>1851.9831295281665</v>
      </c>
      <c r="BK803" s="829">
        <f t="shared" si="667"/>
        <v>2792.0400161249349</v>
      </c>
      <c r="BL803" s="810">
        <f t="shared" si="668"/>
        <v>4471.4941727867936</v>
      </c>
      <c r="BM803" s="810">
        <f t="shared" si="669"/>
        <v>4995.5654665265374</v>
      </c>
      <c r="BN803" s="810">
        <f t="shared" si="670"/>
        <v>4145.8901685546098</v>
      </c>
      <c r="BO803" s="810">
        <f t="shared" si="671"/>
        <v>0</v>
      </c>
      <c r="BP803" s="810">
        <f t="shared" si="672"/>
        <v>1121.0406232568689</v>
      </c>
      <c r="BQ803" s="830">
        <f t="shared" si="673"/>
        <v>7460.7370789935603</v>
      </c>
      <c r="BR803" s="830">
        <f t="shared" si="674"/>
        <v>2551.0740316321476</v>
      </c>
      <c r="BS803" s="830">
        <f t="shared" si="675"/>
        <v>3055.9255358040268</v>
      </c>
      <c r="BT803" s="810">
        <f t="shared" si="676"/>
        <v>3008.6521042207214</v>
      </c>
      <c r="BU803" s="810">
        <f t="shared" si="677"/>
        <v>1262.1786577181049</v>
      </c>
      <c r="BV803" s="810">
        <f t="shared" si="678"/>
        <v>1928.7891316429293</v>
      </c>
      <c r="BW803" s="830">
        <f t="shared" si="679"/>
        <v>2053.525494653868</v>
      </c>
      <c r="BX803" s="816">
        <f t="shared" si="655"/>
        <v>66898.31590453058</v>
      </c>
      <c r="BY803" s="755">
        <f t="shared" si="706"/>
        <v>0.63381288221139542</v>
      </c>
      <c r="BZ803" s="805">
        <f t="shared" ca="1" si="703"/>
        <v>100.4199386649971</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16.258391857313779</v>
      </c>
      <c r="BD804" s="828">
        <f t="shared" si="660"/>
        <v>1381.5579405513606</v>
      </c>
      <c r="BE804" s="808">
        <f t="shared" si="661"/>
        <v>6685.449622914879</v>
      </c>
      <c r="BF804" s="808">
        <f t="shared" si="662"/>
        <v>18.6633680699988</v>
      </c>
      <c r="BG804" s="829">
        <f t="shared" si="663"/>
        <v>2585.7733651184112</v>
      </c>
      <c r="BH804" s="829">
        <f t="shared" si="664"/>
        <v>3807.8959650867473</v>
      </c>
      <c r="BI804" s="829">
        <f t="shared" si="665"/>
        <v>0</v>
      </c>
      <c r="BJ804" s="829">
        <f t="shared" si="666"/>
        <v>1064.1379375015244</v>
      </c>
      <c r="BK804" s="829">
        <f t="shared" si="667"/>
        <v>1589.0838790638525</v>
      </c>
      <c r="BL804" s="810">
        <f t="shared" si="668"/>
        <v>2372.0607351053904</v>
      </c>
      <c r="BM804" s="810">
        <f t="shared" si="669"/>
        <v>2881.1636789265162</v>
      </c>
      <c r="BN804" s="810">
        <f t="shared" si="670"/>
        <v>2703.5963740226703</v>
      </c>
      <c r="BO804" s="810">
        <f t="shared" si="671"/>
        <v>0</v>
      </c>
      <c r="BP804" s="810">
        <f t="shared" si="672"/>
        <v>679.88621924747133</v>
      </c>
      <c r="BQ804" s="830">
        <f t="shared" si="673"/>
        <v>4861.1674841627746</v>
      </c>
      <c r="BR804" s="830">
        <f t="shared" si="674"/>
        <v>1882.6257816394611</v>
      </c>
      <c r="BS804" s="830">
        <f t="shared" si="675"/>
        <v>2085.4334195750498</v>
      </c>
      <c r="BT804" s="810">
        <f t="shared" si="676"/>
        <v>2209.3085273336724</v>
      </c>
      <c r="BU804" s="810">
        <f t="shared" si="677"/>
        <v>951.01710137447276</v>
      </c>
      <c r="BV804" s="810">
        <f t="shared" si="678"/>
        <v>1336.8858223156631</v>
      </c>
      <c r="BW804" s="830">
        <f t="shared" si="679"/>
        <v>1524.0543006161831</v>
      </c>
      <c r="BX804" s="816">
        <f t="shared" si="655"/>
        <v>40636.019914483404</v>
      </c>
      <c r="BY804" s="755">
        <f t="shared" si="706"/>
        <v>0.38499673056574107</v>
      </c>
      <c r="BZ804" s="805">
        <f t="shared" ca="1" si="703"/>
        <v>101.12597857069025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8.8305818694373475</v>
      </c>
      <c r="BD805" s="828">
        <f t="shared" si="660"/>
        <v>729.73109135991024</v>
      </c>
      <c r="BE805" s="808">
        <f t="shared" si="661"/>
        <v>4083.063359915378</v>
      </c>
      <c r="BF805" s="808">
        <f t="shared" si="662"/>
        <v>11.698331661369888</v>
      </c>
      <c r="BG805" s="829">
        <f t="shared" si="663"/>
        <v>1237.9614183414685</v>
      </c>
      <c r="BH805" s="829">
        <f t="shared" si="664"/>
        <v>2064.2630197976478</v>
      </c>
      <c r="BI805" s="829">
        <f t="shared" si="665"/>
        <v>0</v>
      </c>
      <c r="BJ805" s="829">
        <f t="shared" si="666"/>
        <v>557.77558599591418</v>
      </c>
      <c r="BK805" s="829">
        <f t="shared" si="667"/>
        <v>839.87712186959709</v>
      </c>
      <c r="BL805" s="810">
        <f t="shared" si="668"/>
        <v>1188.8388467913555</v>
      </c>
      <c r="BM805" s="810">
        <f t="shared" si="669"/>
        <v>1500.6773321932271</v>
      </c>
      <c r="BN805" s="810">
        <f t="shared" si="670"/>
        <v>1190.8293476491529</v>
      </c>
      <c r="BO805" s="810">
        <f t="shared" si="671"/>
        <v>0</v>
      </c>
      <c r="BP805" s="810">
        <f t="shared" si="672"/>
        <v>333.57206388219549</v>
      </c>
      <c r="BQ805" s="830">
        <f t="shared" si="673"/>
        <v>2486.882620219641</v>
      </c>
      <c r="BR805" s="830">
        <f t="shared" si="674"/>
        <v>887.30034729153954</v>
      </c>
      <c r="BS805" s="830">
        <f t="shared" si="675"/>
        <v>997.04694185514006</v>
      </c>
      <c r="BT805" s="810">
        <f t="shared" si="676"/>
        <v>1083.9820661904666</v>
      </c>
      <c r="BU805" s="810">
        <f t="shared" si="677"/>
        <v>383.0488199959878</v>
      </c>
      <c r="BV805" s="810">
        <f t="shared" si="678"/>
        <v>769.08433988090439</v>
      </c>
      <c r="BW805" s="830">
        <f t="shared" si="679"/>
        <v>1084.6929190716785</v>
      </c>
      <c r="BX805" s="816">
        <f t="shared" si="655"/>
        <v>21439.156155832014</v>
      </c>
      <c r="BY805" s="755">
        <f t="shared" si="706"/>
        <v>0.20312041000703004</v>
      </c>
      <c r="BZ805" s="805">
        <f t="shared" ca="1" si="703"/>
        <v>102.88906620765543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5.6343559120649047</v>
      </c>
      <c r="BD806" s="828">
        <f t="shared" si="660"/>
        <v>518.21247138596948</v>
      </c>
      <c r="BE806" s="808">
        <f t="shared" si="661"/>
        <v>2555.5970942490626</v>
      </c>
      <c r="BF806" s="808">
        <f t="shared" si="662"/>
        <v>7.117081152081985</v>
      </c>
      <c r="BG806" s="829">
        <f t="shared" si="663"/>
        <v>815.87138656590275</v>
      </c>
      <c r="BH806" s="829">
        <f t="shared" si="664"/>
        <v>1442.0944311421681</v>
      </c>
      <c r="BI806" s="829">
        <f t="shared" si="665"/>
        <v>0</v>
      </c>
      <c r="BJ806" s="829">
        <f t="shared" si="666"/>
        <v>440.96460070996989</v>
      </c>
      <c r="BK806" s="829">
        <f t="shared" si="667"/>
        <v>607.85330185293492</v>
      </c>
      <c r="BL806" s="810">
        <f t="shared" si="668"/>
        <v>835.40481160556419</v>
      </c>
      <c r="BM806" s="810">
        <f t="shared" si="669"/>
        <v>1136.6465572397635</v>
      </c>
      <c r="BN806" s="810">
        <f t="shared" si="670"/>
        <v>984.52955937134118</v>
      </c>
      <c r="BO806" s="810">
        <f t="shared" si="671"/>
        <v>0</v>
      </c>
      <c r="BP806" s="810">
        <f t="shared" si="672"/>
        <v>275.2873231164557</v>
      </c>
      <c r="BQ806" s="830">
        <f t="shared" si="673"/>
        <v>2071.7663466839008</v>
      </c>
      <c r="BR806" s="830">
        <f t="shared" si="674"/>
        <v>696.98214349157627</v>
      </c>
      <c r="BS806" s="830">
        <f t="shared" si="675"/>
        <v>679.09039413641892</v>
      </c>
      <c r="BT806" s="810">
        <f t="shared" si="676"/>
        <v>1182.6533237240112</v>
      </c>
      <c r="BU806" s="810">
        <f t="shared" si="677"/>
        <v>369.51572095646651</v>
      </c>
      <c r="BV806" s="810">
        <f t="shared" si="678"/>
        <v>400.10351586108698</v>
      </c>
      <c r="BW806" s="830">
        <f t="shared" si="679"/>
        <v>831.5867230798334</v>
      </c>
      <c r="BX806" s="816">
        <f t="shared" si="655"/>
        <v>15856.911142236573</v>
      </c>
      <c r="BY806" s="755">
        <f t="shared" si="706"/>
        <v>0.1502326989572291</v>
      </c>
      <c r="BZ806" s="805">
        <f t="shared" ca="1" si="703"/>
        <v>104.01265825966968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17.714418631342483</v>
      </c>
      <c r="BD807" s="828">
        <f t="shared" si="660"/>
        <v>1360.538283365297</v>
      </c>
      <c r="BE807" s="808">
        <f t="shared" si="661"/>
        <v>6477.9900139839328</v>
      </c>
      <c r="BF807" s="808">
        <f t="shared" si="662"/>
        <v>19.596151926368833</v>
      </c>
      <c r="BG807" s="829">
        <f t="shared" si="663"/>
        <v>2120.2817561065776</v>
      </c>
      <c r="BH807" s="829">
        <f t="shared" si="664"/>
        <v>3498.0341814587455</v>
      </c>
      <c r="BI807" s="829">
        <f t="shared" si="665"/>
        <v>0</v>
      </c>
      <c r="BJ807" s="829">
        <f t="shared" si="666"/>
        <v>951.59220183900675</v>
      </c>
      <c r="BK807" s="829">
        <f t="shared" si="667"/>
        <v>1430.6211495254247</v>
      </c>
      <c r="BL807" s="810">
        <f t="shared" si="668"/>
        <v>2140.9280681919308</v>
      </c>
      <c r="BM807" s="810">
        <f t="shared" si="669"/>
        <v>2154.2234088581004</v>
      </c>
      <c r="BN807" s="810">
        <f t="shared" si="670"/>
        <v>1871.2772677678947</v>
      </c>
      <c r="BO807" s="810">
        <f t="shared" si="671"/>
        <v>0</v>
      </c>
      <c r="BP807" s="810">
        <f t="shared" si="672"/>
        <v>488.54980922879207</v>
      </c>
      <c r="BQ807" s="830">
        <f t="shared" si="673"/>
        <v>3522.8459332580119</v>
      </c>
      <c r="BR807" s="830">
        <f t="shared" si="674"/>
        <v>1184.2403108478509</v>
      </c>
      <c r="BS807" s="830">
        <f t="shared" si="675"/>
        <v>1407.9828413506602</v>
      </c>
      <c r="BT807" s="810">
        <f t="shared" si="676"/>
        <v>1233.2227291348877</v>
      </c>
      <c r="BU807" s="810">
        <f t="shared" si="677"/>
        <v>557.69955583544333</v>
      </c>
      <c r="BV807" s="810">
        <f t="shared" si="678"/>
        <v>770.1229286959092</v>
      </c>
      <c r="BW807" s="830">
        <f t="shared" si="679"/>
        <v>946.61580301534934</v>
      </c>
      <c r="BX807" s="816">
        <f t="shared" si="655"/>
        <v>32154.076813021522</v>
      </c>
      <c r="BY807" s="755">
        <f t="shared" si="706"/>
        <v>0.30463648933691007</v>
      </c>
      <c r="BZ807" s="805">
        <f t="shared" ca="1" si="703"/>
        <v>101.18166144270999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12.785610643021235</v>
      </c>
      <c r="BD808" s="828">
        <f t="shared" si="660"/>
        <v>930.4767461816341</v>
      </c>
      <c r="BE808" s="808">
        <f t="shared" si="661"/>
        <v>4908.1927769193871</v>
      </c>
      <c r="BF808" s="808">
        <f t="shared" si="662"/>
        <v>13.57887643232352</v>
      </c>
      <c r="BG808" s="829">
        <f t="shared" si="663"/>
        <v>1677.6531146147124</v>
      </c>
      <c r="BH808" s="829">
        <f t="shared" si="664"/>
        <v>2641.3849153377</v>
      </c>
      <c r="BI808" s="829">
        <f t="shared" si="665"/>
        <v>0</v>
      </c>
      <c r="BJ808" s="829">
        <f t="shared" si="666"/>
        <v>690.57770958769663</v>
      </c>
      <c r="BK808" s="829">
        <f t="shared" si="667"/>
        <v>1023.9713103169968</v>
      </c>
      <c r="BL808" s="810">
        <f t="shared" si="668"/>
        <v>1556.5279504712062</v>
      </c>
      <c r="BM808" s="810">
        <f t="shared" si="669"/>
        <v>1762.3598742021318</v>
      </c>
      <c r="BN808" s="810">
        <f t="shared" si="670"/>
        <v>1450.7784378339147</v>
      </c>
      <c r="BO808" s="810">
        <f t="shared" si="671"/>
        <v>0</v>
      </c>
      <c r="BP808" s="810">
        <f t="shared" si="672"/>
        <v>377.75919440919108</v>
      </c>
      <c r="BQ808" s="830">
        <f t="shared" si="673"/>
        <v>2685.7985563603024</v>
      </c>
      <c r="BR808" s="830">
        <f t="shared" si="674"/>
        <v>824.23346884123748</v>
      </c>
      <c r="BS808" s="830">
        <f t="shared" si="675"/>
        <v>1059.3243217330009</v>
      </c>
      <c r="BT808" s="810">
        <f t="shared" si="676"/>
        <v>1029.6043938832438</v>
      </c>
      <c r="BU808" s="810">
        <f t="shared" si="677"/>
        <v>417.43826842638646</v>
      </c>
      <c r="BV808" s="810">
        <f t="shared" si="678"/>
        <v>589.88859050956717</v>
      </c>
      <c r="BW808" s="830">
        <f t="shared" si="679"/>
        <v>933.76934798786749</v>
      </c>
      <c r="BX808" s="816">
        <f t="shared" si="655"/>
        <v>24586.103464691525</v>
      </c>
      <c r="BY808" s="755">
        <f t="shared" si="706"/>
        <v>0.2329354467090311</v>
      </c>
      <c r="BZ808" s="805">
        <f t="shared" ca="1" si="703"/>
        <v>101.53183419043492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1.9862009169707162</v>
      </c>
      <c r="BD809" s="828">
        <f t="shared" si="660"/>
        <v>118.09731060063511</v>
      </c>
      <c r="BE809" s="808">
        <f t="shared" si="661"/>
        <v>873.92135735515615</v>
      </c>
      <c r="BF809" s="808">
        <f t="shared" si="662"/>
        <v>2.7897655055914319</v>
      </c>
      <c r="BG809" s="829">
        <f t="shared" si="663"/>
        <v>274.26655353595567</v>
      </c>
      <c r="BH809" s="829">
        <f t="shared" si="664"/>
        <v>534.68222463619986</v>
      </c>
      <c r="BI809" s="829">
        <f t="shared" si="665"/>
        <v>0</v>
      </c>
      <c r="BJ809" s="829">
        <f t="shared" si="666"/>
        <v>123.76050809761563</v>
      </c>
      <c r="BK809" s="829">
        <f t="shared" si="667"/>
        <v>189.48710625587043</v>
      </c>
      <c r="BL809" s="810">
        <f t="shared" si="668"/>
        <v>343.28444401664484</v>
      </c>
      <c r="BM809" s="810">
        <f t="shared" si="669"/>
        <v>535.20283203425538</v>
      </c>
      <c r="BN809" s="810">
        <f t="shared" si="670"/>
        <v>340.26782555112612</v>
      </c>
      <c r="BO809" s="810">
        <f t="shared" si="671"/>
        <v>0</v>
      </c>
      <c r="BP809" s="810">
        <f t="shared" si="672"/>
        <v>92.716771862304256</v>
      </c>
      <c r="BQ809" s="830">
        <f t="shared" si="673"/>
        <v>448.22095612051157</v>
      </c>
      <c r="BR809" s="830">
        <f t="shared" si="674"/>
        <v>236.48663923521107</v>
      </c>
      <c r="BS809" s="830">
        <f t="shared" si="675"/>
        <v>294.29380646648434</v>
      </c>
      <c r="BT809" s="810">
        <f t="shared" si="676"/>
        <v>329.44616543278886</v>
      </c>
      <c r="BU809" s="810">
        <f t="shared" si="677"/>
        <v>145.76616707601974</v>
      </c>
      <c r="BV809" s="810">
        <f t="shared" si="678"/>
        <v>179.40668620779996</v>
      </c>
      <c r="BW809" s="830">
        <f t="shared" si="679"/>
        <v>406.8697712187975</v>
      </c>
      <c r="BX809" s="816">
        <f t="shared" si="655"/>
        <v>5470.9530921259384</v>
      </c>
      <c r="BY809" s="755">
        <f t="shared" si="706"/>
        <v>5.1833301046205441E-2</v>
      </c>
      <c r="BZ809" s="805">
        <f t="shared" ca="1" si="703"/>
        <v>100.34686075556306</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11.433441922033618</v>
      </c>
      <c r="BD810" s="828">
        <f t="shared" si="660"/>
        <v>1017.858426897914</v>
      </c>
      <c r="BE810" s="808">
        <f t="shared" si="661"/>
        <v>4990.5840176620541</v>
      </c>
      <c r="BF810" s="808">
        <f t="shared" si="662"/>
        <v>13.436629279322688</v>
      </c>
      <c r="BG810" s="829">
        <f t="shared" si="663"/>
        <v>1838.9303291471215</v>
      </c>
      <c r="BH810" s="829">
        <f t="shared" si="664"/>
        <v>3173.5227186642705</v>
      </c>
      <c r="BI810" s="829">
        <f t="shared" si="665"/>
        <v>0</v>
      </c>
      <c r="BJ810" s="829">
        <f t="shared" si="666"/>
        <v>695.75241928407036</v>
      </c>
      <c r="BK810" s="829">
        <f t="shared" si="667"/>
        <v>1383.536234657749</v>
      </c>
      <c r="BL810" s="810">
        <f t="shared" si="668"/>
        <v>2274.2799459039461</v>
      </c>
      <c r="BM810" s="810">
        <f t="shared" si="669"/>
        <v>2645.0525053545739</v>
      </c>
      <c r="BN810" s="810">
        <f t="shared" si="670"/>
        <v>2236.2658962641626</v>
      </c>
      <c r="BO810" s="810">
        <f t="shared" si="671"/>
        <v>0</v>
      </c>
      <c r="BP810" s="810">
        <f t="shared" si="672"/>
        <v>597.29186117147583</v>
      </c>
      <c r="BQ810" s="830">
        <f t="shared" si="673"/>
        <v>3659.6323109637447</v>
      </c>
      <c r="BR810" s="830">
        <f t="shared" si="674"/>
        <v>1468.7487535640446</v>
      </c>
      <c r="BS810" s="830">
        <f t="shared" si="675"/>
        <v>1657.5201538921992</v>
      </c>
      <c r="BT810" s="810">
        <f t="shared" si="676"/>
        <v>1907.6765270333844</v>
      </c>
      <c r="BU810" s="810">
        <f t="shared" si="677"/>
        <v>617.89680408125832</v>
      </c>
      <c r="BV810" s="810">
        <f t="shared" si="678"/>
        <v>963.52875468213551</v>
      </c>
      <c r="BW810" s="830">
        <f t="shared" si="679"/>
        <v>1095.776572662779</v>
      </c>
      <c r="BX810" s="816">
        <f t="shared" si="655"/>
        <v>32248.724303088246</v>
      </c>
      <c r="BY810" s="755">
        <f t="shared" si="706"/>
        <v>0.30553320545991192</v>
      </c>
      <c r="BZ810" s="805">
        <f t="shared" ca="1" si="703"/>
        <v>99.907228310303253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14.955220075473449</v>
      </c>
      <c r="BD812" s="828">
        <f t="shared" si="660"/>
        <v>1196.5435384556411</v>
      </c>
      <c r="BE812" s="808">
        <f t="shared" si="661"/>
        <v>5904.408505760256</v>
      </c>
      <c r="BF812" s="808">
        <f t="shared" si="662"/>
        <v>16.328208075041566</v>
      </c>
      <c r="BG812" s="829">
        <f t="shared" si="663"/>
        <v>2307.2361628301451</v>
      </c>
      <c r="BH812" s="829">
        <f t="shared" si="664"/>
        <v>3886.5679190845235</v>
      </c>
      <c r="BI812" s="829">
        <f t="shared" si="665"/>
        <v>0</v>
      </c>
      <c r="BJ812" s="829">
        <f t="shared" si="666"/>
        <v>851.02043721815289</v>
      </c>
      <c r="BK812" s="829">
        <f t="shared" si="667"/>
        <v>1445.3573731025367</v>
      </c>
      <c r="BL812" s="810">
        <f t="shared" si="668"/>
        <v>2239.1023350579853</v>
      </c>
      <c r="BM812" s="810">
        <f t="shared" si="669"/>
        <v>2936.2721340835606</v>
      </c>
      <c r="BN812" s="810">
        <f t="shared" si="670"/>
        <v>2085.5456729651319</v>
      </c>
      <c r="BO812" s="810">
        <f t="shared" si="671"/>
        <v>0</v>
      </c>
      <c r="BP812" s="810">
        <f t="shared" si="672"/>
        <v>588.16796995283914</v>
      </c>
      <c r="BQ812" s="830">
        <f t="shared" si="673"/>
        <v>4117.8948814837504</v>
      </c>
      <c r="BR812" s="830">
        <f t="shared" si="674"/>
        <v>1665.4380658183711</v>
      </c>
      <c r="BS812" s="830">
        <f t="shared" si="675"/>
        <v>1916.9791701782401</v>
      </c>
      <c r="BT812" s="810">
        <f t="shared" si="676"/>
        <v>2054.8638499054696</v>
      </c>
      <c r="BU812" s="810">
        <f t="shared" si="677"/>
        <v>773.4175637645792</v>
      </c>
      <c r="BV812" s="810">
        <f t="shared" si="678"/>
        <v>1562.4720322752084</v>
      </c>
      <c r="BW812" s="830">
        <f t="shared" si="679"/>
        <v>1267.8805857880914</v>
      </c>
      <c r="BX812" s="816">
        <f t="shared" si="655"/>
        <v>36830.451625875008</v>
      </c>
      <c r="BY812" s="755">
        <f t="shared" si="706"/>
        <v>0.34894173915314219</v>
      </c>
      <c r="BZ812" s="805">
        <f t="shared" ca="1" si="703"/>
        <v>100.27895468110535</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8.1017964124805815</v>
      </c>
      <c r="BD813" s="828">
        <f t="shared" si="660"/>
        <v>745.15206477946401</v>
      </c>
      <c r="BE813" s="808">
        <f t="shared" si="661"/>
        <v>3596.2329293667417</v>
      </c>
      <c r="BF813" s="808">
        <f t="shared" si="662"/>
        <v>8.4687911692776954</v>
      </c>
      <c r="BG813" s="829">
        <f t="shared" si="663"/>
        <v>1237.5152098053802</v>
      </c>
      <c r="BH813" s="829">
        <f t="shared" si="664"/>
        <v>1669.8771014988647</v>
      </c>
      <c r="BI813" s="829">
        <f t="shared" si="665"/>
        <v>0</v>
      </c>
      <c r="BJ813" s="829">
        <f t="shared" si="666"/>
        <v>411.51683285568254</v>
      </c>
      <c r="BK813" s="829">
        <f t="shared" si="667"/>
        <v>726.8445941759262</v>
      </c>
      <c r="BL813" s="810">
        <f t="shared" si="668"/>
        <v>1182.3720569771413</v>
      </c>
      <c r="BM813" s="810">
        <f t="shared" si="669"/>
        <v>1101.2238091618317</v>
      </c>
      <c r="BN813" s="810">
        <f t="shared" si="670"/>
        <v>912.389601704185</v>
      </c>
      <c r="BO813" s="810">
        <f t="shared" si="671"/>
        <v>0</v>
      </c>
      <c r="BP813" s="810">
        <f t="shared" si="672"/>
        <v>280.76358350734108</v>
      </c>
      <c r="BQ813" s="830">
        <f t="shared" si="673"/>
        <v>1338.1460582962054</v>
      </c>
      <c r="BR813" s="830">
        <f t="shared" si="674"/>
        <v>475.85557245033755</v>
      </c>
      <c r="BS813" s="830">
        <f t="shared" si="675"/>
        <v>663.72677035453808</v>
      </c>
      <c r="BT813" s="810">
        <f t="shared" si="676"/>
        <v>618.52297253901452</v>
      </c>
      <c r="BU813" s="810">
        <f t="shared" si="677"/>
        <v>348.50418721000858</v>
      </c>
      <c r="BV813" s="810">
        <f t="shared" si="678"/>
        <v>551.06038594866232</v>
      </c>
      <c r="BW813" s="830">
        <f t="shared" si="679"/>
        <v>383.57126833559283</v>
      </c>
      <c r="BX813" s="816">
        <f t="shared" si="655"/>
        <v>16259.845586548674</v>
      </c>
      <c r="BY813" s="755">
        <f t="shared" si="706"/>
        <v>0.15405020972769684</v>
      </c>
      <c r="BZ813" s="805">
        <f t="shared" ca="1" si="703"/>
        <v>98.238710611610344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2.1581255897607092</v>
      </c>
      <c r="BD814" s="828">
        <f t="shared" si="660"/>
        <v>186.98740274984806</v>
      </c>
      <c r="BE814" s="808">
        <f t="shared" si="661"/>
        <v>966.31345518531657</v>
      </c>
      <c r="BF814" s="808">
        <f t="shared" si="662"/>
        <v>2.1164792890730211</v>
      </c>
      <c r="BG814" s="829">
        <f t="shared" si="663"/>
        <v>460.66674859065989</v>
      </c>
      <c r="BH814" s="829">
        <f t="shared" si="664"/>
        <v>723.04326269852743</v>
      </c>
      <c r="BI814" s="829">
        <f t="shared" si="665"/>
        <v>0</v>
      </c>
      <c r="BJ814" s="829">
        <f t="shared" si="666"/>
        <v>125.90290755809228</v>
      </c>
      <c r="BK814" s="829">
        <f t="shared" si="667"/>
        <v>275.11839867042642</v>
      </c>
      <c r="BL814" s="810">
        <f t="shared" si="668"/>
        <v>473.69792146751945</v>
      </c>
      <c r="BM814" s="810">
        <f t="shared" si="669"/>
        <v>770.54088802450906</v>
      </c>
      <c r="BN814" s="810">
        <f t="shared" si="670"/>
        <v>446.27536406810918</v>
      </c>
      <c r="BO814" s="810">
        <f t="shared" si="671"/>
        <v>0</v>
      </c>
      <c r="BP814" s="810">
        <f t="shared" si="672"/>
        <v>124.55550107377897</v>
      </c>
      <c r="BQ814" s="830">
        <f t="shared" si="673"/>
        <v>514.7201457061791</v>
      </c>
      <c r="BR814" s="830">
        <f t="shared" si="674"/>
        <v>354.682787867694</v>
      </c>
      <c r="BS814" s="830">
        <f t="shared" si="675"/>
        <v>349.59717839015394</v>
      </c>
      <c r="BT814" s="810">
        <f t="shared" si="676"/>
        <v>423.71845848354116</v>
      </c>
      <c r="BU814" s="810">
        <f t="shared" si="677"/>
        <v>205.62827140652888</v>
      </c>
      <c r="BV814" s="810">
        <f t="shared" si="678"/>
        <v>333.00976969561992</v>
      </c>
      <c r="BW814" s="830">
        <f t="shared" si="679"/>
        <v>162.46792222795463</v>
      </c>
      <c r="BX814" s="816">
        <f t="shared" si="655"/>
        <v>6901.2009887432932</v>
      </c>
      <c r="BY814" s="755">
        <f t="shared" si="706"/>
        <v>6.5383859522527857E-2</v>
      </c>
      <c r="BZ814" s="805">
        <f t="shared" ca="1" si="703"/>
        <v>95.189661084508231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5.9950110203622975</v>
      </c>
      <c r="BD815" s="828">
        <f t="shared" si="660"/>
        <v>531.67117908163766</v>
      </c>
      <c r="BE815" s="808">
        <f t="shared" si="661"/>
        <v>2639.0430796546216</v>
      </c>
      <c r="BF815" s="808">
        <f t="shared" si="662"/>
        <v>7.2485748691700636</v>
      </c>
      <c r="BG815" s="829">
        <f t="shared" si="663"/>
        <v>950.92398922714108</v>
      </c>
      <c r="BH815" s="829">
        <f t="shared" si="664"/>
        <v>1436.9490907981626</v>
      </c>
      <c r="BI815" s="829">
        <f t="shared" si="665"/>
        <v>0</v>
      </c>
      <c r="BJ815" s="829">
        <f t="shared" si="666"/>
        <v>356.41795101669373</v>
      </c>
      <c r="BK815" s="829">
        <f t="shared" si="667"/>
        <v>584.05207207618366</v>
      </c>
      <c r="BL815" s="810">
        <f t="shared" si="668"/>
        <v>948.87937911548408</v>
      </c>
      <c r="BM815" s="810">
        <f t="shared" si="669"/>
        <v>1052.5279878905981</v>
      </c>
      <c r="BN815" s="810">
        <f t="shared" si="670"/>
        <v>803.84312628577925</v>
      </c>
      <c r="BO815" s="810">
        <f t="shared" si="671"/>
        <v>0</v>
      </c>
      <c r="BP815" s="810">
        <f t="shared" si="672"/>
        <v>240.43909396814902</v>
      </c>
      <c r="BQ815" s="830">
        <f t="shared" si="673"/>
        <v>1482.9246632236111</v>
      </c>
      <c r="BR815" s="830">
        <f t="shared" si="674"/>
        <v>554.32250883892584</v>
      </c>
      <c r="BS815" s="830">
        <f t="shared" si="675"/>
        <v>667.25887213226031</v>
      </c>
      <c r="BT815" s="810">
        <f t="shared" si="676"/>
        <v>794.42245655017359</v>
      </c>
      <c r="BU815" s="810">
        <f t="shared" si="677"/>
        <v>336.70929028007191</v>
      </c>
      <c r="BV815" s="810">
        <f t="shared" si="678"/>
        <v>534.18518947519215</v>
      </c>
      <c r="BW815" s="830">
        <f t="shared" si="679"/>
        <v>492.70657020236155</v>
      </c>
      <c r="BX815" s="816">
        <f t="shared" si="655"/>
        <v>14420.520085706581</v>
      </c>
      <c r="BY815" s="755">
        <f t="shared" si="706"/>
        <v>0.1366239385091908</v>
      </c>
      <c r="BZ815" s="805">
        <f t="shared" ca="1" si="703"/>
        <v>99.889447406484948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7.4619746521737351</v>
      </c>
      <c r="BD816" s="828">
        <f t="shared" si="660"/>
        <v>705.05595341469939</v>
      </c>
      <c r="BE816" s="808">
        <f t="shared" si="661"/>
        <v>3135.3166215329911</v>
      </c>
      <c r="BF816" s="808">
        <f t="shared" si="662"/>
        <v>8.0318457741582723</v>
      </c>
      <c r="BG816" s="829">
        <f t="shared" si="663"/>
        <v>1056.8714038144819</v>
      </c>
      <c r="BH816" s="829">
        <f t="shared" si="664"/>
        <v>1658.8797641587876</v>
      </c>
      <c r="BI816" s="829">
        <f t="shared" si="665"/>
        <v>0</v>
      </c>
      <c r="BJ816" s="829">
        <f t="shared" si="666"/>
        <v>338.473821460713</v>
      </c>
      <c r="BK816" s="829">
        <f t="shared" si="667"/>
        <v>645.07137189025923</v>
      </c>
      <c r="BL816" s="810">
        <f t="shared" si="668"/>
        <v>1024.1817726869665</v>
      </c>
      <c r="BM816" s="810">
        <f t="shared" si="669"/>
        <v>1184.1125369947704</v>
      </c>
      <c r="BN816" s="810">
        <f t="shared" si="670"/>
        <v>894.62892949850436</v>
      </c>
      <c r="BO816" s="810">
        <f t="shared" si="671"/>
        <v>0</v>
      </c>
      <c r="BP816" s="810">
        <f t="shared" si="672"/>
        <v>263.10484495386515</v>
      </c>
      <c r="BQ816" s="830">
        <f t="shared" si="673"/>
        <v>1316.4749585062939</v>
      </c>
      <c r="BR816" s="830">
        <f t="shared" si="674"/>
        <v>461.00007227191696</v>
      </c>
      <c r="BS816" s="830">
        <f t="shared" si="675"/>
        <v>614.60138420270584</v>
      </c>
      <c r="BT816" s="810">
        <f t="shared" si="676"/>
        <v>645.28202963107549</v>
      </c>
      <c r="BU816" s="810">
        <f t="shared" si="677"/>
        <v>309.71149206261566</v>
      </c>
      <c r="BV816" s="810">
        <f t="shared" si="678"/>
        <v>500.75542058767519</v>
      </c>
      <c r="BW816" s="830">
        <f t="shared" si="679"/>
        <v>362.7079981411058</v>
      </c>
      <c r="BX816" s="816">
        <f t="shared" si="655"/>
        <v>15131.724196235758</v>
      </c>
      <c r="BY816" s="755">
        <f t="shared" si="706"/>
        <v>0.1433620801356314</v>
      </c>
      <c r="BZ816" s="805">
        <f t="shared" ca="1" si="703"/>
        <v>98.920099169408829</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3.3428092431072938</v>
      </c>
      <c r="BD817" s="828">
        <f t="shared" si="660"/>
        <v>307.45048170157872</v>
      </c>
      <c r="BE817" s="808">
        <f t="shared" si="661"/>
        <v>1373.2470068674061</v>
      </c>
      <c r="BF817" s="808">
        <f t="shared" si="662"/>
        <v>3.7912432751271314</v>
      </c>
      <c r="BG817" s="829">
        <f t="shared" si="663"/>
        <v>560.20043979003697</v>
      </c>
      <c r="BH817" s="829">
        <f t="shared" si="664"/>
        <v>761.31558189558666</v>
      </c>
      <c r="BI817" s="829">
        <f t="shared" si="665"/>
        <v>0</v>
      </c>
      <c r="BJ817" s="829">
        <f t="shared" si="666"/>
        <v>168.63078378171804</v>
      </c>
      <c r="BK817" s="829">
        <f t="shared" si="667"/>
        <v>335.71749602309427</v>
      </c>
      <c r="BL817" s="810">
        <f t="shared" si="668"/>
        <v>470.51565519715268</v>
      </c>
      <c r="BM817" s="810">
        <f t="shared" si="669"/>
        <v>518.27319462235016</v>
      </c>
      <c r="BN817" s="810">
        <f t="shared" si="670"/>
        <v>411.93347155658739</v>
      </c>
      <c r="BO817" s="810">
        <f t="shared" si="671"/>
        <v>0</v>
      </c>
      <c r="BP817" s="810">
        <f t="shared" si="672"/>
        <v>107.89739094519665</v>
      </c>
      <c r="BQ817" s="830">
        <f t="shared" si="673"/>
        <v>671.50171586394538</v>
      </c>
      <c r="BR817" s="830">
        <f t="shared" si="674"/>
        <v>266.04421023025873</v>
      </c>
      <c r="BS817" s="830">
        <f t="shared" si="675"/>
        <v>324.12081504877483</v>
      </c>
      <c r="BT817" s="810">
        <f t="shared" si="676"/>
        <v>384.43942976839105</v>
      </c>
      <c r="BU817" s="810">
        <f t="shared" si="677"/>
        <v>156.87873724358008</v>
      </c>
      <c r="BV817" s="810">
        <f t="shared" si="678"/>
        <v>242.15563717589808</v>
      </c>
      <c r="BW817" s="830">
        <f t="shared" si="679"/>
        <v>165.2851569435559</v>
      </c>
      <c r="BX817" s="816">
        <f t="shared" si="655"/>
        <v>7232.7412571733457</v>
      </c>
      <c r="BY817" s="755">
        <f t="shared" si="706"/>
        <v>6.8524962407728596E-2</v>
      </c>
      <c r="BZ817" s="805">
        <f t="shared" ca="1" si="703"/>
        <v>98.248995325899457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5.8187891495659674</v>
      </c>
      <c r="BD818" s="828">
        <f t="shared" si="660"/>
        <v>440.9663116394903</v>
      </c>
      <c r="BE818" s="808">
        <f t="shared" si="661"/>
        <v>2596.225487306725</v>
      </c>
      <c r="BF818" s="808">
        <f t="shared" si="662"/>
        <v>4.983354254942304</v>
      </c>
      <c r="BG818" s="829">
        <f t="shared" si="663"/>
        <v>998.85993287270628</v>
      </c>
      <c r="BH818" s="829">
        <f t="shared" si="664"/>
        <v>1424.0151130327176</v>
      </c>
      <c r="BI818" s="829">
        <f t="shared" si="665"/>
        <v>0</v>
      </c>
      <c r="BJ818" s="829">
        <f t="shared" si="666"/>
        <v>274.08837643889922</v>
      </c>
      <c r="BK818" s="829">
        <f t="shared" si="667"/>
        <v>586.1341368552354</v>
      </c>
      <c r="BL818" s="810">
        <f t="shared" si="668"/>
        <v>975.73388876741706</v>
      </c>
      <c r="BM818" s="810">
        <f t="shared" si="669"/>
        <v>994.86078346817192</v>
      </c>
      <c r="BN818" s="810">
        <f t="shared" si="670"/>
        <v>861.53072821030321</v>
      </c>
      <c r="BO818" s="810">
        <f t="shared" si="671"/>
        <v>0</v>
      </c>
      <c r="BP818" s="810">
        <f t="shared" si="672"/>
        <v>239.38617372710985</v>
      </c>
      <c r="BQ818" s="830">
        <f t="shared" si="673"/>
        <v>1376.6304488925807</v>
      </c>
      <c r="BR818" s="830">
        <f t="shared" si="674"/>
        <v>579.03596912839396</v>
      </c>
      <c r="BS818" s="830">
        <f t="shared" si="675"/>
        <v>644.77052463089694</v>
      </c>
      <c r="BT818" s="810">
        <f t="shared" si="676"/>
        <v>609.7188129695578</v>
      </c>
      <c r="BU818" s="810">
        <f t="shared" si="677"/>
        <v>295.40300558141644</v>
      </c>
      <c r="BV818" s="810">
        <f t="shared" si="678"/>
        <v>495.84521141332738</v>
      </c>
      <c r="BW818" s="830">
        <f t="shared" si="679"/>
        <v>400.86720903140241</v>
      </c>
      <c r="BX818" s="816">
        <f t="shared" si="655"/>
        <v>13804.874257370859</v>
      </c>
      <c r="BY818" s="755">
        <f t="shared" si="706"/>
        <v>0.13079114209865425</v>
      </c>
      <c r="BZ818" s="805">
        <f t="shared" ca="1" si="703"/>
        <v>98.561538364752948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11.464895588835622</v>
      </c>
      <c r="BD819" s="828">
        <f t="shared" si="660"/>
        <v>743.16242075236914</v>
      </c>
      <c r="BE819" s="808">
        <f t="shared" si="661"/>
        <v>3346.5455320477222</v>
      </c>
      <c r="BF819" s="808">
        <f t="shared" si="662"/>
        <v>9.7742732133601429</v>
      </c>
      <c r="BG819" s="829">
        <f t="shared" si="663"/>
        <v>1231.0010752757087</v>
      </c>
      <c r="BH819" s="829">
        <f t="shared" si="664"/>
        <v>1830.1060293278897</v>
      </c>
      <c r="BI819" s="829">
        <f t="shared" si="665"/>
        <v>0</v>
      </c>
      <c r="BJ819" s="829">
        <f t="shared" si="666"/>
        <v>453.93580419333375</v>
      </c>
      <c r="BK819" s="829">
        <f t="shared" si="667"/>
        <v>709.77504998999132</v>
      </c>
      <c r="BL819" s="810">
        <f t="shared" si="668"/>
        <v>1099.7196840886602</v>
      </c>
      <c r="BM819" s="810">
        <f t="shared" si="669"/>
        <v>1167.9099218408905</v>
      </c>
      <c r="BN819" s="810">
        <f t="shared" si="670"/>
        <v>1010.6597368752645</v>
      </c>
      <c r="BO819" s="810">
        <f t="shared" si="671"/>
        <v>0</v>
      </c>
      <c r="BP819" s="810">
        <f t="shared" si="672"/>
        <v>274.20427546263647</v>
      </c>
      <c r="BQ819" s="830">
        <f t="shared" si="673"/>
        <v>1597.3966432772854</v>
      </c>
      <c r="BR819" s="830">
        <f t="shared" si="674"/>
        <v>526.14693936208403</v>
      </c>
      <c r="BS819" s="830">
        <f t="shared" si="675"/>
        <v>761.10443193175479</v>
      </c>
      <c r="BT819" s="810">
        <f t="shared" si="676"/>
        <v>735.21658789935145</v>
      </c>
      <c r="BU819" s="810">
        <f t="shared" si="677"/>
        <v>369.17548873763525</v>
      </c>
      <c r="BV819" s="810">
        <f t="shared" si="678"/>
        <v>579.70041552250586</v>
      </c>
      <c r="BW819" s="830">
        <f t="shared" si="679"/>
        <v>592.87496834970011</v>
      </c>
      <c r="BX819" s="816">
        <f t="shared" si="655"/>
        <v>17049.874173736982</v>
      </c>
      <c r="BY819" s="755">
        <f t="shared" si="706"/>
        <v>0.16153515593456103</v>
      </c>
      <c r="BZ819" s="805">
        <f t="shared" ca="1" si="703"/>
        <v>100.33271410572276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1.143987428303906</v>
      </c>
      <c r="BD820" s="828">
        <f t="shared" si="660"/>
        <v>106.99231828227454</v>
      </c>
      <c r="BE820" s="808">
        <f t="shared" si="661"/>
        <v>263.5249156711136</v>
      </c>
      <c r="BF820" s="808">
        <f t="shared" si="662"/>
        <v>0.69254449282342556</v>
      </c>
      <c r="BG820" s="829">
        <f t="shared" si="663"/>
        <v>128.68544029511233</v>
      </c>
      <c r="BH820" s="829">
        <f t="shared" si="664"/>
        <v>97.993274602408178</v>
      </c>
      <c r="BI820" s="829">
        <f t="shared" si="665"/>
        <v>0</v>
      </c>
      <c r="BJ820" s="829">
        <f t="shared" si="666"/>
        <v>32.230577145952772</v>
      </c>
      <c r="BK820" s="829">
        <f t="shared" si="667"/>
        <v>52.815340284090574</v>
      </c>
      <c r="BL820" s="810">
        <f t="shared" si="668"/>
        <v>89.837021068356748</v>
      </c>
      <c r="BM820" s="810">
        <f t="shared" si="669"/>
        <v>56.831675730533185</v>
      </c>
      <c r="BN820" s="810">
        <f t="shared" si="670"/>
        <v>71.331413452122305</v>
      </c>
      <c r="BO820" s="810">
        <f t="shared" si="671"/>
        <v>0</v>
      </c>
      <c r="BP820" s="810">
        <f t="shared" si="672"/>
        <v>19.82024967156109</v>
      </c>
      <c r="BQ820" s="830">
        <f t="shared" si="673"/>
        <v>117.53375764756608</v>
      </c>
      <c r="BR820" s="830">
        <f t="shared" si="674"/>
        <v>44.930523492123704</v>
      </c>
      <c r="BS820" s="830">
        <f t="shared" si="675"/>
        <v>52.885655293437885</v>
      </c>
      <c r="BT820" s="810">
        <f t="shared" si="676"/>
        <v>67.095119640755371</v>
      </c>
      <c r="BU820" s="810">
        <f t="shared" si="677"/>
        <v>28.922094770150292</v>
      </c>
      <c r="BV820" s="810">
        <f t="shared" si="678"/>
        <v>51.227028149335617</v>
      </c>
      <c r="BW820" s="830">
        <f t="shared" si="679"/>
        <v>47.761746380698277</v>
      </c>
      <c r="BX820" s="816">
        <f t="shared" si="655"/>
        <v>1332.2546834987199</v>
      </c>
      <c r="BY820" s="755">
        <f t="shared" si="706"/>
        <v>1.2622144061040085E-2</v>
      </c>
      <c r="BZ820" s="805">
        <f t="shared" ca="1" si="703"/>
        <v>97.589123063373663</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1.7913173270686913</v>
      </c>
      <c r="BD822" s="828">
        <f t="shared" si="660"/>
        <v>187.82784496865034</v>
      </c>
      <c r="BE822" s="808">
        <f t="shared" si="661"/>
        <v>1061.890162508314</v>
      </c>
      <c r="BF822" s="808">
        <f t="shared" si="662"/>
        <v>4.6010674443056017</v>
      </c>
      <c r="BG822" s="829">
        <f t="shared" si="663"/>
        <v>231.12649370684341</v>
      </c>
      <c r="BH822" s="829">
        <f t="shared" si="664"/>
        <v>538.49001027738132</v>
      </c>
      <c r="BI822" s="829">
        <f t="shared" si="665"/>
        <v>0</v>
      </c>
      <c r="BJ822" s="829">
        <f t="shared" si="666"/>
        <v>369.66537073742336</v>
      </c>
      <c r="BK822" s="829">
        <f t="shared" si="667"/>
        <v>214.8687900095006</v>
      </c>
      <c r="BL822" s="810">
        <f t="shared" si="668"/>
        <v>276.39223706515691</v>
      </c>
      <c r="BM822" s="810">
        <f t="shared" si="669"/>
        <v>301.14939583964991</v>
      </c>
      <c r="BN822" s="810">
        <f t="shared" si="670"/>
        <v>257.61432539481217</v>
      </c>
      <c r="BO822" s="810">
        <f t="shared" si="671"/>
        <v>0</v>
      </c>
      <c r="BP822" s="810">
        <f t="shared" si="672"/>
        <v>65.937458876113737</v>
      </c>
      <c r="BQ822" s="830">
        <f t="shared" si="673"/>
        <v>566.48600053181337</v>
      </c>
      <c r="BR822" s="830">
        <f t="shared" si="674"/>
        <v>120.70467455602233</v>
      </c>
      <c r="BS822" s="830">
        <f t="shared" si="675"/>
        <v>195.33764862758085</v>
      </c>
      <c r="BT822" s="810">
        <f t="shared" si="676"/>
        <v>261.61389109514874</v>
      </c>
      <c r="BU822" s="810">
        <f t="shared" si="677"/>
        <v>48.422690484986653</v>
      </c>
      <c r="BV822" s="810">
        <f t="shared" si="678"/>
        <v>196.18582111742509</v>
      </c>
      <c r="BW822" s="830">
        <f t="shared" si="679"/>
        <v>165.39510001835279</v>
      </c>
      <c r="BX822" s="816">
        <f t="shared" si="655"/>
        <v>5065.5003005865492</v>
      </c>
      <c r="BY822" s="755">
        <f t="shared" si="706"/>
        <v>4.7991930767572875E-2</v>
      </c>
      <c r="BZ822" s="805">
        <f t="shared" ca="1" si="703"/>
        <v>109.43652177332082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5.4448851871471478</v>
      </c>
      <c r="BD823" s="828">
        <f t="shared" si="660"/>
        <v>424.37756373297321</v>
      </c>
      <c r="BE823" s="808">
        <f t="shared" si="661"/>
        <v>2790.2086863492591</v>
      </c>
      <c r="BF823" s="808">
        <f t="shared" si="662"/>
        <v>10.083788168321039</v>
      </c>
      <c r="BG823" s="829">
        <f t="shared" si="663"/>
        <v>967.20810215563631</v>
      </c>
      <c r="BH823" s="829">
        <f t="shared" si="664"/>
        <v>1519.0189683892302</v>
      </c>
      <c r="BI823" s="829">
        <f t="shared" si="665"/>
        <v>0</v>
      </c>
      <c r="BJ823" s="829">
        <f t="shared" si="666"/>
        <v>505.12411484722946</v>
      </c>
      <c r="BK823" s="829">
        <f t="shared" si="667"/>
        <v>594.02407675402412</v>
      </c>
      <c r="BL823" s="810">
        <f t="shared" si="668"/>
        <v>881.16889792863321</v>
      </c>
      <c r="BM823" s="810">
        <f t="shared" si="669"/>
        <v>945.4877955876575</v>
      </c>
      <c r="BN823" s="810">
        <f t="shared" si="670"/>
        <v>821.3028470306183</v>
      </c>
      <c r="BO823" s="810">
        <f t="shared" si="671"/>
        <v>0</v>
      </c>
      <c r="BP823" s="810">
        <f t="shared" si="672"/>
        <v>227.12922952646207</v>
      </c>
      <c r="BQ823" s="830">
        <f t="shared" si="673"/>
        <v>1995.0317206406958</v>
      </c>
      <c r="BR823" s="830">
        <f t="shared" si="674"/>
        <v>800.6816270129882</v>
      </c>
      <c r="BS823" s="830">
        <f t="shared" si="675"/>
        <v>905.98335289720137</v>
      </c>
      <c r="BT823" s="810">
        <f t="shared" si="676"/>
        <v>669.68141895957069</v>
      </c>
      <c r="BU823" s="810">
        <f t="shared" si="677"/>
        <v>242.00647475280223</v>
      </c>
      <c r="BV823" s="810">
        <f t="shared" si="678"/>
        <v>475.13838844316342</v>
      </c>
      <c r="BW823" s="830">
        <f t="shared" si="679"/>
        <v>514.5416501854055</v>
      </c>
      <c r="BX823" s="816">
        <f t="shared" si="655"/>
        <v>15293.643588549019</v>
      </c>
      <c r="BY823" s="755">
        <f t="shared" si="706"/>
        <v>0.14489614859969321</v>
      </c>
      <c r="BZ823" s="805">
        <f t="shared" ca="1" si="703"/>
        <v>101.43529378735536</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8.4497851590343043</v>
      </c>
      <c r="BD824" s="828">
        <f t="shared" si="660"/>
        <v>662.89535108929988</v>
      </c>
      <c r="BE824" s="808">
        <f t="shared" si="661"/>
        <v>5116.3331747884322</v>
      </c>
      <c r="BF824" s="808">
        <f t="shared" si="662"/>
        <v>14.242996005908065</v>
      </c>
      <c r="BG824" s="829">
        <f t="shared" si="663"/>
        <v>2068.4172020959459</v>
      </c>
      <c r="BH824" s="829">
        <f t="shared" si="664"/>
        <v>3625.1423959113513</v>
      </c>
      <c r="BI824" s="829">
        <f t="shared" si="665"/>
        <v>0</v>
      </c>
      <c r="BJ824" s="829">
        <f t="shared" si="666"/>
        <v>860.02517045155844</v>
      </c>
      <c r="BK824" s="829">
        <f t="shared" si="667"/>
        <v>1409.2990586110498</v>
      </c>
      <c r="BL824" s="810">
        <f t="shared" si="668"/>
        <v>2516.4307289407752</v>
      </c>
      <c r="BM824" s="810">
        <f t="shared" si="669"/>
        <v>3207.3841044507553</v>
      </c>
      <c r="BN824" s="810">
        <f t="shared" si="670"/>
        <v>2484.7032142194571</v>
      </c>
      <c r="BO824" s="810">
        <f t="shared" si="671"/>
        <v>0</v>
      </c>
      <c r="BP824" s="810">
        <f t="shared" si="672"/>
        <v>583.17375094214128</v>
      </c>
      <c r="BQ824" s="830">
        <f t="shared" si="673"/>
        <v>4338.8371282508988</v>
      </c>
      <c r="BR824" s="830">
        <f t="shared" si="674"/>
        <v>1741.3393156859795</v>
      </c>
      <c r="BS824" s="830">
        <f t="shared" si="675"/>
        <v>2092.904683520243</v>
      </c>
      <c r="BT824" s="810">
        <f t="shared" si="676"/>
        <v>2277.7911193240293</v>
      </c>
      <c r="BU824" s="810">
        <f t="shared" si="677"/>
        <v>692.18888829197954</v>
      </c>
      <c r="BV824" s="810">
        <f t="shared" si="678"/>
        <v>1466.1867314152619</v>
      </c>
      <c r="BW824" s="830">
        <f t="shared" si="679"/>
        <v>1241.5304847667628</v>
      </c>
      <c r="BX824" s="816">
        <f t="shared" si="655"/>
        <v>36407.27528392087</v>
      </c>
      <c r="BY824" s="755">
        <f t="shared" si="706"/>
        <v>0.34493245112621501</v>
      </c>
      <c r="BZ824" s="805">
        <f t="shared" ca="1" si="703"/>
        <v>100.36668149490231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8.0452546505894205</v>
      </c>
      <c r="BD826" s="828">
        <f t="shared" si="660"/>
        <v>376.5256177441172</v>
      </c>
      <c r="BE826" s="808">
        <f t="shared" si="661"/>
        <v>711.94412446992135</v>
      </c>
      <c r="BF826" s="808">
        <f t="shared" si="662"/>
        <v>2.2292630224479071</v>
      </c>
      <c r="BG826" s="829">
        <f t="shared" si="663"/>
        <v>220.24072377145663</v>
      </c>
      <c r="BH826" s="829">
        <f t="shared" si="664"/>
        <v>238.64733905419871</v>
      </c>
      <c r="BI826" s="829">
        <f t="shared" si="665"/>
        <v>0</v>
      </c>
      <c r="BJ826" s="829">
        <f t="shared" si="666"/>
        <v>82.033501070119158</v>
      </c>
      <c r="BK826" s="829">
        <f t="shared" si="667"/>
        <v>134.42599101138669</v>
      </c>
      <c r="BL826" s="810">
        <f t="shared" si="668"/>
        <v>190.08036769441759</v>
      </c>
      <c r="BM826" s="810">
        <f t="shared" si="669"/>
        <v>244.94690710155893</v>
      </c>
      <c r="BN826" s="810">
        <f t="shared" si="670"/>
        <v>92.414779211219354</v>
      </c>
      <c r="BO826" s="810">
        <f t="shared" si="671"/>
        <v>0</v>
      </c>
      <c r="BP826" s="810">
        <f t="shared" si="672"/>
        <v>59.121800575925725</v>
      </c>
      <c r="BQ826" s="830">
        <f t="shared" si="673"/>
        <v>447.68708421188126</v>
      </c>
      <c r="BR826" s="830">
        <f t="shared" si="674"/>
        <v>130.78514981723163</v>
      </c>
      <c r="BS826" s="830">
        <f t="shared" si="675"/>
        <v>66.11466461666339</v>
      </c>
      <c r="BT826" s="810">
        <f t="shared" si="676"/>
        <v>117.97676812781307</v>
      </c>
      <c r="BU826" s="810">
        <f t="shared" si="677"/>
        <v>47.740857983327466</v>
      </c>
      <c r="BV826" s="810">
        <f t="shared" si="678"/>
        <v>69.494939852194278</v>
      </c>
      <c r="BW826" s="830">
        <f t="shared" si="679"/>
        <v>115.07121185265544</v>
      </c>
      <c r="BX826" s="816">
        <f t="shared" si="655"/>
        <v>3355.526345839125</v>
      </c>
      <c r="BY826" s="755">
        <f t="shared" si="706"/>
        <v>3.1791171359644571E-2</v>
      </c>
      <c r="BZ826" s="805">
        <f t="shared" ca="1" si="703"/>
        <v>100.83978611665137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21.090085532475065</v>
      </c>
      <c r="BD827" s="828">
        <f t="shared" si="660"/>
        <v>1401.7432241986537</v>
      </c>
      <c r="BE827" s="808">
        <f t="shared" si="661"/>
        <v>5370.7318831269395</v>
      </c>
      <c r="BF827" s="808">
        <f t="shared" si="662"/>
        <v>14.847026204135329</v>
      </c>
      <c r="BG827" s="829">
        <f t="shared" si="663"/>
        <v>1662.8896718756484</v>
      </c>
      <c r="BH827" s="829">
        <f t="shared" si="664"/>
        <v>2835.8085008121479</v>
      </c>
      <c r="BI827" s="829">
        <f t="shared" si="665"/>
        <v>0</v>
      </c>
      <c r="BJ827" s="829">
        <f t="shared" si="666"/>
        <v>661.30385859317494</v>
      </c>
      <c r="BK827" s="829">
        <f t="shared" si="667"/>
        <v>971.33303061435458</v>
      </c>
      <c r="BL827" s="810">
        <f t="shared" si="668"/>
        <v>1754.0332929003132</v>
      </c>
      <c r="BM827" s="810">
        <f t="shared" si="669"/>
        <v>1963.556696553554</v>
      </c>
      <c r="BN827" s="810">
        <f t="shared" si="670"/>
        <v>1705.6536453578753</v>
      </c>
      <c r="BO827" s="810">
        <f t="shared" si="671"/>
        <v>0</v>
      </c>
      <c r="BP827" s="810">
        <f t="shared" si="672"/>
        <v>400.73242001846234</v>
      </c>
      <c r="BQ827" s="830">
        <f t="shared" si="673"/>
        <v>3468.322259650884</v>
      </c>
      <c r="BR827" s="830">
        <f t="shared" si="674"/>
        <v>1169.3662459230727</v>
      </c>
      <c r="BS827" s="830">
        <f t="shared" si="675"/>
        <v>1019.9465543352931</v>
      </c>
      <c r="BT827" s="810">
        <f t="shared" si="676"/>
        <v>1606.0853938947143</v>
      </c>
      <c r="BU827" s="810">
        <f t="shared" si="677"/>
        <v>444.16560776410444</v>
      </c>
      <c r="BV827" s="810">
        <f t="shared" si="678"/>
        <v>1024.5374692342727</v>
      </c>
      <c r="BW827" s="830">
        <f t="shared" si="679"/>
        <v>853.2926718492896</v>
      </c>
      <c r="BX827" s="816">
        <f t="shared" si="655"/>
        <v>28349.439538439368</v>
      </c>
      <c r="BY827" s="755">
        <f t="shared" si="706"/>
        <v>0.2685903186050021</v>
      </c>
      <c r="BZ827" s="805">
        <f t="shared" ca="1" si="703"/>
        <v>102.89043548404821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4.7598508291644155</v>
      </c>
      <c r="BD828" s="828">
        <f t="shared" si="660"/>
        <v>287.91788292617036</v>
      </c>
      <c r="BE828" s="808">
        <f t="shared" si="661"/>
        <v>1877.9056419972037</v>
      </c>
      <c r="BF828" s="808">
        <f t="shared" si="662"/>
        <v>6.7822693564533596</v>
      </c>
      <c r="BG828" s="829">
        <f t="shared" si="663"/>
        <v>629.70121488196924</v>
      </c>
      <c r="BH828" s="829">
        <f t="shared" si="664"/>
        <v>1033.9285797218561</v>
      </c>
      <c r="BI828" s="829">
        <f t="shared" si="665"/>
        <v>0</v>
      </c>
      <c r="BJ828" s="829">
        <f t="shared" si="666"/>
        <v>335.14729325819394</v>
      </c>
      <c r="BK828" s="829">
        <f t="shared" si="667"/>
        <v>442.5869755779334</v>
      </c>
      <c r="BL828" s="810">
        <f t="shared" si="668"/>
        <v>664.39374074400064</v>
      </c>
      <c r="BM828" s="810">
        <f t="shared" si="669"/>
        <v>1004.8526139307668</v>
      </c>
      <c r="BN828" s="810">
        <f t="shared" si="670"/>
        <v>809.19511630032457</v>
      </c>
      <c r="BO828" s="810">
        <f t="shared" si="671"/>
        <v>0</v>
      </c>
      <c r="BP828" s="810">
        <f t="shared" si="672"/>
        <v>209.09922143731646</v>
      </c>
      <c r="BQ828" s="830">
        <f t="shared" si="673"/>
        <v>1554.571572950837</v>
      </c>
      <c r="BR828" s="830">
        <f t="shared" si="674"/>
        <v>996.30406509519139</v>
      </c>
      <c r="BS828" s="830">
        <f t="shared" si="675"/>
        <v>542.15769945484396</v>
      </c>
      <c r="BT828" s="810">
        <f t="shared" si="676"/>
        <v>829.63316149092782</v>
      </c>
      <c r="BU828" s="810">
        <f t="shared" si="677"/>
        <v>307.97998069643126</v>
      </c>
      <c r="BV828" s="810">
        <f t="shared" si="678"/>
        <v>539.98367934312398</v>
      </c>
      <c r="BW828" s="830">
        <f t="shared" si="679"/>
        <v>437.62344316784117</v>
      </c>
      <c r="BX828" s="816">
        <f t="shared" si="655"/>
        <v>12514.52400316055</v>
      </c>
      <c r="BY828" s="755">
        <f t="shared" si="706"/>
        <v>0.11856601202437304</v>
      </c>
      <c r="BZ828" s="805">
        <f t="shared" ca="1" si="703"/>
        <v>100.2895349452736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9.2356191344087399</v>
      </c>
      <c r="BD830" s="828">
        <f t="shared" si="660"/>
        <v>1411.9331033953445</v>
      </c>
      <c r="BE830" s="808">
        <f t="shared" si="661"/>
        <v>7248.1720939659772</v>
      </c>
      <c r="BF830" s="808">
        <f t="shared" si="662"/>
        <v>19.855200414935471</v>
      </c>
      <c r="BG830" s="829">
        <f t="shared" si="663"/>
        <v>2578.3536920341066</v>
      </c>
      <c r="BH830" s="829">
        <f t="shared" si="664"/>
        <v>3874.7436097024238</v>
      </c>
      <c r="BI830" s="829">
        <f t="shared" si="665"/>
        <v>0</v>
      </c>
      <c r="BJ830" s="829">
        <f t="shared" si="666"/>
        <v>933.8975182243737</v>
      </c>
      <c r="BK830" s="829">
        <f t="shared" si="667"/>
        <v>1530.3515972465812</v>
      </c>
      <c r="BL830" s="810">
        <f t="shared" si="668"/>
        <v>2242.7604967660645</v>
      </c>
      <c r="BM830" s="810">
        <f t="shared" si="669"/>
        <v>2640.2994269383621</v>
      </c>
      <c r="BN830" s="810">
        <f t="shared" si="670"/>
        <v>1786.9100952293666</v>
      </c>
      <c r="BO830" s="810">
        <f t="shared" si="671"/>
        <v>0</v>
      </c>
      <c r="BP830" s="810">
        <f t="shared" si="672"/>
        <v>551.80817521839481</v>
      </c>
      <c r="BQ830" s="830">
        <f t="shared" si="673"/>
        <v>3607.8039817637905</v>
      </c>
      <c r="BR830" s="830">
        <f t="shared" si="674"/>
        <v>1187.2177672001212</v>
      </c>
      <c r="BS830" s="830">
        <f t="shared" si="675"/>
        <v>1234.6964174915788</v>
      </c>
      <c r="BT830" s="810">
        <f t="shared" si="676"/>
        <v>1205.5919585436984</v>
      </c>
      <c r="BU830" s="810">
        <f t="shared" si="677"/>
        <v>541.46313046397552</v>
      </c>
      <c r="BV830" s="810">
        <f t="shared" si="678"/>
        <v>919.30475299997056</v>
      </c>
      <c r="BW830" s="830">
        <f t="shared" si="679"/>
        <v>992.39836342012563</v>
      </c>
      <c r="BX830" s="816">
        <f t="shared" si="655"/>
        <v>34516.797000153601</v>
      </c>
      <c r="BY830" s="755">
        <f t="shared" si="706"/>
        <v>0.32702154449737658</v>
      </c>
      <c r="BZ830" s="805">
        <f t="shared" ca="1" si="703"/>
        <v>100.06730207498052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5.2366056775346763</v>
      </c>
      <c r="BD831" s="828">
        <f t="shared" si="660"/>
        <v>564.4061697191712</v>
      </c>
      <c r="BE831" s="808">
        <f t="shared" si="661"/>
        <v>3068.8477630472307</v>
      </c>
      <c r="BF831" s="808">
        <f t="shared" si="662"/>
        <v>8.2611953374098714</v>
      </c>
      <c r="BG831" s="829">
        <f t="shared" si="663"/>
        <v>1019.3991203340381</v>
      </c>
      <c r="BH831" s="829">
        <f t="shared" si="664"/>
        <v>1318.0337576926379</v>
      </c>
      <c r="BI831" s="829">
        <f t="shared" si="665"/>
        <v>0</v>
      </c>
      <c r="BJ831" s="829">
        <f t="shared" si="666"/>
        <v>387.26764953331713</v>
      </c>
      <c r="BK831" s="829">
        <f t="shared" si="667"/>
        <v>528.60704129602516</v>
      </c>
      <c r="BL831" s="810">
        <f t="shared" si="668"/>
        <v>754.62632472213784</v>
      </c>
      <c r="BM831" s="810">
        <f t="shared" si="669"/>
        <v>830.15785703130143</v>
      </c>
      <c r="BN831" s="810">
        <f t="shared" si="670"/>
        <v>689.80680790852398</v>
      </c>
      <c r="BO831" s="810">
        <f t="shared" si="671"/>
        <v>0</v>
      </c>
      <c r="BP831" s="810">
        <f t="shared" si="672"/>
        <v>200.37169626147974</v>
      </c>
      <c r="BQ831" s="830">
        <f t="shared" si="673"/>
        <v>1639.1679440594369</v>
      </c>
      <c r="BR831" s="830">
        <f t="shared" si="674"/>
        <v>329.69589020312162</v>
      </c>
      <c r="BS831" s="830">
        <f t="shared" si="675"/>
        <v>367.28136860911314</v>
      </c>
      <c r="BT831" s="810">
        <f t="shared" si="676"/>
        <v>537.24688318618655</v>
      </c>
      <c r="BU831" s="810">
        <f t="shared" si="677"/>
        <v>210.25247770319879</v>
      </c>
      <c r="BV831" s="810">
        <f t="shared" si="678"/>
        <v>381.17619967683152</v>
      </c>
      <c r="BW831" s="830">
        <f t="shared" si="679"/>
        <v>424.42278320658318</v>
      </c>
      <c r="BX831" s="816">
        <f t="shared" si="655"/>
        <v>13264.265535205279</v>
      </c>
      <c r="BY831" s="755">
        <f t="shared" si="706"/>
        <v>0.12566926768804326</v>
      </c>
      <c r="BZ831" s="805">
        <f t="shared" ca="1" si="703"/>
        <v>103.33369092719789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11.173726023504535</v>
      </c>
      <c r="BD832" s="828">
        <f t="shared" si="660"/>
        <v>1619.8396838911938</v>
      </c>
      <c r="BE832" s="808">
        <f t="shared" si="661"/>
        <v>9315.3945123486355</v>
      </c>
      <c r="BF832" s="808">
        <f t="shared" si="662"/>
        <v>18.893104025025217</v>
      </c>
      <c r="BG832" s="829">
        <f t="shared" si="663"/>
        <v>3667.1630492903259</v>
      </c>
      <c r="BH832" s="829">
        <f t="shared" si="664"/>
        <v>4961.3548697036431</v>
      </c>
      <c r="BI832" s="829">
        <f t="shared" si="665"/>
        <v>0</v>
      </c>
      <c r="BJ832" s="829">
        <f t="shared" si="666"/>
        <v>984.39795338687486</v>
      </c>
      <c r="BK832" s="829">
        <f t="shared" si="667"/>
        <v>1965.6020973528703</v>
      </c>
      <c r="BL832" s="810">
        <f t="shared" si="668"/>
        <v>3562.7706147069166</v>
      </c>
      <c r="BM832" s="810">
        <f t="shared" si="669"/>
        <v>3939.6804100346712</v>
      </c>
      <c r="BN832" s="810">
        <f t="shared" si="670"/>
        <v>2849.6171689029752</v>
      </c>
      <c r="BO832" s="810">
        <f t="shared" si="671"/>
        <v>0</v>
      </c>
      <c r="BP832" s="810">
        <f t="shared" si="672"/>
        <v>873.19719462417777</v>
      </c>
      <c r="BQ832" s="830">
        <f t="shared" si="673"/>
        <v>4211.7264027152196</v>
      </c>
      <c r="BR832" s="830">
        <f t="shared" si="674"/>
        <v>1823.0753743382795</v>
      </c>
      <c r="BS832" s="830">
        <f t="shared" si="675"/>
        <v>1916.4143903313031</v>
      </c>
      <c r="BT832" s="810">
        <f t="shared" si="676"/>
        <v>1621.5914807001475</v>
      </c>
      <c r="BU832" s="810">
        <f t="shared" si="677"/>
        <v>837.99792218098492</v>
      </c>
      <c r="BV832" s="810">
        <f t="shared" si="678"/>
        <v>1259.9929317973858</v>
      </c>
      <c r="BW832" s="830">
        <f t="shared" si="679"/>
        <v>1298.7870130979413</v>
      </c>
      <c r="BX832" s="816">
        <f t="shared" ref="BX832:BX895" si="712">IF(SUM(BB832:BW832)=0,"",SUM(BB832:BW832))</f>
        <v>46738.66989945207</v>
      </c>
      <c r="BY832" s="755">
        <f t="shared" si="706"/>
        <v>0.44281490018334679</v>
      </c>
      <c r="BZ832" s="805">
        <f t="shared" ca="1" si="703"/>
        <v>96.989011999486209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7.5800174555665203</v>
      </c>
      <c r="BD833" s="828">
        <f t="shared" si="660"/>
        <v>697.16213176855229</v>
      </c>
      <c r="BE833" s="808">
        <f t="shared" si="661"/>
        <v>5405.0179676311782</v>
      </c>
      <c r="BF833" s="808">
        <f t="shared" si="662"/>
        <v>10.782990490383265</v>
      </c>
      <c r="BG833" s="829">
        <f t="shared" si="663"/>
        <v>2126.5112462360726</v>
      </c>
      <c r="BH833" s="829">
        <f t="shared" si="664"/>
        <v>2727.8583406648886</v>
      </c>
      <c r="BI833" s="829">
        <f t="shared" si="665"/>
        <v>0</v>
      </c>
      <c r="BJ833" s="829">
        <f t="shared" si="666"/>
        <v>676.61247477009158</v>
      </c>
      <c r="BK833" s="829">
        <f t="shared" si="667"/>
        <v>1108.745832679896</v>
      </c>
      <c r="BL833" s="810">
        <f t="shared" si="668"/>
        <v>1762.4335506053071</v>
      </c>
      <c r="BM833" s="810">
        <f t="shared" si="669"/>
        <v>1979.3313412384468</v>
      </c>
      <c r="BN833" s="810">
        <f t="shared" si="670"/>
        <v>1530.1709814304288</v>
      </c>
      <c r="BO833" s="810">
        <f t="shared" si="671"/>
        <v>0</v>
      </c>
      <c r="BP833" s="810">
        <f t="shared" si="672"/>
        <v>442.40943682812832</v>
      </c>
      <c r="BQ833" s="830">
        <f t="shared" si="673"/>
        <v>2057.3643296947121</v>
      </c>
      <c r="BR833" s="830">
        <f t="shared" si="674"/>
        <v>812.52335300427262</v>
      </c>
      <c r="BS833" s="830">
        <f t="shared" si="675"/>
        <v>849.63242608624898</v>
      </c>
      <c r="BT833" s="810">
        <f t="shared" si="676"/>
        <v>854.8198360948569</v>
      </c>
      <c r="BU833" s="810">
        <f t="shared" si="677"/>
        <v>381.57733732550787</v>
      </c>
      <c r="BV833" s="810">
        <f t="shared" si="678"/>
        <v>669.02249327067273</v>
      </c>
      <c r="BW833" s="830">
        <f t="shared" si="679"/>
        <v>742.45234030563529</v>
      </c>
      <c r="BX833" s="816">
        <f t="shared" si="712"/>
        <v>24842.008427580848</v>
      </c>
      <c r="BY833" s="755">
        <f t="shared" si="706"/>
        <v>0.23535996009039259</v>
      </c>
      <c r="BZ833" s="805">
        <f t="shared" ca="1" si="703"/>
        <v>98.010476616700018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0.56721140452490382</v>
      </c>
      <c r="BD834" s="828">
        <f t="shared" si="660"/>
        <v>36.065666468313083</v>
      </c>
      <c r="BE834" s="808">
        <f t="shared" si="661"/>
        <v>307.61283338345464</v>
      </c>
      <c r="BF834" s="808">
        <f t="shared" si="662"/>
        <v>0.98676121522681914</v>
      </c>
      <c r="BG834" s="829">
        <f t="shared" si="663"/>
        <v>168.40993461952377</v>
      </c>
      <c r="BH834" s="829">
        <f t="shared" si="664"/>
        <v>154.4081008838991</v>
      </c>
      <c r="BI834" s="829">
        <f t="shared" si="665"/>
        <v>0</v>
      </c>
      <c r="BJ834" s="829">
        <f t="shared" si="666"/>
        <v>47.028013126580476</v>
      </c>
      <c r="BK834" s="829">
        <f t="shared" si="667"/>
        <v>52.594299112661041</v>
      </c>
      <c r="BL834" s="810">
        <f t="shared" si="668"/>
        <v>139.19531205035773</v>
      </c>
      <c r="BM834" s="810">
        <f t="shared" si="669"/>
        <v>159.48575214266876</v>
      </c>
      <c r="BN834" s="810">
        <f t="shared" si="670"/>
        <v>92.12797415104491</v>
      </c>
      <c r="BO834" s="810">
        <f t="shared" si="671"/>
        <v>0</v>
      </c>
      <c r="BP834" s="810">
        <f t="shared" si="672"/>
        <v>35.278991206890254</v>
      </c>
      <c r="BQ834" s="830">
        <f t="shared" si="673"/>
        <v>222.9746972702153</v>
      </c>
      <c r="BR834" s="830">
        <f t="shared" si="674"/>
        <v>89.488172817477718</v>
      </c>
      <c r="BS834" s="830">
        <f t="shared" si="675"/>
        <v>100.33000913959521</v>
      </c>
      <c r="BT834" s="810">
        <f t="shared" si="676"/>
        <v>91.917329754465143</v>
      </c>
      <c r="BU834" s="810">
        <f t="shared" si="677"/>
        <v>101.6956625706371</v>
      </c>
      <c r="BV834" s="810">
        <f t="shared" si="678"/>
        <v>105.26867334149493</v>
      </c>
      <c r="BW834" s="830">
        <f t="shared" si="679"/>
        <v>68.664963373410785</v>
      </c>
      <c r="BX834" s="816">
        <f t="shared" si="712"/>
        <v>1974.1003580324416</v>
      </c>
      <c r="BY834" s="755">
        <f t="shared" si="706"/>
        <v>1.8703164956867819E-2</v>
      </c>
      <c r="BZ834" s="805">
        <f t="shared" ca="1" si="703"/>
        <v>96.550166798324767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0.8209448904383968</v>
      </c>
      <c r="BD835" s="828">
        <f t="shared" si="660"/>
        <v>172.89548376665027</v>
      </c>
      <c r="BE835" s="808">
        <f t="shared" si="661"/>
        <v>1025.1737458655134</v>
      </c>
      <c r="BF835" s="808">
        <f t="shared" si="662"/>
        <v>1.3638400537898496</v>
      </c>
      <c r="BG835" s="829">
        <f t="shared" si="663"/>
        <v>377.74011269324313</v>
      </c>
      <c r="BH835" s="829">
        <f t="shared" si="664"/>
        <v>365.46798371701971</v>
      </c>
      <c r="BI835" s="829">
        <f t="shared" si="665"/>
        <v>0</v>
      </c>
      <c r="BJ835" s="829">
        <f t="shared" si="666"/>
        <v>81.114547797700865</v>
      </c>
      <c r="BK835" s="829">
        <f t="shared" si="667"/>
        <v>122.22146355000341</v>
      </c>
      <c r="BL835" s="810">
        <f t="shared" si="668"/>
        <v>321.20814368132142</v>
      </c>
      <c r="BM835" s="810">
        <f t="shared" si="669"/>
        <v>332.62053093355308</v>
      </c>
      <c r="BN835" s="810">
        <f t="shared" si="670"/>
        <v>173.12850101340189</v>
      </c>
      <c r="BO835" s="810">
        <f t="shared" si="671"/>
        <v>0</v>
      </c>
      <c r="BP835" s="810">
        <f t="shared" si="672"/>
        <v>72.978093510587868</v>
      </c>
      <c r="BQ835" s="830">
        <f t="shared" si="673"/>
        <v>315.89811289391002</v>
      </c>
      <c r="BR835" s="830">
        <f t="shared" si="674"/>
        <v>126.78185132865954</v>
      </c>
      <c r="BS835" s="830">
        <f t="shared" si="675"/>
        <v>134.61222369294686</v>
      </c>
      <c r="BT835" s="810">
        <f t="shared" si="676"/>
        <v>108.49784092365452</v>
      </c>
      <c r="BU835" s="810">
        <f t="shared" si="677"/>
        <v>43.905084850452944</v>
      </c>
      <c r="BV835" s="810">
        <f t="shared" si="678"/>
        <v>48.423682426572071</v>
      </c>
      <c r="BW835" s="830">
        <f t="shared" si="679"/>
        <v>123.07102610615578</v>
      </c>
      <c r="BX835" s="816">
        <f t="shared" si="712"/>
        <v>3947.9232136955757</v>
      </c>
      <c r="BY835" s="755">
        <f t="shared" si="706"/>
        <v>3.7403700780638149E-2</v>
      </c>
      <c r="BZ835" s="805">
        <f t="shared" ca="1" si="703"/>
        <v>94.280454630462231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11.258804626107088</v>
      </c>
      <c r="BD836" s="828">
        <f t="shared" si="660"/>
        <v>1384.8143438553693</v>
      </c>
      <c r="BE836" s="808">
        <f t="shared" si="661"/>
        <v>8185.4122031068036</v>
      </c>
      <c r="BF836" s="808">
        <f t="shared" si="662"/>
        <v>19.840108384983985</v>
      </c>
      <c r="BG836" s="829">
        <f t="shared" si="663"/>
        <v>3282.5691891193928</v>
      </c>
      <c r="BH836" s="829">
        <f t="shared" si="664"/>
        <v>4282.3192295489016</v>
      </c>
      <c r="BI836" s="829">
        <f t="shared" si="665"/>
        <v>0</v>
      </c>
      <c r="BJ836" s="829">
        <f t="shared" si="666"/>
        <v>900.05975081876738</v>
      </c>
      <c r="BK836" s="829">
        <f t="shared" si="667"/>
        <v>1723.0892449172857</v>
      </c>
      <c r="BL836" s="810">
        <f t="shared" si="668"/>
        <v>3064.1274047906973</v>
      </c>
      <c r="BM836" s="810">
        <f t="shared" si="669"/>
        <v>3259.1289344935303</v>
      </c>
      <c r="BN836" s="810">
        <f t="shared" si="670"/>
        <v>2306.7899362137664</v>
      </c>
      <c r="BO836" s="810">
        <f t="shared" si="671"/>
        <v>0</v>
      </c>
      <c r="BP836" s="810">
        <f t="shared" si="672"/>
        <v>754.9787344410629</v>
      </c>
      <c r="BQ836" s="830">
        <f t="shared" si="673"/>
        <v>3605.2912121997342</v>
      </c>
      <c r="BR836" s="830">
        <f t="shared" si="674"/>
        <v>1480.5634804084052</v>
      </c>
      <c r="BS836" s="830">
        <f t="shared" si="675"/>
        <v>1503.0854419823479</v>
      </c>
      <c r="BT836" s="810">
        <f t="shared" si="676"/>
        <v>1368.2888868583996</v>
      </c>
      <c r="BU836" s="810">
        <f t="shared" si="677"/>
        <v>740.75199876419981</v>
      </c>
      <c r="BV836" s="810">
        <f t="shared" si="678"/>
        <v>1091.0576711062733</v>
      </c>
      <c r="BW836" s="830">
        <f t="shared" si="679"/>
        <v>1014.6505921020932</v>
      </c>
      <c r="BX836" s="816">
        <f t="shared" si="712"/>
        <v>39978.07716773812</v>
      </c>
      <c r="BY836" s="755">
        <f t="shared" si="706"/>
        <v>0.37876320161951432</v>
      </c>
      <c r="BZ836" s="805">
        <f t="shared" ca="1" si="703"/>
        <v>96.94532006499395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26.864912939102375</v>
      </c>
      <c r="BD838" s="828">
        <f t="shared" si="660"/>
        <v>2748.2518695066306</v>
      </c>
      <c r="BE838" s="808">
        <f t="shared" si="661"/>
        <v>13733.59544250064</v>
      </c>
      <c r="BF838" s="808">
        <f t="shared" si="662"/>
        <v>32.854348992336284</v>
      </c>
      <c r="BG838" s="829">
        <f t="shared" si="663"/>
        <v>5223.4443167148256</v>
      </c>
      <c r="BH838" s="829">
        <f t="shared" si="664"/>
        <v>7888.1355515201012</v>
      </c>
      <c r="BI838" s="829">
        <f t="shared" si="665"/>
        <v>0</v>
      </c>
      <c r="BJ838" s="829">
        <f t="shared" si="666"/>
        <v>1773.4380971475457</v>
      </c>
      <c r="BK838" s="829">
        <f t="shared" si="667"/>
        <v>3284.7564360322185</v>
      </c>
      <c r="BL838" s="810">
        <f t="shared" si="668"/>
        <v>5599.8488228295837</v>
      </c>
      <c r="BM838" s="810">
        <f t="shared" si="669"/>
        <v>6153.167600889913</v>
      </c>
      <c r="BN838" s="810">
        <f t="shared" si="670"/>
        <v>5284.2822451209222</v>
      </c>
      <c r="BO838" s="810">
        <f t="shared" si="671"/>
        <v>0</v>
      </c>
      <c r="BP838" s="810">
        <f t="shared" si="672"/>
        <v>1464.7566277905494</v>
      </c>
      <c r="BQ838" s="830">
        <f t="shared" si="673"/>
        <v>7853.3625530833933</v>
      </c>
      <c r="BR838" s="830">
        <f t="shared" si="674"/>
        <v>3679.0693212518249</v>
      </c>
      <c r="BS838" s="830">
        <f t="shared" si="675"/>
        <v>4069.0986277515881</v>
      </c>
      <c r="BT838" s="810">
        <f t="shared" si="676"/>
        <v>4573.6527469107441</v>
      </c>
      <c r="BU838" s="810">
        <f t="shared" si="677"/>
        <v>1826.4129527741995</v>
      </c>
      <c r="BV838" s="810">
        <f t="shared" si="678"/>
        <v>3168.9585682558882</v>
      </c>
      <c r="BW838" s="830">
        <f t="shared" si="679"/>
        <v>2555.4768969437514</v>
      </c>
      <c r="BX838" s="816">
        <f t="shared" si="712"/>
        <v>80939.427938955763</v>
      </c>
      <c r="BY838" s="755">
        <f t="shared" si="706"/>
        <v>0.76684220541128545</v>
      </c>
      <c r="BZ838" s="805">
        <f t="shared" ca="1" si="703"/>
        <v>98.660533849622581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9.41639047037045</v>
      </c>
      <c r="BD839" s="828">
        <f t="shared" ref="BD839:BD902" si="717">IF(OR(J839="",J839="*"),"",BD$5*J839)</f>
        <v>663.89894704310132</v>
      </c>
      <c r="BE839" s="808">
        <f t="shared" ref="BE839:BE902" si="718">IF(OR(L839="",L839="*"),"",BE$5*L839)</f>
        <v>2908.3649944730569</v>
      </c>
      <c r="BF839" s="808">
        <f t="shared" ref="BF839:BF902" si="719">IF(OR(N839="",N839="*"),"",BF$5*N839)</f>
        <v>11.466404365329792</v>
      </c>
      <c r="BG839" s="829">
        <f t="shared" ref="BG839:BG902" si="720">IF(OR(P839="",P839="*"),"",BG$5*P839)</f>
        <v>1247.7417521081993</v>
      </c>
      <c r="BH839" s="829">
        <f t="shared" ref="BH839:BH902" si="721">IF(OR(R839="",R839="*"),"",BH$5*R839)</f>
        <v>1873.7003671626255</v>
      </c>
      <c r="BI839" s="829">
        <f t="shared" ref="BI839:BI902" si="722">IF(OR(T839="",T839="*"),"",BI$5*T839)</f>
        <v>0</v>
      </c>
      <c r="BJ839" s="829">
        <f t="shared" ref="BJ839:BJ902" si="723">IF(OR(V839="",V839="*"),"",BJ$5*V839)</f>
        <v>546.31152251573758</v>
      </c>
      <c r="BK839" s="829">
        <f t="shared" ref="BK839:BK902" si="724">IF(OR(X839="",X839="*"),"",BK$5*X839)</f>
        <v>690.89616874370824</v>
      </c>
      <c r="BL839" s="810">
        <f t="shared" ref="BL839:BL902" si="725">IF(OR(Z839="",Z839="*"),"",BL$5*Z839)</f>
        <v>1122.9515648412296</v>
      </c>
      <c r="BM839" s="810">
        <f t="shared" ref="BM839:BM902" si="726">IF(OR(AB839="",AB839="*"),"",BM$5*AB839)</f>
        <v>1192.9664696419077</v>
      </c>
      <c r="BN839" s="810">
        <f t="shared" ref="BN839:BN902" si="727">IF(OR(AD839="",AD839="*"),"",BN$5*AD839)</f>
        <v>1046.6589543158007</v>
      </c>
      <c r="BO839" s="810">
        <f t="shared" ref="BO839:BO902" si="728">IF(OR(AF839="",AF839="*"),"",BO$5*AF839)</f>
        <v>0</v>
      </c>
      <c r="BP839" s="810">
        <f t="shared" ref="BP839:BP902" si="729">IF(OR(AH839="",AH839="*"),"",BP$5*AH839)</f>
        <v>285.21046913578363</v>
      </c>
      <c r="BQ839" s="830">
        <f t="shared" ref="BQ839:BQ902" si="730">IF(OR(AJ839="",AJ839="*"),"",BQ$5*AJ839)</f>
        <v>2397.0825544642485</v>
      </c>
      <c r="BR839" s="830">
        <f t="shared" ref="BR839:BR902" si="731">IF(OR(AL839="",AL839="*"),"",BR$5*AL839)</f>
        <v>833.89498491858615</v>
      </c>
      <c r="BS839" s="830">
        <f t="shared" ref="BS839:BS902" si="732">IF(OR(AN839="",AN839="*"),"",BS$5*AN839)</f>
        <v>872.17803563035864</v>
      </c>
      <c r="BT839" s="810">
        <f t="shared" ref="BT839:BT902" si="733">IF(OR(AP839="",AP839="*"),"",BT$5*AP839)</f>
        <v>931.71540345969925</v>
      </c>
      <c r="BU839" s="810">
        <f t="shared" ref="BU839:BU902" si="734">IF(OR(AR839="",AR839="*"),"",BU$5*AR839)</f>
        <v>406.61541443921641</v>
      </c>
      <c r="BV839" s="810">
        <f t="shared" ref="BV839:BV902" si="735">IF(OR(AT839="",AT839="*"),"",BV$5*AT839)</f>
        <v>760.63738665004337</v>
      </c>
      <c r="BW839" s="830">
        <f t="shared" ref="BW839:BW889" si="736">IF(OR(AV839="",AV839="*"),"",BW$5*AV839)</f>
        <v>844.12898171519532</v>
      </c>
      <c r="BX839" s="816">
        <f t="shared" si="712"/>
        <v>18645.836766094199</v>
      </c>
      <c r="BY839" s="755">
        <f t="shared" si="706"/>
        <v>0.17665574061425687</v>
      </c>
      <c r="BZ839" s="805">
        <f t="shared" ca="1" si="703"/>
        <v>102.87401827957375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1.2279240386777903</v>
      </c>
      <c r="BD840" s="828">
        <f t="shared" si="717"/>
        <v>111.5398250918105</v>
      </c>
      <c r="BE840" s="808">
        <f t="shared" si="718"/>
        <v>615.82114808772496</v>
      </c>
      <c r="BF840" s="808">
        <f t="shared" si="719"/>
        <v>2.8356231399029181</v>
      </c>
      <c r="BG840" s="829">
        <f t="shared" si="720"/>
        <v>362.90878118083413</v>
      </c>
      <c r="BH840" s="829">
        <f t="shared" si="721"/>
        <v>411.272918824361</v>
      </c>
      <c r="BI840" s="829">
        <f t="shared" si="722"/>
        <v>0</v>
      </c>
      <c r="BJ840" s="829">
        <f t="shared" si="723"/>
        <v>187.36235451889587</v>
      </c>
      <c r="BK840" s="829">
        <f t="shared" si="724"/>
        <v>182.68259549707201</v>
      </c>
      <c r="BL840" s="810">
        <f t="shared" si="725"/>
        <v>339.9078856406752</v>
      </c>
      <c r="BM840" s="810">
        <f t="shared" si="726"/>
        <v>191.95478031275547</v>
      </c>
      <c r="BN840" s="810">
        <f t="shared" si="727"/>
        <v>235.47874196805347</v>
      </c>
      <c r="BO840" s="810">
        <f t="shared" si="728"/>
        <v>0</v>
      </c>
      <c r="BP840" s="810">
        <f t="shared" si="729"/>
        <v>79.605011717835708</v>
      </c>
      <c r="BQ840" s="830">
        <f t="shared" si="730"/>
        <v>824.24362490675355</v>
      </c>
      <c r="BR840" s="830">
        <f t="shared" si="731"/>
        <v>102.06251704626354</v>
      </c>
      <c r="BS840" s="830">
        <f t="shared" si="732"/>
        <v>234.97749865194507</v>
      </c>
      <c r="BT840" s="810">
        <f t="shared" si="733"/>
        <v>209.38942752203991</v>
      </c>
      <c r="BU840" s="810">
        <f t="shared" si="734"/>
        <v>84.394378020854489</v>
      </c>
      <c r="BV840" s="810">
        <f t="shared" si="735"/>
        <v>147.16728980672312</v>
      </c>
      <c r="BW840" s="830">
        <f t="shared" si="736"/>
        <v>154.93853500203144</v>
      </c>
      <c r="BX840" s="816">
        <f t="shared" si="712"/>
        <v>4479.770860975209</v>
      </c>
      <c r="BY840" s="755">
        <f t="shared" si="706"/>
        <v>4.2442570379399226E-2</v>
      </c>
      <c r="BZ840" s="805">
        <f t="shared" ref="BZ840:BZ888" ca="1" si="760">IFERROR(IF(DA840&gt;0,BY840/DA840*100,""),"")</f>
        <v>105.91414771546658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0.37783383155471872</v>
      </c>
      <c r="BD841" s="828">
        <f t="shared" si="717"/>
        <v>25.401255293170301</v>
      </c>
      <c r="BE841" s="808">
        <f t="shared" si="718"/>
        <v>171.84801706287377</v>
      </c>
      <c r="BF841" s="808">
        <f t="shared" si="719"/>
        <v>0.47553930698823599</v>
      </c>
      <c r="BG841" s="829">
        <f t="shared" si="720"/>
        <v>50.573529114434244</v>
      </c>
      <c r="BH841" s="829">
        <f t="shared" si="721"/>
        <v>113.99586523242452</v>
      </c>
      <c r="BI841" s="829">
        <f t="shared" si="722"/>
        <v>0</v>
      </c>
      <c r="BJ841" s="829">
        <f t="shared" si="723"/>
        <v>29.088641187574527</v>
      </c>
      <c r="BK841" s="829">
        <f t="shared" si="724"/>
        <v>47.666738196044975</v>
      </c>
      <c r="BL841" s="810">
        <f t="shared" si="725"/>
        <v>98.385663423260013</v>
      </c>
      <c r="BM841" s="810">
        <f t="shared" si="726"/>
        <v>105.56709870962935</v>
      </c>
      <c r="BN841" s="810">
        <f t="shared" si="727"/>
        <v>91.701404425947004</v>
      </c>
      <c r="BO841" s="810">
        <f t="shared" si="728"/>
        <v>0</v>
      </c>
      <c r="BP841" s="810">
        <f t="shared" si="729"/>
        <v>12.093635536329856</v>
      </c>
      <c r="BQ841" s="830">
        <f t="shared" si="730"/>
        <v>443.6613169959133</v>
      </c>
      <c r="BR841" s="830">
        <f t="shared" si="731"/>
        <v>69.348732972570332</v>
      </c>
      <c r="BS841" s="830">
        <f t="shared" si="732"/>
        <v>88.397178104610163</v>
      </c>
      <c r="BT841" s="810">
        <f t="shared" si="733"/>
        <v>79.962519823227879</v>
      </c>
      <c r="BU841" s="810">
        <f t="shared" si="734"/>
        <v>32.357890146083406</v>
      </c>
      <c r="BV841" s="810">
        <f t="shared" si="735"/>
        <v>56.733338762317814</v>
      </c>
      <c r="BW841" s="830">
        <f t="shared" si="736"/>
        <v>49.593334833369831</v>
      </c>
      <c r="BX841" s="816">
        <f t="shared" si="712"/>
        <v>1567.2295329583244</v>
      </c>
      <c r="BY841" s="755">
        <f t="shared" si="706"/>
        <v>1.4848359841953257E-2</v>
      </c>
      <c r="BZ841" s="805">
        <f t="shared" ca="1" si="760"/>
        <v>114.89902757318022</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25.419892554259697</v>
      </c>
      <c r="BD844" s="828">
        <f t="shared" si="717"/>
        <v>2715.3189937662783</v>
      </c>
      <c r="BE844" s="808">
        <f t="shared" si="718"/>
        <v>13514.022675260445</v>
      </c>
      <c r="BF844" s="808">
        <f t="shared" si="719"/>
        <v>35.844323710863506</v>
      </c>
      <c r="BG844" s="829">
        <f t="shared" si="720"/>
        <v>5278.9398679086926</v>
      </c>
      <c r="BH844" s="829">
        <f t="shared" si="721"/>
        <v>7856.6056569904658</v>
      </c>
      <c r="BI844" s="829">
        <f t="shared" si="722"/>
        <v>0</v>
      </c>
      <c r="BJ844" s="829">
        <f t="shared" si="723"/>
        <v>1948.7366032260045</v>
      </c>
      <c r="BK844" s="829">
        <f t="shared" si="724"/>
        <v>3193.3398634894879</v>
      </c>
      <c r="BL844" s="810">
        <f t="shared" si="725"/>
        <v>5447.7263283246666</v>
      </c>
      <c r="BM844" s="810">
        <f t="shared" si="726"/>
        <v>5714.5270873509508</v>
      </c>
      <c r="BN844" s="810">
        <f t="shared" si="727"/>
        <v>5120.6310577574195</v>
      </c>
      <c r="BO844" s="810">
        <f t="shared" si="728"/>
        <v>0</v>
      </c>
      <c r="BP844" s="810">
        <f t="shared" si="729"/>
        <v>1379.0003940124684</v>
      </c>
      <c r="BQ844" s="830">
        <f t="shared" si="730"/>
        <v>8460.7551428092484</v>
      </c>
      <c r="BR844" s="830">
        <f t="shared" si="731"/>
        <v>3355.3491734471249</v>
      </c>
      <c r="BS844" s="830">
        <f t="shared" si="732"/>
        <v>3659.128318587932</v>
      </c>
      <c r="BT844" s="810">
        <f t="shared" si="733"/>
        <v>3899.2082244013977</v>
      </c>
      <c r="BU844" s="810">
        <f t="shared" si="734"/>
        <v>1665.6972328340598</v>
      </c>
      <c r="BV844" s="810">
        <f t="shared" si="735"/>
        <v>2837.8443507940169</v>
      </c>
      <c r="BW844" s="830">
        <f t="shared" si="736"/>
        <v>2518.6557432590189</v>
      </c>
      <c r="BX844" s="816">
        <f t="shared" si="712"/>
        <v>78626.750930484792</v>
      </c>
      <c r="BY844" s="755">
        <f t="shared" si="706"/>
        <v>0.74493127296786132</v>
      </c>
      <c r="BZ844" s="805">
        <f t="shared" ca="1" si="760"/>
        <v>99.927768937213855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25.279043171984863</v>
      </c>
      <c r="BD845" s="828">
        <f t="shared" si="717"/>
        <v>2678.4627462024314</v>
      </c>
      <c r="BE845" s="808">
        <f t="shared" si="718"/>
        <v>13009.672212148187</v>
      </c>
      <c r="BF845" s="808">
        <f t="shared" si="719"/>
        <v>34.59787688071205</v>
      </c>
      <c r="BG845" s="829">
        <f t="shared" si="720"/>
        <v>5108.6914136712448</v>
      </c>
      <c r="BH845" s="829">
        <f t="shared" si="721"/>
        <v>7619.7364522526786</v>
      </c>
      <c r="BI845" s="829">
        <f t="shared" si="722"/>
        <v>0</v>
      </c>
      <c r="BJ845" s="829">
        <f t="shared" si="723"/>
        <v>1811.9093469914289</v>
      </c>
      <c r="BK845" s="829">
        <f t="shared" si="724"/>
        <v>3005.1225716383351</v>
      </c>
      <c r="BL845" s="810">
        <f t="shared" si="725"/>
        <v>5389.4899001055328</v>
      </c>
      <c r="BM845" s="810">
        <f t="shared" si="726"/>
        <v>5598.2312751335539</v>
      </c>
      <c r="BN845" s="810">
        <f t="shared" si="727"/>
        <v>4678.118107265097</v>
      </c>
      <c r="BO845" s="810">
        <f t="shared" si="728"/>
        <v>0</v>
      </c>
      <c r="BP845" s="810">
        <f t="shared" si="729"/>
        <v>1365.5789012105558</v>
      </c>
      <c r="BQ845" s="830">
        <f t="shared" si="730"/>
        <v>8344.535962688311</v>
      </c>
      <c r="BR845" s="830">
        <f t="shared" si="731"/>
        <v>3340.7002531180556</v>
      </c>
      <c r="BS845" s="830">
        <f t="shared" si="732"/>
        <v>3721.3704935092182</v>
      </c>
      <c r="BT845" s="810">
        <f t="shared" si="733"/>
        <v>3994.6671508661993</v>
      </c>
      <c r="BU845" s="810">
        <f t="shared" si="734"/>
        <v>1595.0005117437227</v>
      </c>
      <c r="BV845" s="810">
        <f t="shared" si="735"/>
        <v>2834.2128939133586</v>
      </c>
      <c r="BW845" s="830">
        <f t="shared" si="736"/>
        <v>2147.8252292814768</v>
      </c>
      <c r="BX845" s="816">
        <f t="shared" si="712"/>
        <v>76303.202341792072</v>
      </c>
      <c r="BY845" s="755">
        <f t="shared" ref="BY845:BY893" si="763">IF(BX845&lt;&gt;"", BX845 / $BX$5, "")</f>
        <v>0.72291734020968523</v>
      </c>
      <c r="BZ845" s="805">
        <f t="shared" ca="1" si="760"/>
        <v>99.257986590385244</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21.169087905748874</v>
      </c>
      <c r="BD846" s="828">
        <f t="shared" si="717"/>
        <v>1709.4900347862688</v>
      </c>
      <c r="BE846" s="808">
        <f t="shared" si="718"/>
        <v>7874.0171180015686</v>
      </c>
      <c r="BF846" s="808">
        <f t="shared" si="719"/>
        <v>22.183353018224928</v>
      </c>
      <c r="BG846" s="829">
        <f t="shared" si="720"/>
        <v>2644.2321775900291</v>
      </c>
      <c r="BH846" s="829">
        <f t="shared" si="721"/>
        <v>3970.7726327523192</v>
      </c>
      <c r="BI846" s="829">
        <f t="shared" si="722"/>
        <v>0</v>
      </c>
      <c r="BJ846" s="829">
        <f t="shared" si="723"/>
        <v>1174.9873781606245</v>
      </c>
      <c r="BK846" s="829">
        <f t="shared" si="724"/>
        <v>1565.8955383585862</v>
      </c>
      <c r="BL846" s="810">
        <f t="shared" si="725"/>
        <v>2650.2078214930261</v>
      </c>
      <c r="BM846" s="810">
        <f t="shared" si="726"/>
        <v>2798.945756240078</v>
      </c>
      <c r="BN846" s="810">
        <f t="shared" si="727"/>
        <v>2372.4080907835864</v>
      </c>
      <c r="BO846" s="810">
        <f t="shared" si="728"/>
        <v>0</v>
      </c>
      <c r="BP846" s="810">
        <f t="shared" si="729"/>
        <v>655.99309992126427</v>
      </c>
      <c r="BQ846" s="830">
        <f t="shared" si="730"/>
        <v>4555.7018887785789</v>
      </c>
      <c r="BR846" s="830">
        <f t="shared" si="731"/>
        <v>1652.708295907297</v>
      </c>
      <c r="BS846" s="830">
        <f t="shared" si="732"/>
        <v>1899.0981994819181</v>
      </c>
      <c r="BT846" s="810">
        <f t="shared" si="733"/>
        <v>1520.7219454326432</v>
      </c>
      <c r="BU846" s="810">
        <f t="shared" si="734"/>
        <v>736.10077948677622</v>
      </c>
      <c r="BV846" s="810">
        <f t="shared" si="735"/>
        <v>1198.916722320673</v>
      </c>
      <c r="BW846" s="830">
        <f t="shared" si="736"/>
        <v>1378.1335116425814</v>
      </c>
      <c r="BX846" s="816">
        <f t="shared" si="712"/>
        <v>40401.683432061785</v>
      </c>
      <c r="BY846" s="755">
        <f t="shared" si="763"/>
        <v>0.38277656284817274</v>
      </c>
      <c r="BZ846" s="805">
        <f t="shared" ca="1" si="760"/>
        <v>100.84457114696606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3.4751173942143461</v>
      </c>
      <c r="BD848" s="828">
        <f t="shared" si="717"/>
        <v>231.04536239780487</v>
      </c>
      <c r="BE848" s="808">
        <f t="shared" si="718"/>
        <v>839.6933755321819</v>
      </c>
      <c r="BF848" s="808">
        <f t="shared" si="719"/>
        <v>3.4961445590917104</v>
      </c>
      <c r="BG848" s="829">
        <f t="shared" si="720"/>
        <v>390.16599454693858</v>
      </c>
      <c r="BH848" s="829">
        <f t="shared" si="721"/>
        <v>649.26019153621394</v>
      </c>
      <c r="BI848" s="829">
        <f t="shared" si="722"/>
        <v>0</v>
      </c>
      <c r="BJ848" s="829">
        <f t="shared" si="723"/>
        <v>161.04118693273011</v>
      </c>
      <c r="BK848" s="829">
        <f t="shared" si="724"/>
        <v>248.05041616348504</v>
      </c>
      <c r="BL848" s="810">
        <f t="shared" si="725"/>
        <v>404.25880112765094</v>
      </c>
      <c r="BM848" s="810">
        <f t="shared" si="726"/>
        <v>382.37683439243682</v>
      </c>
      <c r="BN848" s="810">
        <f t="shared" si="727"/>
        <v>413.03154486813668</v>
      </c>
      <c r="BO848" s="810">
        <f t="shared" si="728"/>
        <v>0</v>
      </c>
      <c r="BP848" s="810">
        <f t="shared" si="729"/>
        <v>96.671281101131541</v>
      </c>
      <c r="BQ848" s="830">
        <f t="shared" si="730"/>
        <v>1161.9109815694671</v>
      </c>
      <c r="BR848" s="830">
        <f t="shared" si="731"/>
        <v>402.40656421706285</v>
      </c>
      <c r="BS848" s="830">
        <f t="shared" si="732"/>
        <v>399.38836330206163</v>
      </c>
      <c r="BT848" s="810">
        <f t="shared" si="733"/>
        <v>636.83296832852193</v>
      </c>
      <c r="BU848" s="810">
        <f t="shared" si="734"/>
        <v>206.74930382777612</v>
      </c>
      <c r="BV848" s="810">
        <f t="shared" si="735"/>
        <v>390.70245997297496</v>
      </c>
      <c r="BW848" s="830">
        <f t="shared" si="736"/>
        <v>427.41189344045119</v>
      </c>
      <c r="BX848" s="816">
        <f t="shared" si="712"/>
        <v>7447.9687852103316</v>
      </c>
      <c r="BY848" s="755">
        <f t="shared" si="763"/>
        <v>7.0564086682112878E-2</v>
      </c>
      <c r="BZ848" s="805">
        <f t="shared" ca="1" si="760"/>
        <v>105.77261703834509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4.2296757970823284</v>
      </c>
      <c r="BD849" s="828">
        <f t="shared" si="717"/>
        <v>299.24481173420412</v>
      </c>
      <c r="BE849" s="808">
        <f t="shared" si="718"/>
        <v>1487.9247173622427</v>
      </c>
      <c r="BF849" s="808">
        <f t="shared" si="719"/>
        <v>5.7577306567439521</v>
      </c>
      <c r="BG849" s="829">
        <f t="shared" si="720"/>
        <v>715.1525680803494</v>
      </c>
      <c r="BH849" s="829">
        <f t="shared" si="721"/>
        <v>1181.888305509927</v>
      </c>
      <c r="BI849" s="829">
        <f t="shared" si="722"/>
        <v>0</v>
      </c>
      <c r="BJ849" s="829">
        <f t="shared" si="723"/>
        <v>332.82819529761537</v>
      </c>
      <c r="BK849" s="829">
        <f t="shared" si="724"/>
        <v>504.04069751796408</v>
      </c>
      <c r="BL849" s="810">
        <f t="shared" si="725"/>
        <v>997.88010024682694</v>
      </c>
      <c r="BM849" s="810">
        <f t="shared" si="726"/>
        <v>910.70190761305719</v>
      </c>
      <c r="BN849" s="810">
        <f t="shared" si="727"/>
        <v>886.08842412647266</v>
      </c>
      <c r="BO849" s="810">
        <f t="shared" si="728"/>
        <v>0</v>
      </c>
      <c r="BP849" s="810">
        <f t="shared" si="729"/>
        <v>217.57905251224813</v>
      </c>
      <c r="BQ849" s="830">
        <f t="shared" si="730"/>
        <v>1778.0708898122912</v>
      </c>
      <c r="BR849" s="830">
        <f t="shared" si="731"/>
        <v>836.59878402257664</v>
      </c>
      <c r="BS849" s="830">
        <f t="shared" si="732"/>
        <v>818.33229424931017</v>
      </c>
      <c r="BT849" s="810">
        <f t="shared" si="733"/>
        <v>925.48378571862293</v>
      </c>
      <c r="BU849" s="810">
        <f t="shared" si="734"/>
        <v>363.35612490387126</v>
      </c>
      <c r="BV849" s="810">
        <f t="shared" si="735"/>
        <v>637.07510077042389</v>
      </c>
      <c r="BW849" s="830">
        <f t="shared" si="736"/>
        <v>736.48990309916212</v>
      </c>
      <c r="BX849" s="816">
        <f t="shared" si="712"/>
        <v>13638.723069030995</v>
      </c>
      <c r="BY849" s="755">
        <f t="shared" si="763"/>
        <v>0.12921698044539498</v>
      </c>
      <c r="BZ849" s="805">
        <f t="shared" ca="1" si="760"/>
        <v>101.59610753251664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12.072658556983271</v>
      </c>
      <c r="BD850" s="828">
        <f t="shared" si="717"/>
        <v>961.05845296578991</v>
      </c>
      <c r="BE850" s="808">
        <f t="shared" si="718"/>
        <v>4614.0931633378141</v>
      </c>
      <c r="BF850" s="808">
        <f t="shared" si="719"/>
        <v>15.422789433107951</v>
      </c>
      <c r="BG850" s="829">
        <f t="shared" si="720"/>
        <v>1477.9395462451432</v>
      </c>
      <c r="BH850" s="829">
        <f t="shared" si="721"/>
        <v>2168.7452956698467</v>
      </c>
      <c r="BI850" s="829">
        <f t="shared" si="722"/>
        <v>0</v>
      </c>
      <c r="BJ850" s="829">
        <f t="shared" si="723"/>
        <v>790.57957835822594</v>
      </c>
      <c r="BK850" s="829">
        <f t="shared" si="724"/>
        <v>1035.7962589728857</v>
      </c>
      <c r="BL850" s="810">
        <f t="shared" si="725"/>
        <v>1662.0693117108522</v>
      </c>
      <c r="BM850" s="810">
        <f t="shared" si="726"/>
        <v>1655.4256029541787</v>
      </c>
      <c r="BN850" s="810">
        <f t="shared" si="727"/>
        <v>1591.8080934130357</v>
      </c>
      <c r="BO850" s="810">
        <f t="shared" si="728"/>
        <v>0</v>
      </c>
      <c r="BP850" s="810">
        <f t="shared" si="729"/>
        <v>378.72057056040717</v>
      </c>
      <c r="BQ850" s="830">
        <f t="shared" si="730"/>
        <v>3557.9295013019037</v>
      </c>
      <c r="BR850" s="830">
        <f t="shared" si="731"/>
        <v>1168.4183101835915</v>
      </c>
      <c r="BS850" s="830">
        <f t="shared" si="732"/>
        <v>1193.7794903926676</v>
      </c>
      <c r="BT850" s="810">
        <f t="shared" si="733"/>
        <v>1397.3974369966004</v>
      </c>
      <c r="BU850" s="810">
        <f t="shared" si="734"/>
        <v>516.64614417208907</v>
      </c>
      <c r="BV850" s="810">
        <f t="shared" si="735"/>
        <v>1010.913607727361</v>
      </c>
      <c r="BW850" s="830">
        <f t="shared" si="736"/>
        <v>1101.9690397014867</v>
      </c>
      <c r="BX850" s="816">
        <f t="shared" si="712"/>
        <v>26310.784852653971</v>
      </c>
      <c r="BY850" s="755">
        <f t="shared" si="763"/>
        <v>0.24927554834867191</v>
      </c>
      <c r="BZ850" s="805">
        <f t="shared" ca="1" si="760"/>
        <v>103.85697387265414</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12.030095891068877</v>
      </c>
      <c r="BD851" s="828">
        <f t="shared" si="717"/>
        <v>818.91270841349137</v>
      </c>
      <c r="BE851" s="808">
        <f t="shared" si="718"/>
        <v>3397.2831668347908</v>
      </c>
      <c r="BF851" s="808">
        <f t="shared" si="719"/>
        <v>11.798191701523344</v>
      </c>
      <c r="BG851" s="829">
        <f t="shared" si="720"/>
        <v>1195.6087248508368</v>
      </c>
      <c r="BH851" s="829">
        <f t="shared" si="721"/>
        <v>1913.9525840359859</v>
      </c>
      <c r="BI851" s="829">
        <f t="shared" si="722"/>
        <v>0</v>
      </c>
      <c r="BJ851" s="829">
        <f t="shared" si="723"/>
        <v>596.92555814944001</v>
      </c>
      <c r="BK851" s="829">
        <f t="shared" si="724"/>
        <v>823.06248082317313</v>
      </c>
      <c r="BL851" s="810">
        <f t="shared" si="725"/>
        <v>1314.6917333707243</v>
      </c>
      <c r="BM851" s="810">
        <f t="shared" si="726"/>
        <v>1318.8955161539004</v>
      </c>
      <c r="BN851" s="810">
        <f t="shared" si="727"/>
        <v>1225.372418526335</v>
      </c>
      <c r="BO851" s="810">
        <f t="shared" si="728"/>
        <v>0</v>
      </c>
      <c r="BP851" s="810">
        <f t="shared" si="729"/>
        <v>329.84166319122863</v>
      </c>
      <c r="BQ851" s="830">
        <f t="shared" si="730"/>
        <v>3053.613310476987</v>
      </c>
      <c r="BR851" s="830">
        <f t="shared" si="731"/>
        <v>971.95385964878608</v>
      </c>
      <c r="BS851" s="830">
        <f t="shared" si="732"/>
        <v>1082.2244304816861</v>
      </c>
      <c r="BT851" s="810">
        <f t="shared" si="733"/>
        <v>1125.5510365607863</v>
      </c>
      <c r="BU851" s="810">
        <f t="shared" si="734"/>
        <v>390.65104496889421</v>
      </c>
      <c r="BV851" s="810">
        <f t="shared" si="735"/>
        <v>877.22848284321628</v>
      </c>
      <c r="BW851" s="830">
        <f t="shared" si="736"/>
        <v>821.37156091347674</v>
      </c>
      <c r="BX851" s="816">
        <f t="shared" si="712"/>
        <v>21280.968567836331</v>
      </c>
      <c r="BY851" s="755">
        <f t="shared" si="763"/>
        <v>0.20162169767441029</v>
      </c>
      <c r="BZ851" s="805">
        <f t="shared" ca="1" si="760"/>
        <v>103.78667230168261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17.567768679725596</v>
      </c>
      <c r="BD852" s="828">
        <f t="shared" si="717"/>
        <v>1508.2199731795404</v>
      </c>
      <c r="BE852" s="808">
        <f t="shared" si="718"/>
        <v>8140.543019186146</v>
      </c>
      <c r="BF852" s="808">
        <f t="shared" si="719"/>
        <v>22.482481156323409</v>
      </c>
      <c r="BG852" s="829">
        <f t="shared" si="720"/>
        <v>3061.0383559362817</v>
      </c>
      <c r="BH852" s="829">
        <f t="shared" si="721"/>
        <v>4484.3818404900048</v>
      </c>
      <c r="BI852" s="829">
        <f t="shared" si="722"/>
        <v>0</v>
      </c>
      <c r="BJ852" s="829">
        <f t="shared" si="723"/>
        <v>1112.2970169222374</v>
      </c>
      <c r="BK852" s="829">
        <f t="shared" si="724"/>
        <v>1822.6898382768695</v>
      </c>
      <c r="BL852" s="810">
        <f t="shared" si="725"/>
        <v>3161.5805637034359</v>
      </c>
      <c r="BM852" s="810">
        <f t="shared" si="726"/>
        <v>3418.0324982581838</v>
      </c>
      <c r="BN852" s="810">
        <f t="shared" si="727"/>
        <v>2814.2154569445356</v>
      </c>
      <c r="BO852" s="810">
        <f t="shared" si="728"/>
        <v>0</v>
      </c>
      <c r="BP852" s="810">
        <f t="shared" si="729"/>
        <v>796.18479270851265</v>
      </c>
      <c r="BQ852" s="830">
        <f t="shared" si="730"/>
        <v>4487.5326249171221</v>
      </c>
      <c r="BR852" s="830">
        <f t="shared" si="731"/>
        <v>2100.5164914529023</v>
      </c>
      <c r="BS852" s="830">
        <f t="shared" si="732"/>
        <v>2238.0580937365576</v>
      </c>
      <c r="BT852" s="810">
        <f t="shared" si="733"/>
        <v>2308.2579207213294</v>
      </c>
      <c r="BU852" s="810">
        <f t="shared" si="734"/>
        <v>934.06706532816486</v>
      </c>
      <c r="BV852" s="810">
        <f t="shared" si="735"/>
        <v>1585.528376498844</v>
      </c>
      <c r="BW852" s="830">
        <f t="shared" si="736"/>
        <v>1277.2017029990277</v>
      </c>
      <c r="BX852" s="816">
        <f t="shared" si="712"/>
        <v>45290.395881095741</v>
      </c>
      <c r="BY852" s="755">
        <f t="shared" si="763"/>
        <v>0.42909355731551924</v>
      </c>
      <c r="BZ852" s="805">
        <f t="shared" ca="1" si="760"/>
        <v>98.380797402920933</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4.854481354397576</v>
      </c>
      <c r="BD853" s="828">
        <f t="shared" si="717"/>
        <v>394.95323165161875</v>
      </c>
      <c r="BE853" s="808">
        <f t="shared" si="718"/>
        <v>1356.866668076553</v>
      </c>
      <c r="BF853" s="808">
        <f t="shared" si="719"/>
        <v>5.3909305825423193</v>
      </c>
      <c r="BG853" s="829">
        <f t="shared" si="720"/>
        <v>509.4131156817229</v>
      </c>
      <c r="BH853" s="829">
        <f t="shared" si="721"/>
        <v>800.02690058895371</v>
      </c>
      <c r="BI853" s="829">
        <f t="shared" si="722"/>
        <v>0</v>
      </c>
      <c r="BJ853" s="829">
        <f t="shared" si="723"/>
        <v>270.92442377334271</v>
      </c>
      <c r="BK853" s="829">
        <f t="shared" si="724"/>
        <v>307.08425306945162</v>
      </c>
      <c r="BL853" s="810">
        <f t="shared" si="725"/>
        <v>492.53498170006458</v>
      </c>
      <c r="BM853" s="810">
        <f t="shared" si="726"/>
        <v>440.46004714885947</v>
      </c>
      <c r="BN853" s="810">
        <f t="shared" si="727"/>
        <v>459.07247030999844</v>
      </c>
      <c r="BO853" s="810">
        <f t="shared" si="728"/>
        <v>0</v>
      </c>
      <c r="BP853" s="810">
        <f t="shared" si="729"/>
        <v>121.79986491350951</v>
      </c>
      <c r="BQ853" s="830">
        <f t="shared" si="730"/>
        <v>1237.2595284337206</v>
      </c>
      <c r="BR853" s="830">
        <f t="shared" si="731"/>
        <v>362.0742178563703</v>
      </c>
      <c r="BS853" s="830">
        <f t="shared" si="732"/>
        <v>352.61800999338527</v>
      </c>
      <c r="BT853" s="810">
        <f t="shared" si="733"/>
        <v>469.24036780373348</v>
      </c>
      <c r="BU853" s="810">
        <f t="shared" si="734"/>
        <v>141.52360530462718</v>
      </c>
      <c r="BV853" s="810">
        <f t="shared" si="735"/>
        <v>329.22215102424116</v>
      </c>
      <c r="BW853" s="830">
        <f t="shared" si="736"/>
        <v>741.65815907639205</v>
      </c>
      <c r="BX853" s="816">
        <f t="shared" si="712"/>
        <v>8796.9774083434859</v>
      </c>
      <c r="BY853" s="755">
        <f t="shared" si="763"/>
        <v>8.3344962134586642E-2</v>
      </c>
      <c r="BZ853" s="805">
        <f t="shared" ca="1" si="760"/>
        <v>108.08652754194983</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8.0368769926472385</v>
      </c>
      <c r="BD854" s="828">
        <f t="shared" si="717"/>
        <v>584.95401573183915</v>
      </c>
      <c r="BE854" s="808">
        <f t="shared" si="718"/>
        <v>2882.7596142853845</v>
      </c>
      <c r="BF854" s="808">
        <f t="shared" si="719"/>
        <v>8.142076789035503</v>
      </c>
      <c r="BG854" s="829">
        <f t="shared" si="720"/>
        <v>1176.819466491017</v>
      </c>
      <c r="BH854" s="829">
        <f t="shared" si="721"/>
        <v>2184.8706563084079</v>
      </c>
      <c r="BI854" s="829">
        <f t="shared" si="722"/>
        <v>0</v>
      </c>
      <c r="BJ854" s="829">
        <f t="shared" si="723"/>
        <v>514.62182010247932</v>
      </c>
      <c r="BK854" s="829">
        <f t="shared" si="724"/>
        <v>843.29630286324254</v>
      </c>
      <c r="BL854" s="810">
        <f t="shared" si="725"/>
        <v>1633.7901838711573</v>
      </c>
      <c r="BM854" s="810">
        <f t="shared" si="726"/>
        <v>1753.0449418179571</v>
      </c>
      <c r="BN854" s="810">
        <f t="shared" si="727"/>
        <v>1522.7915245514437</v>
      </c>
      <c r="BO854" s="810">
        <f t="shared" si="728"/>
        <v>0</v>
      </c>
      <c r="BP854" s="810">
        <f t="shared" si="729"/>
        <v>423.12505463816467</v>
      </c>
      <c r="BQ854" s="830">
        <f t="shared" si="730"/>
        <v>2626.2934811280957</v>
      </c>
      <c r="BR854" s="830">
        <f t="shared" si="731"/>
        <v>1245.1450670235954</v>
      </c>
      <c r="BS854" s="830">
        <f t="shared" si="732"/>
        <v>1240.8772379892464</v>
      </c>
      <c r="BT854" s="810">
        <f t="shared" si="733"/>
        <v>1451.2405731596232</v>
      </c>
      <c r="BU854" s="810">
        <f t="shared" si="734"/>
        <v>587.26367235112218</v>
      </c>
      <c r="BV854" s="810">
        <f t="shared" si="735"/>
        <v>1065.7437733324614</v>
      </c>
      <c r="BW854" s="830">
        <f t="shared" si="736"/>
        <v>782.34626493433007</v>
      </c>
      <c r="BX854" s="816">
        <f t="shared" si="712"/>
        <v>22535.162604361249</v>
      </c>
      <c r="BY854" s="755">
        <f t="shared" si="763"/>
        <v>0.21350427388569526</v>
      </c>
      <c r="BZ854" s="805">
        <f t="shared" ca="1" si="760"/>
        <v>100.14377190496377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2.4527095173792972</v>
      </c>
      <c r="BD855" s="828">
        <f t="shared" si="717"/>
        <v>195.8707036406141</v>
      </c>
      <c r="BE855" s="808">
        <f t="shared" si="718"/>
        <v>1051.4304980209945</v>
      </c>
      <c r="BF855" s="808">
        <f t="shared" si="719"/>
        <v>3.3859900009384893</v>
      </c>
      <c r="BG855" s="829">
        <f t="shared" si="720"/>
        <v>361.256438470631</v>
      </c>
      <c r="BH855" s="829">
        <f t="shared" si="721"/>
        <v>695.4546475551947</v>
      </c>
      <c r="BI855" s="829">
        <f t="shared" si="722"/>
        <v>0</v>
      </c>
      <c r="BJ855" s="829">
        <f t="shared" si="723"/>
        <v>186.56358711525604</v>
      </c>
      <c r="BK855" s="829">
        <f t="shared" si="724"/>
        <v>282.66953265129752</v>
      </c>
      <c r="BL855" s="810">
        <f t="shared" si="725"/>
        <v>474.09192529816301</v>
      </c>
      <c r="BM855" s="810">
        <f t="shared" si="726"/>
        <v>560.73771740625045</v>
      </c>
      <c r="BN855" s="810">
        <f t="shared" si="727"/>
        <v>497.8805903977489</v>
      </c>
      <c r="BO855" s="810">
        <f t="shared" si="728"/>
        <v>0</v>
      </c>
      <c r="BP855" s="810">
        <f t="shared" si="729"/>
        <v>127.15114194517803</v>
      </c>
      <c r="BQ855" s="830">
        <f t="shared" si="730"/>
        <v>999.05677254726777</v>
      </c>
      <c r="BR855" s="830">
        <f t="shared" si="731"/>
        <v>362.63677696411605</v>
      </c>
      <c r="BS855" s="830">
        <f t="shared" si="732"/>
        <v>397.05448237095567</v>
      </c>
      <c r="BT855" s="810">
        <f t="shared" si="733"/>
        <v>578.99969253097356</v>
      </c>
      <c r="BU855" s="810">
        <f t="shared" si="734"/>
        <v>175.41178234794177</v>
      </c>
      <c r="BV855" s="810">
        <f t="shared" si="735"/>
        <v>386.23206322068023</v>
      </c>
      <c r="BW855" s="830">
        <f t="shared" si="736"/>
        <v>417.68870966817599</v>
      </c>
      <c r="BX855" s="816">
        <f t="shared" si="712"/>
        <v>7756.0257616697563</v>
      </c>
      <c r="BY855" s="755">
        <f t="shared" si="763"/>
        <v>7.3482702457339774E-2</v>
      </c>
      <c r="BZ855" s="805">
        <f t="shared" ca="1" si="760"/>
        <v>104.1807652945098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9.8865002806314841</v>
      </c>
      <c r="BD856" s="828">
        <f t="shared" si="717"/>
        <v>790.93822670725842</v>
      </c>
      <c r="BE856" s="808">
        <f t="shared" si="718"/>
        <v>4570.5947382787017</v>
      </c>
      <c r="BF856" s="808">
        <f t="shared" si="719"/>
        <v>14.131610067272927</v>
      </c>
      <c r="BG856" s="829">
        <f t="shared" si="720"/>
        <v>1334.7812579792187</v>
      </c>
      <c r="BH856" s="829">
        <f t="shared" si="721"/>
        <v>2546.5796584537779</v>
      </c>
      <c r="BI856" s="829">
        <f t="shared" si="722"/>
        <v>0</v>
      </c>
      <c r="BJ856" s="829">
        <f t="shared" si="723"/>
        <v>863.789698939461</v>
      </c>
      <c r="BK856" s="829">
        <f t="shared" si="724"/>
        <v>1134.6756575707591</v>
      </c>
      <c r="BL856" s="810">
        <f t="shared" si="725"/>
        <v>1817.4696984988998</v>
      </c>
      <c r="BM856" s="810">
        <f t="shared" si="726"/>
        <v>2097.0330430809672</v>
      </c>
      <c r="BN856" s="810">
        <f t="shared" si="727"/>
        <v>1732.1042891754239</v>
      </c>
      <c r="BO856" s="810">
        <f t="shared" si="728"/>
        <v>0</v>
      </c>
      <c r="BP856" s="810">
        <f t="shared" si="729"/>
        <v>442.9039049200843</v>
      </c>
      <c r="BQ856" s="830">
        <f t="shared" si="730"/>
        <v>3587.3055149399579</v>
      </c>
      <c r="BR856" s="830">
        <f t="shared" si="731"/>
        <v>1301.4693236212013</v>
      </c>
      <c r="BS856" s="830">
        <f t="shared" si="732"/>
        <v>1379.9582939753677</v>
      </c>
      <c r="BT856" s="810">
        <f t="shared" si="733"/>
        <v>1753.5267408376444</v>
      </c>
      <c r="BU856" s="810">
        <f t="shared" si="734"/>
        <v>642.50949272865842</v>
      </c>
      <c r="BV856" s="810">
        <f t="shared" si="735"/>
        <v>1261.3800948971773</v>
      </c>
      <c r="BW856" s="830">
        <f t="shared" si="736"/>
        <v>1298.9209581356979</v>
      </c>
      <c r="BX856" s="816">
        <f t="shared" si="712"/>
        <v>28579.958703088163</v>
      </c>
      <c r="BY856" s="755">
        <f t="shared" si="763"/>
        <v>0.27077432001334134</v>
      </c>
      <c r="BZ856" s="805">
        <f t="shared" ca="1" si="760"/>
        <v>103.80201820607211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6.6398510840635785</v>
      </c>
      <c r="BD857" s="828">
        <f t="shared" si="717"/>
        <v>467.65738388702715</v>
      </c>
      <c r="BE857" s="808">
        <f t="shared" si="718"/>
        <v>1937.270178315157</v>
      </c>
      <c r="BF857" s="808">
        <f t="shared" si="719"/>
        <v>6.8730960017531046</v>
      </c>
      <c r="BG857" s="829">
        <f t="shared" si="720"/>
        <v>777.86234137498661</v>
      </c>
      <c r="BH857" s="829">
        <f t="shared" si="721"/>
        <v>966.67317865222753</v>
      </c>
      <c r="BI857" s="829">
        <f t="shared" si="722"/>
        <v>0</v>
      </c>
      <c r="BJ857" s="829">
        <f t="shared" si="723"/>
        <v>436.80081512424704</v>
      </c>
      <c r="BK857" s="829">
        <f t="shared" si="724"/>
        <v>457.35645174718212</v>
      </c>
      <c r="BL857" s="810">
        <f t="shared" si="725"/>
        <v>709.87247964109088</v>
      </c>
      <c r="BM857" s="810">
        <f t="shared" si="726"/>
        <v>615.29985691329568</v>
      </c>
      <c r="BN857" s="810">
        <f t="shared" si="727"/>
        <v>654.20414489858513</v>
      </c>
      <c r="BO857" s="810">
        <f t="shared" si="728"/>
        <v>0</v>
      </c>
      <c r="BP857" s="810">
        <f t="shared" si="729"/>
        <v>181.77810953883881</v>
      </c>
      <c r="BQ857" s="830">
        <f t="shared" si="730"/>
        <v>1749.8493720400124</v>
      </c>
      <c r="BR857" s="830">
        <f t="shared" si="731"/>
        <v>444.25837018193062</v>
      </c>
      <c r="BS857" s="830">
        <f t="shared" si="732"/>
        <v>489.34580518475394</v>
      </c>
      <c r="BT857" s="810">
        <f t="shared" si="733"/>
        <v>630.49313329477832</v>
      </c>
      <c r="BU857" s="810">
        <f t="shared" si="734"/>
        <v>205.5179945596941</v>
      </c>
      <c r="BV857" s="810">
        <f t="shared" si="735"/>
        <v>447.33433360534536</v>
      </c>
      <c r="BW857" s="830">
        <f t="shared" si="736"/>
        <v>535.38671977974968</v>
      </c>
      <c r="BX857" s="816">
        <f t="shared" si="712"/>
        <v>11720.47361582472</v>
      </c>
      <c r="BY857" s="755">
        <f t="shared" si="763"/>
        <v>0.11104296218651735</v>
      </c>
      <c r="BZ857" s="805">
        <f t="shared" ca="1" si="760"/>
        <v>105.49348158897942</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3.6485022068609991</v>
      </c>
      <c r="BD858" s="828">
        <f t="shared" si="717"/>
        <v>328.51797123884796</v>
      </c>
      <c r="BE858" s="808">
        <f t="shared" si="718"/>
        <v>1202.6927706869692</v>
      </c>
      <c r="BF858" s="808">
        <f t="shared" si="719"/>
        <v>5.1436997929799517</v>
      </c>
      <c r="BG858" s="829">
        <f t="shared" si="720"/>
        <v>409.63558763351057</v>
      </c>
      <c r="BH858" s="829">
        <f t="shared" si="721"/>
        <v>627.12339468028597</v>
      </c>
      <c r="BI858" s="829">
        <f t="shared" si="722"/>
        <v>0</v>
      </c>
      <c r="BJ858" s="829">
        <f t="shared" si="723"/>
        <v>188.12050712059315</v>
      </c>
      <c r="BK858" s="829">
        <f t="shared" si="724"/>
        <v>259.07273553584827</v>
      </c>
      <c r="BL858" s="810">
        <f t="shared" si="725"/>
        <v>387.72875360240772</v>
      </c>
      <c r="BM858" s="810">
        <f t="shared" si="726"/>
        <v>318.95284919130012</v>
      </c>
      <c r="BN858" s="810">
        <f t="shared" si="727"/>
        <v>361.38671026389488</v>
      </c>
      <c r="BO858" s="810">
        <f t="shared" si="728"/>
        <v>0</v>
      </c>
      <c r="BP858" s="810">
        <f t="shared" si="729"/>
        <v>83.049697277638401</v>
      </c>
      <c r="BQ858" s="830">
        <f t="shared" si="730"/>
        <v>1006.0945189555814</v>
      </c>
      <c r="BR858" s="830">
        <f t="shared" si="731"/>
        <v>226.30573028471102</v>
      </c>
      <c r="BS858" s="830">
        <f t="shared" si="732"/>
        <v>269.61478189646158</v>
      </c>
      <c r="BT858" s="810">
        <f t="shared" si="733"/>
        <v>337.83554732668949</v>
      </c>
      <c r="BU858" s="810">
        <f t="shared" si="734"/>
        <v>128.35518560712563</v>
      </c>
      <c r="BV858" s="810">
        <f t="shared" si="735"/>
        <v>239.69402908774447</v>
      </c>
      <c r="BW858" s="830">
        <f t="shared" si="736"/>
        <v>559.87009467168093</v>
      </c>
      <c r="BX858" s="816">
        <f t="shared" si="712"/>
        <v>6942.8430670611315</v>
      </c>
      <c r="BY858" s="755">
        <f t="shared" si="763"/>
        <v>6.5778387924671305E-2</v>
      </c>
      <c r="BZ858" s="805">
        <f t="shared" ca="1" si="760"/>
        <v>108.89316472846716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5.7432013980983498</v>
      </c>
      <c r="BD859" s="828">
        <f t="shared" si="717"/>
        <v>506.74323622927608</v>
      </c>
      <c r="BE859" s="808">
        <f t="shared" si="718"/>
        <v>2010.8948782126931</v>
      </c>
      <c r="BF859" s="808">
        <f t="shared" si="719"/>
        <v>6.0147000076068959</v>
      </c>
      <c r="BG859" s="829">
        <f t="shared" si="720"/>
        <v>701.59368830347148</v>
      </c>
      <c r="BH859" s="829">
        <f t="shared" si="721"/>
        <v>1014.9769185462305</v>
      </c>
      <c r="BI859" s="829">
        <f t="shared" si="722"/>
        <v>0</v>
      </c>
      <c r="BJ859" s="829">
        <f t="shared" si="723"/>
        <v>277.45738213863422</v>
      </c>
      <c r="BK859" s="829">
        <f t="shared" si="724"/>
        <v>447.5342166054935</v>
      </c>
      <c r="BL859" s="810">
        <f t="shared" si="725"/>
        <v>745.07920644524245</v>
      </c>
      <c r="BM859" s="810">
        <f t="shared" si="726"/>
        <v>690.90442112229516</v>
      </c>
      <c r="BN859" s="810">
        <f t="shared" si="727"/>
        <v>694.4590020769806</v>
      </c>
      <c r="BO859" s="810">
        <f t="shared" si="728"/>
        <v>0</v>
      </c>
      <c r="BP859" s="810">
        <f t="shared" si="729"/>
        <v>179.52438343814492</v>
      </c>
      <c r="BQ859" s="830">
        <f t="shared" si="730"/>
        <v>1302.9866316301782</v>
      </c>
      <c r="BR859" s="830">
        <f t="shared" si="731"/>
        <v>447.84377770985708</v>
      </c>
      <c r="BS859" s="830">
        <f t="shared" si="732"/>
        <v>460.02170181893564</v>
      </c>
      <c r="BT859" s="810">
        <f t="shared" si="733"/>
        <v>620.95257500127377</v>
      </c>
      <c r="BU859" s="810">
        <f t="shared" si="734"/>
        <v>251.27666376994551</v>
      </c>
      <c r="BV859" s="810">
        <f t="shared" si="735"/>
        <v>435.89862921547171</v>
      </c>
      <c r="BW859" s="830">
        <f t="shared" si="736"/>
        <v>635.63035818358492</v>
      </c>
      <c r="BX859" s="816">
        <f t="shared" si="712"/>
        <v>11435.535571853416</v>
      </c>
      <c r="BY859" s="755">
        <f t="shared" si="763"/>
        <v>0.10834338148019797</v>
      </c>
      <c r="BZ859" s="805">
        <f t="shared" ca="1" si="760"/>
        <v>103.10190538470947</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2.3934126564199962</v>
      </c>
      <c r="BD860" s="828">
        <f t="shared" si="717"/>
        <v>142.83383532900686</v>
      </c>
      <c r="BE860" s="808">
        <f t="shared" si="718"/>
        <v>535.66910096023855</v>
      </c>
      <c r="BF860" s="808">
        <f t="shared" si="719"/>
        <v>2.3527542479173871</v>
      </c>
      <c r="BG860" s="829">
        <f t="shared" si="720"/>
        <v>124.84358841677452</v>
      </c>
      <c r="BH860" s="829">
        <f t="shared" si="721"/>
        <v>362.77178321603736</v>
      </c>
      <c r="BI860" s="829">
        <f t="shared" si="722"/>
        <v>0</v>
      </c>
      <c r="BJ860" s="829">
        <f t="shared" si="723"/>
        <v>115.56997680195661</v>
      </c>
      <c r="BK860" s="829">
        <f t="shared" si="724"/>
        <v>140.69568915361049</v>
      </c>
      <c r="BL860" s="810">
        <f t="shared" si="725"/>
        <v>198.54976521740952</v>
      </c>
      <c r="BM860" s="810">
        <f t="shared" si="726"/>
        <v>233.136432924074</v>
      </c>
      <c r="BN860" s="810">
        <f t="shared" si="727"/>
        <v>249.68878861961744</v>
      </c>
      <c r="BO860" s="810">
        <f t="shared" si="728"/>
        <v>0</v>
      </c>
      <c r="BP860" s="810">
        <f t="shared" si="729"/>
        <v>59.841343492502475</v>
      </c>
      <c r="BQ860" s="830">
        <f t="shared" si="730"/>
        <v>476.41838940293388</v>
      </c>
      <c r="BR860" s="830">
        <f t="shared" si="731"/>
        <v>212.02775517991017</v>
      </c>
      <c r="BS860" s="830">
        <f t="shared" si="732"/>
        <v>214.36989016355324</v>
      </c>
      <c r="BT860" s="810">
        <f t="shared" si="733"/>
        <v>348.62700532094516</v>
      </c>
      <c r="BU860" s="810">
        <f t="shared" si="734"/>
        <v>101.79653113454658</v>
      </c>
      <c r="BV860" s="810">
        <f t="shared" si="735"/>
        <v>212.38722212219733</v>
      </c>
      <c r="BW860" s="830">
        <f t="shared" si="736"/>
        <v>367.74909931643367</v>
      </c>
      <c r="BX860" s="816">
        <f t="shared" si="712"/>
        <v>4101.7223636760855</v>
      </c>
      <c r="BY860" s="755">
        <f t="shared" si="763"/>
        <v>3.8860835855158128E-2</v>
      </c>
      <c r="BZ860" s="805">
        <f t="shared" ca="1" si="760"/>
        <v>108.17347798990455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20.003705284274915</v>
      </c>
      <c r="BD861" s="828">
        <f t="shared" si="717"/>
        <v>1177.9834222082259</v>
      </c>
      <c r="BE861" s="808">
        <f t="shared" si="718"/>
        <v>3972.7234943832045</v>
      </c>
      <c r="BF861" s="808">
        <f t="shared" si="719"/>
        <v>5.2711408764839041</v>
      </c>
      <c r="BG861" s="829">
        <f t="shared" si="720"/>
        <v>1649.2828552236342</v>
      </c>
      <c r="BH861" s="829">
        <f t="shared" si="721"/>
        <v>1988.8101183994072</v>
      </c>
      <c r="BI861" s="829">
        <f t="shared" si="722"/>
        <v>0</v>
      </c>
      <c r="BJ861" s="829">
        <f t="shared" si="723"/>
        <v>440.50773396678659</v>
      </c>
      <c r="BK861" s="829">
        <f t="shared" si="724"/>
        <v>748.21312702123157</v>
      </c>
      <c r="BL861" s="810">
        <f t="shared" si="725"/>
        <v>1350.3267466795396</v>
      </c>
      <c r="BM861" s="810">
        <f t="shared" si="726"/>
        <v>1440.1660873852991</v>
      </c>
      <c r="BN861" s="810">
        <f t="shared" si="727"/>
        <v>904.42828604299086</v>
      </c>
      <c r="BO861" s="810">
        <f t="shared" si="728"/>
        <v>0</v>
      </c>
      <c r="BP861" s="810">
        <f t="shared" si="729"/>
        <v>377.24871419804418</v>
      </c>
      <c r="BQ861" s="830">
        <f t="shared" si="730"/>
        <v>1868.2347330315281</v>
      </c>
      <c r="BR861" s="830">
        <f t="shared" si="731"/>
        <v>901.81487783249929</v>
      </c>
      <c r="BS861" s="830">
        <f t="shared" si="732"/>
        <v>1111.3164220358717</v>
      </c>
      <c r="BT861" s="810">
        <f t="shared" si="733"/>
        <v>1071.9692647797451</v>
      </c>
      <c r="BU861" s="810">
        <f t="shared" si="734"/>
        <v>556.3572032906219</v>
      </c>
      <c r="BV861" s="810">
        <f t="shared" si="735"/>
        <v>832.96081112581635</v>
      </c>
      <c r="BW861" s="830">
        <f t="shared" si="736"/>
        <v>431.14317501195404</v>
      </c>
      <c r="BX861" s="816">
        <f t="shared" si="712"/>
        <v>20848.76191877716</v>
      </c>
      <c r="BY861" s="755">
        <f t="shared" si="763"/>
        <v>0.19752685405619341</v>
      </c>
      <c r="BZ861" s="805">
        <f t="shared" ca="1" si="760"/>
        <v>95.677955133517997</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5.7736853795977163</v>
      </c>
      <c r="BD862" s="828">
        <f t="shared" si="717"/>
        <v>531.02711583405312</v>
      </c>
      <c r="BE862" s="808">
        <f t="shared" si="718"/>
        <v>2804.7116685714877</v>
      </c>
      <c r="BF862" s="808">
        <f t="shared" si="719"/>
        <v>7.2998085783555364</v>
      </c>
      <c r="BG862" s="829">
        <f t="shared" si="720"/>
        <v>1033.1825181256886</v>
      </c>
      <c r="BH862" s="829">
        <f t="shared" si="721"/>
        <v>1159.1646792661613</v>
      </c>
      <c r="BI862" s="829">
        <f t="shared" si="722"/>
        <v>0</v>
      </c>
      <c r="BJ862" s="829">
        <f t="shared" si="723"/>
        <v>359.85313408503038</v>
      </c>
      <c r="BK862" s="829">
        <f t="shared" si="724"/>
        <v>589.68120995574316</v>
      </c>
      <c r="BL862" s="810">
        <f t="shared" si="725"/>
        <v>1212.019971504476</v>
      </c>
      <c r="BM862" s="810">
        <f t="shared" si="726"/>
        <v>1144.0974877624831</v>
      </c>
      <c r="BN862" s="810">
        <f t="shared" si="727"/>
        <v>758.8582067466856</v>
      </c>
      <c r="BO862" s="810">
        <f t="shared" si="728"/>
        <v>0</v>
      </c>
      <c r="BP862" s="810">
        <f t="shared" si="729"/>
        <v>291.15798340547974</v>
      </c>
      <c r="BQ862" s="830">
        <f t="shared" si="730"/>
        <v>1820.1852459002641</v>
      </c>
      <c r="BR862" s="830">
        <f t="shared" si="731"/>
        <v>751.20450099788809</v>
      </c>
      <c r="BS862" s="830">
        <f t="shared" si="732"/>
        <v>763.1849560119814</v>
      </c>
      <c r="BT862" s="810">
        <f t="shared" si="733"/>
        <v>832.99562869918066</v>
      </c>
      <c r="BU862" s="810">
        <f t="shared" si="734"/>
        <v>347.90304325797348</v>
      </c>
      <c r="BV862" s="810">
        <f t="shared" si="735"/>
        <v>609.98109334347203</v>
      </c>
      <c r="BW862" s="830">
        <f t="shared" si="736"/>
        <v>543.16828252747484</v>
      </c>
      <c r="BX862" s="816">
        <f t="shared" si="712"/>
        <v>15565.450219953475</v>
      </c>
      <c r="BY862" s="755">
        <f t="shared" si="763"/>
        <v>0.14747131872356417</v>
      </c>
      <c r="BZ862" s="805">
        <f t="shared" ca="1" si="760"/>
        <v>97.937083706109561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1.8027026180653005</v>
      </c>
      <c r="BD865" s="828">
        <f t="shared" si="717"/>
        <v>211.26763211393282</v>
      </c>
      <c r="BE865" s="808">
        <f t="shared" si="718"/>
        <v>932.48648511557678</v>
      </c>
      <c r="BF865" s="808">
        <f t="shared" si="719"/>
        <v>3.5236039312588172</v>
      </c>
      <c r="BG865" s="829">
        <f t="shared" si="720"/>
        <v>448.75783599396505</v>
      </c>
      <c r="BH865" s="829">
        <f t="shared" si="721"/>
        <v>673.88762189636452</v>
      </c>
      <c r="BI865" s="829">
        <f t="shared" si="722"/>
        <v>0</v>
      </c>
      <c r="BJ865" s="829">
        <f t="shared" si="723"/>
        <v>138.21885418283699</v>
      </c>
      <c r="BK865" s="829">
        <f t="shared" si="724"/>
        <v>201.66585548636414</v>
      </c>
      <c r="BL865" s="810">
        <f t="shared" si="725"/>
        <v>313.10861069918246</v>
      </c>
      <c r="BM865" s="810">
        <f t="shared" si="726"/>
        <v>542.50064008194772</v>
      </c>
      <c r="BN865" s="810">
        <f t="shared" si="727"/>
        <v>436.34328469187142</v>
      </c>
      <c r="BO865" s="810">
        <f t="shared" si="728"/>
        <v>0</v>
      </c>
      <c r="BP865" s="810">
        <f t="shared" si="729"/>
        <v>121.24297594224439</v>
      </c>
      <c r="BQ865" s="830">
        <f t="shared" si="730"/>
        <v>712.07703403479445</v>
      </c>
      <c r="BR865" s="830">
        <f t="shared" si="731"/>
        <v>406.97511594503169</v>
      </c>
      <c r="BS865" s="830">
        <f t="shared" si="732"/>
        <v>383.74797009706521</v>
      </c>
      <c r="BT865" s="810">
        <f t="shared" si="733"/>
        <v>911.64065436289172</v>
      </c>
      <c r="BU865" s="810">
        <f t="shared" si="734"/>
        <v>240.71545487296436</v>
      </c>
      <c r="BV865" s="810">
        <f t="shared" si="735"/>
        <v>552.88176544142925</v>
      </c>
      <c r="BW865" s="830">
        <f t="shared" si="736"/>
        <v>262.63368793950087</v>
      </c>
      <c r="BX865" s="816">
        <f t="shared" si="712"/>
        <v>7495.4777854472877</v>
      </c>
      <c r="BY865" s="755">
        <f t="shared" si="763"/>
        <v>7.1014199901915584E-2</v>
      </c>
      <c r="BZ865" s="805">
        <f t="shared" ca="1" si="760"/>
        <v>99.892819682270257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0.65703962136084937</v>
      </c>
      <c r="BD866" s="828">
        <f t="shared" si="717"/>
        <v>60.430354648846539</v>
      </c>
      <c r="BE866" s="808">
        <f t="shared" si="718"/>
        <v>511.96845911286363</v>
      </c>
      <c r="BF866" s="808">
        <f t="shared" si="719"/>
        <v>1.4360584535280385</v>
      </c>
      <c r="BG866" s="829">
        <f t="shared" si="720"/>
        <v>115.55197747064719</v>
      </c>
      <c r="BH866" s="829">
        <f t="shared" si="721"/>
        <v>283.5748883109423</v>
      </c>
      <c r="BI866" s="829">
        <f t="shared" si="722"/>
        <v>0</v>
      </c>
      <c r="BJ866" s="829">
        <f t="shared" si="723"/>
        <v>70.337342706715646</v>
      </c>
      <c r="BK866" s="829">
        <f t="shared" si="724"/>
        <v>115.25982525573131</v>
      </c>
      <c r="BL866" s="810">
        <f t="shared" si="725"/>
        <v>248.56116512181711</v>
      </c>
      <c r="BM866" s="810">
        <f t="shared" si="726"/>
        <v>386.96485479156968</v>
      </c>
      <c r="BN866" s="810">
        <f t="shared" si="727"/>
        <v>382.54244073931517</v>
      </c>
      <c r="BO866" s="810">
        <f t="shared" si="728"/>
        <v>0</v>
      </c>
      <c r="BP866" s="810">
        <f t="shared" si="729"/>
        <v>66.657513381064021</v>
      </c>
      <c r="BQ866" s="830">
        <f t="shared" si="730"/>
        <v>651.54141711657803</v>
      </c>
      <c r="BR866" s="830">
        <f t="shared" si="731"/>
        <v>244.0265649417461</v>
      </c>
      <c r="BS866" s="830">
        <f t="shared" si="732"/>
        <v>273.59132184814996</v>
      </c>
      <c r="BT866" s="810">
        <f t="shared" si="733"/>
        <v>381.11486972972682</v>
      </c>
      <c r="BU866" s="810">
        <f t="shared" si="734"/>
        <v>154.22316749166666</v>
      </c>
      <c r="BV866" s="810">
        <f t="shared" si="735"/>
        <v>284.93150384968874</v>
      </c>
      <c r="BW866" s="830">
        <f t="shared" si="736"/>
        <v>135.55552250433755</v>
      </c>
      <c r="BX866" s="816">
        <f t="shared" si="712"/>
        <v>4368.9262870962948</v>
      </c>
      <c r="BY866" s="755">
        <f t="shared" si="763"/>
        <v>4.1392398668829593E-2</v>
      </c>
      <c r="BZ866" s="805">
        <f t="shared" ca="1" si="760"/>
        <v>104.51847254352478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2.3193741096491354</v>
      </c>
      <c r="BD867" s="828">
        <f t="shared" si="717"/>
        <v>202.53827321836246</v>
      </c>
      <c r="BE867" s="808">
        <f t="shared" si="718"/>
        <v>735.68146106883796</v>
      </c>
      <c r="BF867" s="808">
        <f t="shared" si="719"/>
        <v>2.1873334284574755</v>
      </c>
      <c r="BG867" s="829">
        <f t="shared" si="720"/>
        <v>278.06438874795481</v>
      </c>
      <c r="BH867" s="829">
        <f t="shared" si="721"/>
        <v>477.39866224952613</v>
      </c>
      <c r="BI867" s="829">
        <f t="shared" si="722"/>
        <v>0</v>
      </c>
      <c r="BJ867" s="829">
        <f t="shared" si="723"/>
        <v>118.41300022854247</v>
      </c>
      <c r="BK867" s="829">
        <f t="shared" si="724"/>
        <v>194.04005310888112</v>
      </c>
      <c r="BL867" s="810">
        <f t="shared" si="725"/>
        <v>341.37094156950809</v>
      </c>
      <c r="BM867" s="810">
        <f t="shared" si="726"/>
        <v>475.81100221587945</v>
      </c>
      <c r="BN867" s="810">
        <f t="shared" si="727"/>
        <v>348.53993837018476</v>
      </c>
      <c r="BO867" s="810">
        <f t="shared" si="728"/>
        <v>0</v>
      </c>
      <c r="BP867" s="810">
        <f t="shared" si="729"/>
        <v>118.05480635266851</v>
      </c>
      <c r="BQ867" s="830">
        <f t="shared" si="730"/>
        <v>886.64832139076395</v>
      </c>
      <c r="BR867" s="830">
        <f t="shared" si="731"/>
        <v>420.41955422502878</v>
      </c>
      <c r="BS867" s="830">
        <f t="shared" si="732"/>
        <v>398.95752871429022</v>
      </c>
      <c r="BT867" s="810">
        <f t="shared" si="733"/>
        <v>657.72474195603832</v>
      </c>
      <c r="BU867" s="810">
        <f t="shared" si="734"/>
        <v>266.15700697806528</v>
      </c>
      <c r="BV867" s="810">
        <f t="shared" si="735"/>
        <v>466.65513643443967</v>
      </c>
      <c r="BW867" s="830">
        <f t="shared" si="736"/>
        <v>120.58763810759152</v>
      </c>
      <c r="BX867" s="816">
        <f t="shared" si="712"/>
        <v>6511.5691624746696</v>
      </c>
      <c r="BY867" s="755">
        <f t="shared" si="763"/>
        <v>6.1692381381866904E-2</v>
      </c>
      <c r="BZ867" s="805">
        <f t="shared" ca="1" si="760"/>
        <v>100.01200650480517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1.9457881933074497</v>
      </c>
      <c r="BD868" s="828">
        <f t="shared" si="717"/>
        <v>178.96130883182991</v>
      </c>
      <c r="BE868" s="808">
        <f t="shared" si="718"/>
        <v>598.29263427470596</v>
      </c>
      <c r="BF868" s="808">
        <f t="shared" si="719"/>
        <v>1.7594161328652818</v>
      </c>
      <c r="BG868" s="829">
        <f t="shared" si="720"/>
        <v>180.96105725089649</v>
      </c>
      <c r="BH868" s="829">
        <f t="shared" si="721"/>
        <v>552.05867524477821</v>
      </c>
      <c r="BI868" s="829">
        <f t="shared" si="722"/>
        <v>0</v>
      </c>
      <c r="BJ868" s="829">
        <f t="shared" si="723"/>
        <v>124.57692685312051</v>
      </c>
      <c r="BK868" s="829">
        <f t="shared" si="724"/>
        <v>193.45394337825149</v>
      </c>
      <c r="BL868" s="810">
        <f t="shared" si="725"/>
        <v>174.81564367238317</v>
      </c>
      <c r="BM868" s="810">
        <f t="shared" si="726"/>
        <v>373.78298563123599</v>
      </c>
      <c r="BN868" s="810">
        <f t="shared" si="727"/>
        <v>324.68851708417151</v>
      </c>
      <c r="BO868" s="810">
        <f t="shared" si="728"/>
        <v>0</v>
      </c>
      <c r="BP868" s="810">
        <f t="shared" si="729"/>
        <v>79.726097520182549</v>
      </c>
      <c r="BQ868" s="830">
        <f t="shared" si="730"/>
        <v>842.13416151482124</v>
      </c>
      <c r="BR868" s="830">
        <f t="shared" si="731"/>
        <v>280.9117279448916</v>
      </c>
      <c r="BS868" s="830">
        <f t="shared" si="732"/>
        <v>314.94526421513808</v>
      </c>
      <c r="BT868" s="810">
        <f t="shared" si="733"/>
        <v>541.24267188020951</v>
      </c>
      <c r="BU868" s="810">
        <f t="shared" si="734"/>
        <v>219.02099831007442</v>
      </c>
      <c r="BV868" s="810">
        <f t="shared" si="735"/>
        <v>386.40321456553528</v>
      </c>
      <c r="BW868" s="830">
        <f t="shared" si="736"/>
        <v>182.33107567325013</v>
      </c>
      <c r="BX868" s="816">
        <f t="shared" si="712"/>
        <v>5552.0121081716488</v>
      </c>
      <c r="BY868" s="755">
        <f t="shared" si="763"/>
        <v>5.260127626194136E-2</v>
      </c>
      <c r="BZ868" s="805">
        <f t="shared" ca="1" si="760"/>
        <v>107.32693720444288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1.0177359574726277</v>
      </c>
      <c r="BD869" s="828">
        <f t="shared" si="717"/>
        <v>84.029449219670212</v>
      </c>
      <c r="BE869" s="808">
        <f t="shared" si="718"/>
        <v>514.13048156639638</v>
      </c>
      <c r="BF869" s="808">
        <f t="shared" si="719"/>
        <v>1.15850224538868</v>
      </c>
      <c r="BG869" s="829">
        <f t="shared" si="720"/>
        <v>141.85396772637813</v>
      </c>
      <c r="BH869" s="829">
        <f t="shared" si="721"/>
        <v>346.27912047710709</v>
      </c>
      <c r="BI869" s="829">
        <f t="shared" si="722"/>
        <v>0</v>
      </c>
      <c r="BJ869" s="829">
        <f t="shared" si="723"/>
        <v>85.89037384181708</v>
      </c>
      <c r="BK869" s="829">
        <f t="shared" si="724"/>
        <v>140.74613994782135</v>
      </c>
      <c r="BL869" s="810">
        <f t="shared" si="725"/>
        <v>292.74149656224216</v>
      </c>
      <c r="BM869" s="810">
        <f t="shared" si="726"/>
        <v>454.21774195360712</v>
      </c>
      <c r="BN869" s="810">
        <f t="shared" si="727"/>
        <v>463.95642072618352</v>
      </c>
      <c r="BO869" s="810">
        <f t="shared" si="728"/>
        <v>0</v>
      </c>
      <c r="BP869" s="810">
        <f t="shared" si="729"/>
        <v>68.508329253272805</v>
      </c>
      <c r="BQ869" s="830">
        <f t="shared" si="730"/>
        <v>625.13795196179569</v>
      </c>
      <c r="BR869" s="830">
        <f t="shared" si="731"/>
        <v>315.78727510455747</v>
      </c>
      <c r="BS869" s="830">
        <f t="shared" si="732"/>
        <v>281.28795420148714</v>
      </c>
      <c r="BT869" s="810">
        <f t="shared" si="733"/>
        <v>434.17311193585596</v>
      </c>
      <c r="BU869" s="810">
        <f t="shared" si="734"/>
        <v>128.09481321909828</v>
      </c>
      <c r="BV869" s="810">
        <f t="shared" si="735"/>
        <v>303.53916840566171</v>
      </c>
      <c r="BW869" s="830">
        <f t="shared" si="736"/>
        <v>140.38707544197791</v>
      </c>
      <c r="BX869" s="816">
        <f t="shared" si="712"/>
        <v>4822.9371097477915</v>
      </c>
      <c r="BY869" s="755">
        <f t="shared" si="763"/>
        <v>4.5693820971755221E-2</v>
      </c>
      <c r="BZ869" s="805">
        <f t="shared" ca="1" si="760"/>
        <v>102.97459315848123</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0.67845140753896371</v>
      </c>
      <c r="BD870" s="828">
        <f t="shared" si="717"/>
        <v>62.399675509175744</v>
      </c>
      <c r="BE870" s="808">
        <f t="shared" si="718"/>
        <v>627.16215422553773</v>
      </c>
      <c r="BF870" s="808">
        <f t="shared" si="719"/>
        <v>1.5867010816008862</v>
      </c>
      <c r="BG870" s="829">
        <f t="shared" si="720"/>
        <v>199.11386922530869</v>
      </c>
      <c r="BH870" s="829">
        <f t="shared" si="721"/>
        <v>368.50922833969719</v>
      </c>
      <c r="BI870" s="829">
        <f t="shared" si="722"/>
        <v>0</v>
      </c>
      <c r="BJ870" s="829">
        <f t="shared" si="723"/>
        <v>91.404284909371654</v>
      </c>
      <c r="BK870" s="829">
        <f t="shared" si="724"/>
        <v>149.78163093547425</v>
      </c>
      <c r="BL870" s="810">
        <f t="shared" si="725"/>
        <v>319.83227224600262</v>
      </c>
      <c r="BM870" s="810">
        <f t="shared" si="726"/>
        <v>392.88437254967329</v>
      </c>
      <c r="BN870" s="810">
        <f t="shared" si="727"/>
        <v>483.80909591202931</v>
      </c>
      <c r="BO870" s="810">
        <f t="shared" si="728"/>
        <v>0</v>
      </c>
      <c r="BP870" s="810">
        <f t="shared" si="729"/>
        <v>52.397865659936961</v>
      </c>
      <c r="BQ870" s="830">
        <f t="shared" si="730"/>
        <v>613.65748726617073</v>
      </c>
      <c r="BR870" s="830">
        <f t="shared" si="731"/>
        <v>266.62415397808928</v>
      </c>
      <c r="BS870" s="830">
        <f t="shared" si="732"/>
        <v>249.41108604786893</v>
      </c>
      <c r="BT870" s="810">
        <f t="shared" si="733"/>
        <v>321.43639985412779</v>
      </c>
      <c r="BU870" s="810">
        <f t="shared" si="734"/>
        <v>130.07348615858746</v>
      </c>
      <c r="BV870" s="810">
        <f t="shared" si="735"/>
        <v>305.85706720551894</v>
      </c>
      <c r="BW870" s="830">
        <f t="shared" si="736"/>
        <v>92.599213866372025</v>
      </c>
      <c r="BX870" s="816">
        <f t="shared" si="712"/>
        <v>4729.2184963780828</v>
      </c>
      <c r="BY870" s="755">
        <f t="shared" si="763"/>
        <v>4.4805905279804478E-2</v>
      </c>
      <c r="BZ870" s="805">
        <f t="shared" ca="1" si="760"/>
        <v>103.78934225249114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0.68809195450972827</v>
      </c>
      <c r="BD871" s="828">
        <f t="shared" si="717"/>
        <v>50.209034383580359</v>
      </c>
      <c r="BE871" s="808">
        <f t="shared" si="718"/>
        <v>241.36559598432424</v>
      </c>
      <c r="BF871" s="808">
        <f t="shared" si="719"/>
        <v>1.2315481641054959</v>
      </c>
      <c r="BG871" s="829">
        <f t="shared" si="720"/>
        <v>73.322283786964931</v>
      </c>
      <c r="BH871" s="829">
        <f t="shared" si="721"/>
        <v>218.47814015680638</v>
      </c>
      <c r="BI871" s="829">
        <f t="shared" si="722"/>
        <v>0</v>
      </c>
      <c r="BJ871" s="829">
        <f t="shared" si="723"/>
        <v>74.383626047246594</v>
      </c>
      <c r="BK871" s="829">
        <f t="shared" si="724"/>
        <v>67.040293555149717</v>
      </c>
      <c r="BL871" s="810">
        <f t="shared" si="725"/>
        <v>132.16596174554437</v>
      </c>
      <c r="BM871" s="810">
        <f t="shared" si="726"/>
        <v>365.08959135326916</v>
      </c>
      <c r="BN871" s="810">
        <f t="shared" si="727"/>
        <v>259.64632501766118</v>
      </c>
      <c r="BO871" s="810">
        <f t="shared" si="728"/>
        <v>0</v>
      </c>
      <c r="BP871" s="810">
        <f t="shared" si="729"/>
        <v>23.905348801009254</v>
      </c>
      <c r="BQ871" s="830">
        <f t="shared" si="730"/>
        <v>407.14527859461691</v>
      </c>
      <c r="BR871" s="830">
        <f t="shared" si="731"/>
        <v>163.40278739583286</v>
      </c>
      <c r="BS871" s="830">
        <f t="shared" si="732"/>
        <v>196.33334052021908</v>
      </c>
      <c r="BT871" s="810">
        <f t="shared" si="733"/>
        <v>217.91584604180366</v>
      </c>
      <c r="BU871" s="810">
        <f t="shared" si="734"/>
        <v>47.110817408084365</v>
      </c>
      <c r="BV871" s="810">
        <f t="shared" si="735"/>
        <v>181.78238051327435</v>
      </c>
      <c r="BW871" s="830">
        <f t="shared" si="736"/>
        <v>81.500303633115038</v>
      </c>
      <c r="BX871" s="816">
        <f t="shared" si="712"/>
        <v>2802.716595057118</v>
      </c>
      <c r="BY871" s="755">
        <f t="shared" si="763"/>
        <v>2.6553701077765945E-2</v>
      </c>
      <c r="BZ871" s="805">
        <f t="shared" ca="1" si="760"/>
        <v>104.82922021876587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19.131223862646273</v>
      </c>
      <c r="BD873" s="828">
        <f t="shared" si="717"/>
        <v>1649.4642873612106</v>
      </c>
      <c r="BE873" s="808">
        <f t="shared" si="718"/>
        <v>8182.7092607339828</v>
      </c>
      <c r="BF873" s="808">
        <f t="shared" si="719"/>
        <v>24.754137788187361</v>
      </c>
      <c r="BG873" s="829">
        <f t="shared" si="720"/>
        <v>3339.265785907226</v>
      </c>
      <c r="BH873" s="829">
        <f t="shared" si="721"/>
        <v>5218.4996855194777</v>
      </c>
      <c r="BI873" s="829">
        <f t="shared" si="722"/>
        <v>0</v>
      </c>
      <c r="BJ873" s="829">
        <f t="shared" si="723"/>
        <v>1333.3857834405017</v>
      </c>
      <c r="BK873" s="829">
        <f t="shared" si="724"/>
        <v>2133.615174107797</v>
      </c>
      <c r="BL873" s="810">
        <f t="shared" si="725"/>
        <v>3369.6095164102117</v>
      </c>
      <c r="BM873" s="810">
        <f t="shared" si="726"/>
        <v>3798.7397864625354</v>
      </c>
      <c r="BN873" s="810">
        <f t="shared" si="727"/>
        <v>3299.7948956189475</v>
      </c>
      <c r="BO873" s="810">
        <f t="shared" si="728"/>
        <v>0</v>
      </c>
      <c r="BP873" s="810">
        <f t="shared" si="729"/>
        <v>882.0898849046846</v>
      </c>
      <c r="BQ873" s="830">
        <f t="shared" si="730"/>
        <v>6696.3939994654102</v>
      </c>
      <c r="BR873" s="830">
        <f t="shared" si="731"/>
        <v>2301.2275743234791</v>
      </c>
      <c r="BS873" s="830">
        <f t="shared" si="732"/>
        <v>2601.3086765815328</v>
      </c>
      <c r="BT873" s="810">
        <f t="shared" si="733"/>
        <v>2928.3714629261535</v>
      </c>
      <c r="BU873" s="810">
        <f t="shared" si="734"/>
        <v>1156.7974959948563</v>
      </c>
      <c r="BV873" s="810">
        <f t="shared" si="735"/>
        <v>2123.8529871514434</v>
      </c>
      <c r="BW873" s="830">
        <f t="shared" si="736"/>
        <v>1836.1380733194931</v>
      </c>
      <c r="BX873" s="816">
        <f t="shared" si="712"/>
        <v>52895.149691879771</v>
      </c>
      <c r="BY873" s="755">
        <f t="shared" si="763"/>
        <v>0.50114306807150966</v>
      </c>
      <c r="BZ873" s="805">
        <f t="shared" ca="1" si="760"/>
        <v>101.7087361654788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30.02368324118153</v>
      </c>
      <c r="BD874" s="828">
        <f t="shared" si="717"/>
        <v>2791.8973943494047</v>
      </c>
      <c r="BE874" s="808">
        <f t="shared" si="718"/>
        <v>14126.588432181732</v>
      </c>
      <c r="BF874" s="808">
        <f t="shared" si="719"/>
        <v>38.120171287367519</v>
      </c>
      <c r="BG874" s="829">
        <f t="shared" si="720"/>
        <v>5778.1793753178699</v>
      </c>
      <c r="BH874" s="829">
        <f t="shared" si="721"/>
        <v>8327.2180981968486</v>
      </c>
      <c r="BI874" s="829">
        <f t="shared" si="722"/>
        <v>0</v>
      </c>
      <c r="BJ874" s="829">
        <f t="shared" si="723"/>
        <v>1903.8109231154508</v>
      </c>
      <c r="BK874" s="829">
        <f t="shared" si="724"/>
        <v>3378.5484747435262</v>
      </c>
      <c r="BL874" s="810">
        <f t="shared" si="725"/>
        <v>5748.4510022733084</v>
      </c>
      <c r="BM874" s="810">
        <f t="shared" si="726"/>
        <v>6168.9000747073387</v>
      </c>
      <c r="BN874" s="810">
        <f t="shared" si="727"/>
        <v>5293.3905058811388</v>
      </c>
      <c r="BO874" s="810">
        <f t="shared" si="728"/>
        <v>0</v>
      </c>
      <c r="BP874" s="810">
        <f t="shared" si="729"/>
        <v>1470.8291390588406</v>
      </c>
      <c r="BQ874" s="830">
        <f t="shared" si="730"/>
        <v>9077.0950057781884</v>
      </c>
      <c r="BR874" s="830">
        <f t="shared" si="731"/>
        <v>3692.064463554575</v>
      </c>
      <c r="BS874" s="830">
        <f t="shared" si="732"/>
        <v>3969.0293957307554</v>
      </c>
      <c r="BT874" s="810">
        <f t="shared" si="733"/>
        <v>4320.520952774742</v>
      </c>
      <c r="BU874" s="810">
        <f t="shared" si="734"/>
        <v>1769.288156682798</v>
      </c>
      <c r="BV874" s="810">
        <f t="shared" si="735"/>
        <v>3082.6827051153537</v>
      </c>
      <c r="BW874" s="830">
        <f t="shared" si="736"/>
        <v>2845.4885263382344</v>
      </c>
      <c r="BX874" s="816">
        <f t="shared" si="712"/>
        <v>83812.126480328647</v>
      </c>
      <c r="BY874" s="755">
        <f t="shared" si="763"/>
        <v>0.79405893452641563</v>
      </c>
      <c r="BZ874" s="805">
        <f t="shared" ca="1" si="760"/>
        <v>99.516955789910128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19.685964348047193</v>
      </c>
      <c r="BD875" s="828">
        <f t="shared" si="717"/>
        <v>1903.001280278145</v>
      </c>
      <c r="BE875" s="808">
        <f t="shared" si="718"/>
        <v>10163.32620686042</v>
      </c>
      <c r="BF875" s="808">
        <f t="shared" si="719"/>
        <v>26.396403497386849</v>
      </c>
      <c r="BG875" s="829">
        <f t="shared" si="720"/>
        <v>3986.5633422883543</v>
      </c>
      <c r="BH875" s="829">
        <f t="shared" si="721"/>
        <v>6212.1549814621676</v>
      </c>
      <c r="BI875" s="829">
        <f t="shared" si="722"/>
        <v>0</v>
      </c>
      <c r="BJ875" s="829">
        <f t="shared" si="723"/>
        <v>1283.4026364688973</v>
      </c>
      <c r="BK875" s="829">
        <f t="shared" si="724"/>
        <v>2460.772599703309</v>
      </c>
      <c r="BL875" s="810">
        <f t="shared" si="725"/>
        <v>4167.1068260220572</v>
      </c>
      <c r="BM875" s="810">
        <f t="shared" si="726"/>
        <v>4490.9408646758084</v>
      </c>
      <c r="BN875" s="810">
        <f t="shared" si="727"/>
        <v>3917.9471541301596</v>
      </c>
      <c r="BO875" s="810">
        <f t="shared" si="728"/>
        <v>0</v>
      </c>
      <c r="BP875" s="810">
        <f t="shared" si="729"/>
        <v>1109.8397980331195</v>
      </c>
      <c r="BQ875" s="830">
        <f t="shared" si="730"/>
        <v>6828.0497010809813</v>
      </c>
      <c r="BR875" s="830">
        <f t="shared" si="731"/>
        <v>2697.9423465080363</v>
      </c>
      <c r="BS875" s="830">
        <f t="shared" si="732"/>
        <v>2948.0082801350623</v>
      </c>
      <c r="BT875" s="810">
        <f t="shared" si="733"/>
        <v>3084.3020430131569</v>
      </c>
      <c r="BU875" s="810">
        <f t="shared" si="734"/>
        <v>1318.0700064995619</v>
      </c>
      <c r="BV875" s="810">
        <f t="shared" si="735"/>
        <v>2304.3362931373272</v>
      </c>
      <c r="BW875" s="830">
        <f t="shared" si="736"/>
        <v>2070.1519158782817</v>
      </c>
      <c r="BX875" s="816">
        <f t="shared" si="712"/>
        <v>60991.998644020285</v>
      </c>
      <c r="BY875" s="755">
        <f t="shared" si="763"/>
        <v>0.57785482234810637</v>
      </c>
      <c r="BZ875" s="805">
        <f t="shared" ca="1" si="760"/>
        <v>99.97468915959584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21.349777156617979</v>
      </c>
      <c r="BD876" s="828">
        <f t="shared" si="717"/>
        <v>1983.6133050095507</v>
      </c>
      <c r="BE876" s="808">
        <f t="shared" si="718"/>
        <v>10064.300328038822</v>
      </c>
      <c r="BF876" s="808">
        <f t="shared" si="719"/>
        <v>26.275184053882654</v>
      </c>
      <c r="BG876" s="829">
        <f t="shared" si="720"/>
        <v>4095.1703262542242</v>
      </c>
      <c r="BH876" s="829">
        <f t="shared" si="721"/>
        <v>6059.0138463744706</v>
      </c>
      <c r="BI876" s="829">
        <f t="shared" si="722"/>
        <v>0</v>
      </c>
      <c r="BJ876" s="829">
        <f t="shared" si="723"/>
        <v>1304.4408031506559</v>
      </c>
      <c r="BK876" s="829">
        <f t="shared" si="724"/>
        <v>2431.7435894066311</v>
      </c>
      <c r="BL876" s="810">
        <f t="shared" si="725"/>
        <v>4046.8807258151519</v>
      </c>
      <c r="BM876" s="810">
        <f t="shared" si="726"/>
        <v>4340.6838748658656</v>
      </c>
      <c r="BN876" s="810">
        <f t="shared" si="727"/>
        <v>3661.994039788894</v>
      </c>
      <c r="BO876" s="810">
        <f t="shared" si="728"/>
        <v>0</v>
      </c>
      <c r="BP876" s="810">
        <f t="shared" si="729"/>
        <v>1063.4092603314348</v>
      </c>
      <c r="BQ876" s="830">
        <f t="shared" si="730"/>
        <v>6728.4237149237524</v>
      </c>
      <c r="BR876" s="830">
        <f t="shared" si="731"/>
        <v>2638.3782880642775</v>
      </c>
      <c r="BS876" s="830">
        <f t="shared" si="732"/>
        <v>2820.9287563492453</v>
      </c>
      <c r="BT876" s="810">
        <f t="shared" si="733"/>
        <v>3154.3021519440681</v>
      </c>
      <c r="BU876" s="810">
        <f t="shared" si="734"/>
        <v>1304.3168078757835</v>
      </c>
      <c r="BV876" s="810">
        <f t="shared" si="735"/>
        <v>2346.7571869958138</v>
      </c>
      <c r="BW876" s="830">
        <f t="shared" si="736"/>
        <v>2038.0988206836328</v>
      </c>
      <c r="BX876" s="816">
        <f>IF(SUM(BB876:BW876)=0,"",SUM(BB876:BW876))</f>
        <v>60130.080787082763</v>
      </c>
      <c r="BY876" s="755">
        <f t="shared" si="763"/>
        <v>0.56968877760170877</v>
      </c>
      <c r="BZ876" s="805">
        <f t="shared" ca="1" si="760"/>
        <v>99.869166428892768</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17.38819329288939</v>
      </c>
      <c r="BD877" s="828">
        <f t="shared" si="717"/>
        <v>1644.0248473654715</v>
      </c>
      <c r="BE877" s="808">
        <f t="shared" si="718"/>
        <v>7433.9712645663822</v>
      </c>
      <c r="BF877" s="808">
        <f t="shared" si="719"/>
        <v>20.379469892976143</v>
      </c>
      <c r="BG877" s="829">
        <f t="shared" si="720"/>
        <v>3051.2399568153328</v>
      </c>
      <c r="BH877" s="829">
        <f t="shared" si="721"/>
        <v>4768.0837987855393</v>
      </c>
      <c r="BI877" s="829">
        <f t="shared" si="722"/>
        <v>0</v>
      </c>
      <c r="BJ877" s="829">
        <f t="shared" si="723"/>
        <v>1144.3105658576819</v>
      </c>
      <c r="BK877" s="829">
        <f t="shared" si="724"/>
        <v>1875.1495405363187</v>
      </c>
      <c r="BL877" s="810">
        <f t="shared" si="725"/>
        <v>3208.3009982043864</v>
      </c>
      <c r="BM877" s="810">
        <f t="shared" si="726"/>
        <v>3446.5903054825503</v>
      </c>
      <c r="BN877" s="810">
        <f t="shared" si="727"/>
        <v>2952.2450321427164</v>
      </c>
      <c r="BO877" s="810">
        <f t="shared" si="728"/>
        <v>0</v>
      </c>
      <c r="BP877" s="810">
        <f t="shared" si="729"/>
        <v>830.89771781121465</v>
      </c>
      <c r="BQ877" s="830">
        <f t="shared" si="730"/>
        <v>5322.4120643910228</v>
      </c>
      <c r="BR877" s="830">
        <f t="shared" si="731"/>
        <v>2083.1635534622983</v>
      </c>
      <c r="BS877" s="830">
        <f t="shared" si="732"/>
        <v>2245.4737515396769</v>
      </c>
      <c r="BT877" s="810">
        <f t="shared" si="733"/>
        <v>2464.7852608187377</v>
      </c>
      <c r="BU877" s="810">
        <f t="shared" si="734"/>
        <v>1042.9171379833685</v>
      </c>
      <c r="BV877" s="810">
        <f t="shared" si="735"/>
        <v>1981.0928422162258</v>
      </c>
      <c r="BW877" s="830">
        <f t="shared" si="736"/>
        <v>1444.4591198225442</v>
      </c>
      <c r="BX877" s="816">
        <f>IF(SUM(BB877:BW877)=0,"",SUM(BB877:BW877))</f>
        <v>46976.885420987346</v>
      </c>
      <c r="BY877" s="755">
        <f t="shared" si="763"/>
        <v>0.44507181897495329</v>
      </c>
      <c r="BZ877" s="805">
        <f t="shared" ca="1" si="760"/>
        <v>100.28652436877421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26.016221020447226</v>
      </c>
      <c r="BD878" s="828">
        <f t="shared" si="717"/>
        <v>2413.1346577301065</v>
      </c>
      <c r="BE878" s="808">
        <f t="shared" si="718"/>
        <v>12038.161745253899</v>
      </c>
      <c r="BF878" s="808">
        <f t="shared" si="719"/>
        <v>32.121783801400078</v>
      </c>
      <c r="BG878" s="829">
        <f t="shared" si="720"/>
        <v>4775.3061706145882</v>
      </c>
      <c r="BH878" s="829">
        <f t="shared" si="721"/>
        <v>6967.2606015483607</v>
      </c>
      <c r="BI878" s="829">
        <f t="shared" si="722"/>
        <v>0</v>
      </c>
      <c r="BJ878" s="829">
        <f t="shared" si="723"/>
        <v>1612.3523675572378</v>
      </c>
      <c r="BK878" s="829">
        <f t="shared" si="724"/>
        <v>2863.6794829355058</v>
      </c>
      <c r="BL878" s="810">
        <f t="shared" si="725"/>
        <v>4652.3932660273676</v>
      </c>
      <c r="BM878" s="810">
        <f t="shared" si="726"/>
        <v>4989.4058717497664</v>
      </c>
      <c r="BN878" s="810">
        <f t="shared" si="727"/>
        <v>4244.8722674177534</v>
      </c>
      <c r="BO878" s="810">
        <f t="shared" si="728"/>
        <v>0</v>
      </c>
      <c r="BP878" s="810">
        <f t="shared" si="729"/>
        <v>1218.6695566223184</v>
      </c>
      <c r="BQ878" s="830">
        <f t="shared" si="730"/>
        <v>7682.6614876253134</v>
      </c>
      <c r="BR878" s="830">
        <f t="shared" si="731"/>
        <v>2886.0897474912204</v>
      </c>
      <c r="BS878" s="830">
        <f t="shared" si="732"/>
        <v>3184.6049456291717</v>
      </c>
      <c r="BT878" s="810">
        <f t="shared" si="733"/>
        <v>3294.4134276600216</v>
      </c>
      <c r="BU878" s="810">
        <f t="shared" si="734"/>
        <v>1459.8001625717513</v>
      </c>
      <c r="BV878" s="810">
        <f t="shared" si="735"/>
        <v>2521.2172480764466</v>
      </c>
      <c r="BW878" s="830">
        <f t="shared" si="736"/>
        <v>2343.9241870033247</v>
      </c>
      <c r="BX878" s="816">
        <f t="shared" ref="BX878:BX941" si="768">IF(SUM(BB878:BW878)=0,"",SUM(BB878:BW878))</f>
        <v>69206.085198336019</v>
      </c>
      <c r="BY878" s="755">
        <f t="shared" si="763"/>
        <v>0.65567731762817283</v>
      </c>
      <c r="BZ878" s="805">
        <f t="shared" ca="1" si="760"/>
        <v>100.03094998051587</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1.6170609098956175</v>
      </c>
      <c r="BD881" s="828">
        <f t="shared" si="717"/>
        <v>99.301852797665902</v>
      </c>
      <c r="BE881" s="808">
        <f t="shared" si="718"/>
        <v>596.81601109503788</v>
      </c>
      <c r="BF881" s="808">
        <f t="shared" si="719"/>
        <v>3.0794406020543379</v>
      </c>
      <c r="BG881" s="829">
        <f t="shared" si="720"/>
        <v>411.73751993179752</v>
      </c>
      <c r="BH881" s="829">
        <f t="shared" si="721"/>
        <v>743.99818683255876</v>
      </c>
      <c r="BI881" s="829">
        <f t="shared" si="722"/>
        <v>0</v>
      </c>
      <c r="BJ881" s="829">
        <f t="shared" si="723"/>
        <v>195.69832060709172</v>
      </c>
      <c r="BK881" s="829">
        <f t="shared" si="724"/>
        <v>302.40019317533029</v>
      </c>
      <c r="BL881" s="810">
        <f t="shared" si="725"/>
        <v>692.85890042798417</v>
      </c>
      <c r="BM881" s="810">
        <f t="shared" si="726"/>
        <v>723.49687620019904</v>
      </c>
      <c r="BN881" s="810">
        <f t="shared" si="727"/>
        <v>793.57994609638138</v>
      </c>
      <c r="BO881" s="810">
        <f t="shared" si="728"/>
        <v>0</v>
      </c>
      <c r="BP881" s="810">
        <f t="shared" si="729"/>
        <v>227.56015944646666</v>
      </c>
      <c r="BQ881" s="830">
        <f t="shared" si="730"/>
        <v>1865.9010041712979</v>
      </c>
      <c r="BR881" s="830">
        <f t="shared" si="731"/>
        <v>960.98111835900875</v>
      </c>
      <c r="BS881" s="830">
        <f t="shared" si="732"/>
        <v>912.59003861582767</v>
      </c>
      <c r="BT881" s="810">
        <f t="shared" si="733"/>
        <v>1277.6914206657591</v>
      </c>
      <c r="BU881" s="810">
        <f t="shared" si="734"/>
        <v>486.64624687072416</v>
      </c>
      <c r="BV881" s="810">
        <f t="shared" si="735"/>
        <v>1004.1404640738307</v>
      </c>
      <c r="BW881" s="830">
        <f t="shared" si="736"/>
        <v>411.12035613444402</v>
      </c>
      <c r="BX881" s="816">
        <f t="shared" si="768"/>
        <v>11711.215117013358</v>
      </c>
      <c r="BY881" s="755">
        <f t="shared" si="763"/>
        <v>0.11095524464479396</v>
      </c>
      <c r="BZ881" s="805">
        <f t="shared" ca="1" si="760"/>
        <v>101.50488117518242</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16.583538397691427</v>
      </c>
      <c r="BD882" s="828">
        <f t="shared" si="717"/>
        <v>1464.0793503717325</v>
      </c>
      <c r="BE882" s="808">
        <f t="shared" si="718"/>
        <v>6483.4325058143068</v>
      </c>
      <c r="BF882" s="808">
        <f t="shared" si="719"/>
        <v>20.18503918268976</v>
      </c>
      <c r="BG882" s="829">
        <f t="shared" si="720"/>
        <v>2283.8502192643982</v>
      </c>
      <c r="BH882" s="829">
        <f t="shared" si="721"/>
        <v>3216.5438314032062</v>
      </c>
      <c r="BI882" s="829">
        <f t="shared" si="722"/>
        <v>0</v>
      </c>
      <c r="BJ882" s="829">
        <f t="shared" si="723"/>
        <v>1112.7458176690586</v>
      </c>
      <c r="BK882" s="829">
        <f t="shared" si="724"/>
        <v>1403.4335597256829</v>
      </c>
      <c r="BL882" s="810">
        <f t="shared" si="725"/>
        <v>2393.7113373907637</v>
      </c>
      <c r="BM882" s="810">
        <f t="shared" si="726"/>
        <v>2371.965363606133</v>
      </c>
      <c r="BN882" s="810">
        <f t="shared" si="727"/>
        <v>2234.8227927636035</v>
      </c>
      <c r="BO882" s="810">
        <f t="shared" si="728"/>
        <v>0</v>
      </c>
      <c r="BP882" s="810">
        <f t="shared" si="729"/>
        <v>551.09889930023053</v>
      </c>
      <c r="BQ882" s="830">
        <f t="shared" si="730"/>
        <v>4920.604733963226</v>
      </c>
      <c r="BR882" s="830">
        <f t="shared" si="731"/>
        <v>1550.2341376740628</v>
      </c>
      <c r="BS882" s="830">
        <f t="shared" si="732"/>
        <v>1715.5324160513899</v>
      </c>
      <c r="BT882" s="810">
        <f t="shared" si="733"/>
        <v>2026.0350655365412</v>
      </c>
      <c r="BU882" s="810">
        <f t="shared" si="734"/>
        <v>732.33066429533812</v>
      </c>
      <c r="BV882" s="810">
        <f t="shared" si="735"/>
        <v>1437.4701293996739</v>
      </c>
      <c r="BW882" s="830">
        <f t="shared" si="736"/>
        <v>1553.6720971900186</v>
      </c>
      <c r="BX882" s="816">
        <f t="shared" si="768"/>
        <v>37488.331498999753</v>
      </c>
      <c r="BY882" s="755">
        <f>IF(BX882&lt;&gt;"", BX882 / $BX$5, "")</f>
        <v>0.3551746724175478</v>
      </c>
      <c r="BZ882" s="805">
        <f t="shared" ca="1" si="760"/>
        <v>103.27378292703642</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14.351698872199494</v>
      </c>
      <c r="BD883" s="828">
        <f t="shared" si="717"/>
        <v>1294.94733701267</v>
      </c>
      <c r="BE883" s="808">
        <f t="shared" si="718"/>
        <v>6880.8566388757272</v>
      </c>
      <c r="BF883" s="808">
        <f t="shared" si="719"/>
        <v>20.320724207038896</v>
      </c>
      <c r="BG883" s="829">
        <f t="shared" si="720"/>
        <v>2568.6175325290269</v>
      </c>
      <c r="BH883" s="829">
        <f t="shared" si="721"/>
        <v>4300.7897742752575</v>
      </c>
      <c r="BI883" s="829">
        <f t="shared" si="722"/>
        <v>0</v>
      </c>
      <c r="BJ883" s="829">
        <f t="shared" si="723"/>
        <v>1034.321847609147</v>
      </c>
      <c r="BK883" s="829">
        <f t="shared" si="724"/>
        <v>1807.7943674409146</v>
      </c>
      <c r="BL883" s="810">
        <f t="shared" si="725"/>
        <v>2814.1935116080967</v>
      </c>
      <c r="BM883" s="810">
        <f t="shared" si="726"/>
        <v>3052.3428559822928</v>
      </c>
      <c r="BN883" s="810">
        <f t="shared" si="727"/>
        <v>3012.7489888519208</v>
      </c>
      <c r="BO883" s="810">
        <f t="shared" si="728"/>
        <v>0</v>
      </c>
      <c r="BP883" s="810">
        <f t="shared" si="729"/>
        <v>703.6600692730475</v>
      </c>
      <c r="BQ883" s="830">
        <f t="shared" si="730"/>
        <v>5382.0612990420295</v>
      </c>
      <c r="BR883" s="830">
        <f t="shared" si="731"/>
        <v>1969.427706057794</v>
      </c>
      <c r="BS883" s="830">
        <f t="shared" si="732"/>
        <v>2293.004638237273</v>
      </c>
      <c r="BT883" s="810">
        <f t="shared" si="733"/>
        <v>2703.0702985643593</v>
      </c>
      <c r="BU883" s="810">
        <f t="shared" si="734"/>
        <v>895.68819544388134</v>
      </c>
      <c r="BV883" s="810">
        <f t="shared" si="735"/>
        <v>1821.2436187320986</v>
      </c>
      <c r="BW883" s="830">
        <f t="shared" si="736"/>
        <v>1622.9080219418909</v>
      </c>
      <c r="BX883" s="816">
        <f t="shared" si="768"/>
        <v>44192.349124556662</v>
      </c>
      <c r="BY883" s="755">
        <f t="shared" ref="BY883:BY946" si="769">IF(BX883&lt;&gt;"", BX883 / $BX$5, "")</f>
        <v>0.41869036300255486</v>
      </c>
      <c r="BZ883" s="805">
        <f t="shared" ca="1" si="760"/>
        <v>102.10974325722239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1.6666925806788784</v>
      </c>
      <c r="BD886" s="828">
        <f t="shared" si="717"/>
        <v>150.01257665867394</v>
      </c>
      <c r="BE886" s="808">
        <f t="shared" si="718"/>
        <v>743.70790498401618</v>
      </c>
      <c r="BF886" s="808">
        <f t="shared" si="719"/>
        <v>1.9593500164730879</v>
      </c>
      <c r="BG886" s="829">
        <f t="shared" si="720"/>
        <v>349.58126483628052</v>
      </c>
      <c r="BH886" s="829">
        <f t="shared" si="721"/>
        <v>514.42708562219832</v>
      </c>
      <c r="BI886" s="829">
        <f t="shared" si="722"/>
        <v>0</v>
      </c>
      <c r="BJ886" s="829">
        <f t="shared" si="723"/>
        <v>133.78689916860853</v>
      </c>
      <c r="BK886" s="829">
        <f t="shared" si="724"/>
        <v>219.53157260619113</v>
      </c>
      <c r="BL886" s="810">
        <f t="shared" si="725"/>
        <v>473.15290333956813</v>
      </c>
      <c r="BM886" s="810">
        <f t="shared" si="726"/>
        <v>511.8822601547061</v>
      </c>
      <c r="BN886" s="810">
        <f t="shared" si="727"/>
        <v>455.42683046153979</v>
      </c>
      <c r="BO886" s="810">
        <f t="shared" si="728"/>
        <v>0</v>
      </c>
      <c r="BP886" s="810">
        <f t="shared" si="729"/>
        <v>105.86212929723638</v>
      </c>
      <c r="BQ886" s="830">
        <f t="shared" si="730"/>
        <v>1060.0266555096393</v>
      </c>
      <c r="BR886" s="830">
        <f t="shared" si="731"/>
        <v>525.47086704105391</v>
      </c>
      <c r="BS886" s="830">
        <f t="shared" si="732"/>
        <v>537.50037206108107</v>
      </c>
      <c r="BT886" s="810">
        <f t="shared" si="733"/>
        <v>776.37419227457985</v>
      </c>
      <c r="BU886" s="810">
        <f t="shared" si="734"/>
        <v>311.45370016974891</v>
      </c>
      <c r="BV886" s="810">
        <f t="shared" si="735"/>
        <v>558.29972425847586</v>
      </c>
      <c r="BW886" s="830">
        <f t="shared" si="736"/>
        <v>264.26510500074522</v>
      </c>
      <c r="BX886" s="816">
        <f t="shared" si="768"/>
        <v>7694.3880860414965</v>
      </c>
      <c r="BY886" s="755">
        <f t="shared" si="769"/>
        <v>7.2898730315223231E-2</v>
      </c>
      <c r="BZ886" s="805">
        <f t="shared" ca="1" si="760"/>
        <v>100.39004109607525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2.3896096933959048</v>
      </c>
      <c r="BD887" s="828">
        <f t="shared" si="717"/>
        <v>263.73845966347261</v>
      </c>
      <c r="BE887" s="808">
        <f t="shared" si="718"/>
        <v>1351.1245715212758</v>
      </c>
      <c r="BF887" s="808">
        <f t="shared" si="719"/>
        <v>3.7937003766861936</v>
      </c>
      <c r="BG887" s="829">
        <f t="shared" si="720"/>
        <v>632.91682515839443</v>
      </c>
      <c r="BH887" s="829">
        <f t="shared" si="721"/>
        <v>936.0629758228805</v>
      </c>
      <c r="BI887" s="829">
        <f t="shared" si="722"/>
        <v>0</v>
      </c>
      <c r="BJ887" s="829">
        <f t="shared" si="723"/>
        <v>235.70907435332632</v>
      </c>
      <c r="BK887" s="829">
        <f t="shared" si="724"/>
        <v>357.77527150809027</v>
      </c>
      <c r="BL887" s="810">
        <f t="shared" si="725"/>
        <v>807.73425904446594</v>
      </c>
      <c r="BM887" s="810">
        <f t="shared" si="726"/>
        <v>888.8399560148614</v>
      </c>
      <c r="BN887" s="810">
        <f t="shared" si="727"/>
        <v>796.10008953287684</v>
      </c>
      <c r="BO887" s="810">
        <f t="shared" si="728"/>
        <v>0</v>
      </c>
      <c r="BP887" s="810">
        <f t="shared" si="729"/>
        <v>215.5201391962274</v>
      </c>
      <c r="BQ887" s="830">
        <f t="shared" si="730"/>
        <v>1311.3386214781847</v>
      </c>
      <c r="BR887" s="830">
        <f t="shared" si="731"/>
        <v>769.83288060226391</v>
      </c>
      <c r="BS887" s="830">
        <f t="shared" si="732"/>
        <v>782.89835531098993</v>
      </c>
      <c r="BT887" s="810">
        <f t="shared" si="733"/>
        <v>1039.0814145429258</v>
      </c>
      <c r="BU887" s="810">
        <f t="shared" si="734"/>
        <v>436.73823925245682</v>
      </c>
      <c r="BV887" s="810">
        <f t="shared" si="735"/>
        <v>836.87646043217262</v>
      </c>
      <c r="BW887" s="830">
        <f t="shared" si="736"/>
        <v>414.90373020958407</v>
      </c>
      <c r="BX887" s="816">
        <f t="shared" si="768"/>
        <v>12083.374633714529</v>
      </c>
      <c r="BY887" s="755">
        <f t="shared" si="769"/>
        <v>0.11448118536143904</v>
      </c>
      <c r="BZ887" s="805">
        <f t="shared" ca="1" si="760"/>
        <v>98.542047235714307</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2.5743322363807626</v>
      </c>
      <c r="BD888" s="828">
        <f t="shared" si="717"/>
        <v>159.98143095557046</v>
      </c>
      <c r="BE888" s="808">
        <f t="shared" si="718"/>
        <v>1093.9813713270951</v>
      </c>
      <c r="BF888" s="808">
        <f t="shared" si="719"/>
        <v>2.7070296589744798</v>
      </c>
      <c r="BG888" s="829">
        <f t="shared" si="720"/>
        <v>491.52337584875426</v>
      </c>
      <c r="BH888" s="829">
        <f t="shared" si="721"/>
        <v>932.31220970986271</v>
      </c>
      <c r="BI888" s="829">
        <f t="shared" si="722"/>
        <v>0</v>
      </c>
      <c r="BJ888" s="829">
        <f t="shared" si="723"/>
        <v>220.94392101282764</v>
      </c>
      <c r="BK888" s="829">
        <f t="shared" si="724"/>
        <v>339.4905497086794</v>
      </c>
      <c r="BL888" s="810">
        <f t="shared" si="725"/>
        <v>746.01911428838639</v>
      </c>
      <c r="BM888" s="810">
        <f t="shared" si="726"/>
        <v>835.94100643435422</v>
      </c>
      <c r="BN888" s="810">
        <f t="shared" si="727"/>
        <v>918.60547919408521</v>
      </c>
      <c r="BO888" s="810">
        <f t="shared" si="728"/>
        <v>0</v>
      </c>
      <c r="BP888" s="810">
        <f t="shared" si="729"/>
        <v>190.35339190604725</v>
      </c>
      <c r="BQ888" s="830">
        <f t="shared" si="730"/>
        <v>1747.9743869026995</v>
      </c>
      <c r="BR888" s="830">
        <f t="shared" si="731"/>
        <v>795.16872415282535</v>
      </c>
      <c r="BS888" s="830">
        <f t="shared" si="732"/>
        <v>827.48210042268465</v>
      </c>
      <c r="BT888" s="810">
        <f t="shared" si="733"/>
        <v>1069.9414898477019</v>
      </c>
      <c r="BU888" s="810">
        <f t="shared" si="734"/>
        <v>384.41700063532721</v>
      </c>
      <c r="BV888" s="810">
        <f t="shared" si="735"/>
        <v>891.4197650898775</v>
      </c>
      <c r="BW888" s="830">
        <f t="shared" si="736"/>
        <v>418.78034237827762</v>
      </c>
      <c r="BX888" s="816">
        <f t="shared" si="768"/>
        <v>12069.617021710412</v>
      </c>
      <c r="BY888" s="755">
        <f t="shared" si="769"/>
        <v>0.11435084199481201</v>
      </c>
      <c r="BZ888" s="805">
        <f t="shared" ca="1" si="760"/>
        <v>102.78216445500894</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1.2720049267313001</v>
      </c>
      <c r="BD889" s="828">
        <f t="shared" si="717"/>
        <v>114.96747598105452</v>
      </c>
      <c r="BE889" s="808">
        <f t="shared" si="718"/>
        <v>637.84868254443745</v>
      </c>
      <c r="BF889" s="808">
        <f t="shared" si="719"/>
        <v>1.7641068953716512</v>
      </c>
      <c r="BG889" s="829">
        <f t="shared" si="720"/>
        <v>278.44470646005175</v>
      </c>
      <c r="BH889" s="829">
        <f t="shared" si="721"/>
        <v>445.55627175021181</v>
      </c>
      <c r="BI889" s="829">
        <f t="shared" si="722"/>
        <v>0</v>
      </c>
      <c r="BJ889" s="829">
        <f t="shared" si="723"/>
        <v>110.31779142884531</v>
      </c>
      <c r="BK889" s="829">
        <f t="shared" si="724"/>
        <v>180.34242886685851</v>
      </c>
      <c r="BL889" s="810">
        <f t="shared" si="725"/>
        <v>313.16360425507008</v>
      </c>
      <c r="BM889" s="810">
        <f t="shared" si="726"/>
        <v>365.27893706034473</v>
      </c>
      <c r="BN889" s="810">
        <f t="shared" si="727"/>
        <v>285.56712950415294</v>
      </c>
      <c r="BO889" s="810">
        <f t="shared" si="728"/>
        <v>0</v>
      </c>
      <c r="BP889" s="810">
        <f t="shared" si="729"/>
        <v>69.666768162689266</v>
      </c>
      <c r="BQ889" s="830">
        <f t="shared" si="730"/>
        <v>609.17024697846523</v>
      </c>
      <c r="BR889" s="830">
        <f t="shared" si="731"/>
        <v>238.19829609561242</v>
      </c>
      <c r="BS889" s="830">
        <f t="shared" si="732"/>
        <v>292.99577770267547</v>
      </c>
      <c r="BT889" s="810">
        <f t="shared" si="733"/>
        <v>250.00883756695359</v>
      </c>
      <c r="BU889" s="810">
        <f t="shared" si="734"/>
        <v>109.39693917288254</v>
      </c>
      <c r="BV889" s="810">
        <f t="shared" si="735"/>
        <v>176.57817787827713</v>
      </c>
      <c r="BW889" s="830">
        <f t="shared" si="736"/>
        <v>154.82325102826627</v>
      </c>
      <c r="BX889" s="816">
        <f t="shared" si="768"/>
        <v>4635.3614342589517</v>
      </c>
      <c r="BY889" s="755">
        <f t="shared" si="769"/>
        <v>4.3916677886658817E-2</v>
      </c>
      <c r="BZ889" s="805">
        <f ca="1">IFERROR(IF(DA889&gt;0,BY889/DA889*100,""),"")</f>
        <v>100.15903814799778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3.2610607108803817</v>
      </c>
      <c r="BD890" s="828">
        <f t="shared" si="717"/>
        <v>203.32206801079545</v>
      </c>
      <c r="BE890" s="808">
        <f t="shared" si="718"/>
        <v>991.12673445470693</v>
      </c>
      <c r="BF890" s="808">
        <f t="shared" si="719"/>
        <v>3.7112716063537396</v>
      </c>
      <c r="BG890" s="829">
        <f t="shared" si="720"/>
        <v>474.96854917305086</v>
      </c>
      <c r="BH890" s="829">
        <f t="shared" si="721"/>
        <v>764.69095982069337</v>
      </c>
      <c r="BI890" s="829">
        <f t="shared" si="722"/>
        <v>0</v>
      </c>
      <c r="BJ890" s="829">
        <f t="shared" si="723"/>
        <v>145.34462673781019</v>
      </c>
      <c r="BK890" s="829">
        <f t="shared" si="724"/>
        <v>310.78144453168687</v>
      </c>
      <c r="BL890" s="810">
        <f t="shared" si="725"/>
        <v>608.21764107150784</v>
      </c>
      <c r="BM890" s="810">
        <f t="shared" si="726"/>
        <v>709.07325877571634</v>
      </c>
      <c r="BN890" s="810">
        <f t="shared" si="727"/>
        <v>688.22153304537278</v>
      </c>
      <c r="BO890" s="810">
        <f t="shared" si="728"/>
        <v>0</v>
      </c>
      <c r="BP890" s="810">
        <f t="shared" si="729"/>
        <v>154.7984983505861</v>
      </c>
      <c r="BQ890" s="830">
        <f t="shared" si="730"/>
        <v>1411.1696340582394</v>
      </c>
      <c r="BR890" s="830">
        <f t="shared" si="731"/>
        <v>556.03081033906074</v>
      </c>
      <c r="BS890" s="830">
        <f t="shared" si="732"/>
        <v>634.91505186630184</v>
      </c>
      <c r="BT890" s="810">
        <f t="shared" si="733"/>
        <v>659.99985792834696</v>
      </c>
      <c r="BU890" s="810">
        <f t="shared" si="734"/>
        <v>267.07286305229769</v>
      </c>
      <c r="BV890" s="810">
        <f t="shared" si="735"/>
        <v>468.45849802491699</v>
      </c>
      <c r="BW890" s="830">
        <f>IF(OR(AV890="",AV890="*"),"",BW$5*AV890)</f>
        <v>326.62251581934208</v>
      </c>
      <c r="BX890" s="816">
        <f t="shared" si="768"/>
        <v>9381.7868773776663</v>
      </c>
      <c r="BY890" s="755">
        <f t="shared" si="769"/>
        <v>8.8885606470716597E-2</v>
      </c>
      <c r="BZ890" s="805">
        <f ca="1">IFERROR(IF(DA890&gt;0,BY890/DA890*100,""),"")</f>
        <v>101.32716534815106</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15.105985168282217</v>
      </c>
      <c r="BD891" s="828">
        <f t="shared" si="717"/>
        <v>947.54634153581912</v>
      </c>
      <c r="BE891" s="808">
        <f t="shared" si="718"/>
        <v>5951.5047512804877</v>
      </c>
      <c r="BF891" s="808">
        <f t="shared" si="719"/>
        <v>19.688846764444321</v>
      </c>
      <c r="BG891" s="829">
        <f t="shared" si="720"/>
        <v>2481.4621874185964</v>
      </c>
      <c r="BH891" s="829">
        <f t="shared" si="721"/>
        <v>4059.0817615253959</v>
      </c>
      <c r="BI891" s="829">
        <f t="shared" si="722"/>
        <v>0</v>
      </c>
      <c r="BJ891" s="829">
        <f t="shared" si="723"/>
        <v>1055.3049914214196</v>
      </c>
      <c r="BK891" s="829">
        <f t="shared" si="724"/>
        <v>1651.7998755840497</v>
      </c>
      <c r="BL891" s="810">
        <f t="shared" si="725"/>
        <v>2609.7630723167827</v>
      </c>
      <c r="BM891" s="810">
        <f t="shared" si="726"/>
        <v>3340.3341318785378</v>
      </c>
      <c r="BN891" s="810">
        <f t="shared" si="727"/>
        <v>3266.5043133180684</v>
      </c>
      <c r="BO891" s="810">
        <f t="shared" si="728"/>
        <v>0</v>
      </c>
      <c r="BP891" s="810">
        <f t="shared" si="729"/>
        <v>798.84462341034191</v>
      </c>
      <c r="BQ891" s="830">
        <f t="shared" si="730"/>
        <v>5712.9714538718008</v>
      </c>
      <c r="BR891" s="830">
        <f t="shared" si="731"/>
        <v>2218.1928630692737</v>
      </c>
      <c r="BS891" s="830">
        <f t="shared" si="732"/>
        <v>2524.0255321119198</v>
      </c>
      <c r="BT891" s="810">
        <f t="shared" si="733"/>
        <v>2859.5982865281671</v>
      </c>
      <c r="BU891" s="810">
        <f t="shared" si="734"/>
        <v>1087.8218700427237</v>
      </c>
      <c r="BV891" s="810">
        <f t="shared" si="735"/>
        <v>2143.5588670127527</v>
      </c>
      <c r="BW891" s="830">
        <f t="shared" ref="BW891:BW954" si="770">IF(OR(AV891="",AV891="*"),"",BW$5*AV891)</f>
        <v>1535.4204452683825</v>
      </c>
      <c r="BX891" s="816">
        <f t="shared" si="768"/>
        <v>44278.530199527253</v>
      </c>
      <c r="BY891" s="755">
        <f t="shared" si="769"/>
        <v>0.41950686600088349</v>
      </c>
      <c r="BZ891" s="805">
        <f t="shared" ref="BZ891:BZ954" ca="1" si="771">IFERROR(IF(DA891&gt;0,BY891/DA891*100,""),"")</f>
        <v>101.92364239054437</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16.98834407849807</v>
      </c>
      <c r="BD892" s="828">
        <f t="shared" si="717"/>
        <v>1161.0252363828733</v>
      </c>
      <c r="BE892" s="808">
        <f t="shared" si="718"/>
        <v>6915.7050442597847</v>
      </c>
      <c r="BF892" s="808">
        <f t="shared" si="719"/>
        <v>21.146738730460417</v>
      </c>
      <c r="BG892" s="829">
        <f t="shared" si="720"/>
        <v>2921.9593396641731</v>
      </c>
      <c r="BH892" s="829">
        <f t="shared" si="721"/>
        <v>4537.2814268247812</v>
      </c>
      <c r="BI892" s="829">
        <f t="shared" si="722"/>
        <v>0</v>
      </c>
      <c r="BJ892" s="829">
        <f t="shared" si="723"/>
        <v>1065.79062821344</v>
      </c>
      <c r="BK892" s="829">
        <f t="shared" si="724"/>
        <v>1846.3755137032369</v>
      </c>
      <c r="BL892" s="810">
        <f t="shared" si="725"/>
        <v>3007.5504194300142</v>
      </c>
      <c r="BM892" s="810">
        <f t="shared" si="726"/>
        <v>3696.1027309506158</v>
      </c>
      <c r="BN892" s="810">
        <f t="shared" si="727"/>
        <v>3013.2412081763387</v>
      </c>
      <c r="BO892" s="810">
        <f t="shared" si="728"/>
        <v>0</v>
      </c>
      <c r="BP892" s="810">
        <f t="shared" si="729"/>
        <v>840.19506488688432</v>
      </c>
      <c r="BQ892" s="830">
        <f t="shared" si="730"/>
        <v>5593.4698641842424</v>
      </c>
      <c r="BR892" s="830">
        <f t="shared" si="731"/>
        <v>2215.0473476376865</v>
      </c>
      <c r="BS892" s="830">
        <f t="shared" si="732"/>
        <v>2580.3979533684387</v>
      </c>
      <c r="BT892" s="810">
        <f t="shared" si="733"/>
        <v>2695.4078754229558</v>
      </c>
      <c r="BU892" s="810">
        <f t="shared" si="734"/>
        <v>1168.2553295548164</v>
      </c>
      <c r="BV892" s="810">
        <f t="shared" si="735"/>
        <v>2066.9947314517945</v>
      </c>
      <c r="BW892" s="830">
        <f t="shared" si="770"/>
        <v>1551.4322636366724</v>
      </c>
      <c r="BX892" s="816">
        <f t="shared" si="768"/>
        <v>46914.367060557706</v>
      </c>
      <c r="BY892" s="755">
        <f t="shared" si="769"/>
        <v>0.4444795029849426</v>
      </c>
      <c r="BZ892" s="805">
        <f t="shared" ca="1" si="771"/>
        <v>100.10950368977333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16.059547488342755</v>
      </c>
      <c r="BD893" s="828">
        <f t="shared" si="717"/>
        <v>956.57698629241111</v>
      </c>
      <c r="BE893" s="808">
        <f t="shared" si="718"/>
        <v>6653.8366250952167</v>
      </c>
      <c r="BF893" s="808">
        <f t="shared" si="719"/>
        <v>21.689052545106239</v>
      </c>
      <c r="BG893" s="829">
        <f t="shared" si="720"/>
        <v>2941.234658320257</v>
      </c>
      <c r="BH893" s="829">
        <f t="shared" si="721"/>
        <v>4803.3152650036109</v>
      </c>
      <c r="BI893" s="829">
        <f t="shared" si="722"/>
        <v>0</v>
      </c>
      <c r="BJ893" s="829">
        <f t="shared" si="723"/>
        <v>1187.4907471893043</v>
      </c>
      <c r="BK893" s="829">
        <f t="shared" si="724"/>
        <v>1956.2586323959451</v>
      </c>
      <c r="BL893" s="810">
        <f t="shared" si="725"/>
        <v>3276.6170267905159</v>
      </c>
      <c r="BM893" s="810">
        <f t="shared" si="726"/>
        <v>3967.710736525999</v>
      </c>
      <c r="BN893" s="810">
        <f t="shared" si="727"/>
        <v>3556.5574897502152</v>
      </c>
      <c r="BO893" s="810">
        <f t="shared" si="728"/>
        <v>0</v>
      </c>
      <c r="BP893" s="810">
        <f t="shared" si="729"/>
        <v>948.89034496161071</v>
      </c>
      <c r="BQ893" s="830">
        <f t="shared" si="730"/>
        <v>6326.5813994801301</v>
      </c>
      <c r="BR893" s="830">
        <f t="shared" si="731"/>
        <v>2632.7551642419689</v>
      </c>
      <c r="BS893" s="830">
        <f t="shared" si="732"/>
        <v>3026.167654194448</v>
      </c>
      <c r="BT893" s="810">
        <f t="shared" si="733"/>
        <v>3328.8752209352733</v>
      </c>
      <c r="BU893" s="810">
        <f t="shared" si="734"/>
        <v>1321.4864042695167</v>
      </c>
      <c r="BV893" s="810">
        <f t="shared" si="735"/>
        <v>2281.9259252633697</v>
      </c>
      <c r="BW893" s="830">
        <f t="shared" si="770"/>
        <v>1573.509337466126</v>
      </c>
      <c r="BX893" s="816">
        <f t="shared" si="768"/>
        <v>50777.538218209367</v>
      </c>
      <c r="BY893" s="755">
        <f t="shared" si="769"/>
        <v>0.48108023968213215</v>
      </c>
      <c r="BZ893" s="805">
        <f t="shared" ca="1" si="771"/>
        <v>100.25164092983549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12.341640039295267</v>
      </c>
      <c r="BD894" s="828">
        <f t="shared" si="717"/>
        <v>1135.7860577288493</v>
      </c>
      <c r="BE894" s="808">
        <f t="shared" si="718"/>
        <v>5919.4526920024055</v>
      </c>
      <c r="BF894" s="808">
        <f t="shared" si="719"/>
        <v>16.475557451396398</v>
      </c>
      <c r="BG894" s="829">
        <f t="shared" si="720"/>
        <v>2343.9317270066299</v>
      </c>
      <c r="BH894" s="829">
        <f t="shared" si="721"/>
        <v>3882.6506534853074</v>
      </c>
      <c r="BI894" s="829">
        <f t="shared" si="722"/>
        <v>0</v>
      </c>
      <c r="BJ894" s="829">
        <f t="shared" si="723"/>
        <v>1015.8372983308877</v>
      </c>
      <c r="BK894" s="829">
        <f t="shared" si="724"/>
        <v>1525.2691152145228</v>
      </c>
      <c r="BL894" s="810">
        <f t="shared" si="725"/>
        <v>2297.5738811687129</v>
      </c>
      <c r="BM894" s="810">
        <f t="shared" si="726"/>
        <v>2743.2805348641332</v>
      </c>
      <c r="BN894" s="810">
        <f t="shared" si="727"/>
        <v>2289.5085663637137</v>
      </c>
      <c r="BO894" s="810">
        <f t="shared" si="728"/>
        <v>0</v>
      </c>
      <c r="BP894" s="810">
        <f t="shared" si="729"/>
        <v>616.73580216540563</v>
      </c>
      <c r="BQ894" s="830">
        <f t="shared" si="730"/>
        <v>4336.4510377990237</v>
      </c>
      <c r="BR894" s="830">
        <f t="shared" si="731"/>
        <v>1713.5639255774568</v>
      </c>
      <c r="BS894" s="830">
        <f t="shared" si="732"/>
        <v>1873.4078658441886</v>
      </c>
      <c r="BT894" s="810">
        <f t="shared" si="733"/>
        <v>2151.5417117896059</v>
      </c>
      <c r="BU894" s="810">
        <f t="shared" si="734"/>
        <v>742.43423998088997</v>
      </c>
      <c r="BV894" s="810">
        <f t="shared" si="735"/>
        <v>1901.8289372795778</v>
      </c>
      <c r="BW894" s="830">
        <f t="shared" si="770"/>
        <v>1279.413882155626</v>
      </c>
      <c r="BX894" s="816">
        <f t="shared" si="768"/>
        <v>37797.48512624763</v>
      </c>
      <c r="BY894" s="755">
        <f t="shared" si="769"/>
        <v>0.35810367816130545</v>
      </c>
      <c r="BZ894" s="805">
        <f t="shared" ca="1" si="771"/>
        <v>101.57246320347058</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17.251131982178158</v>
      </c>
      <c r="BD895" s="828">
        <f t="shared" si="717"/>
        <v>1275.8129099318969</v>
      </c>
      <c r="BE895" s="808">
        <f t="shared" si="718"/>
        <v>7067.9342668965428</v>
      </c>
      <c r="BF895" s="808">
        <f t="shared" si="719"/>
        <v>22.306126368196274</v>
      </c>
      <c r="BG895" s="829">
        <f t="shared" si="720"/>
        <v>2900.0985033823945</v>
      </c>
      <c r="BH895" s="829">
        <f t="shared" si="721"/>
        <v>4778.24956042134</v>
      </c>
      <c r="BI895" s="829">
        <f t="shared" si="722"/>
        <v>0</v>
      </c>
      <c r="BJ895" s="829">
        <f t="shared" si="723"/>
        <v>1298.0176148037581</v>
      </c>
      <c r="BK895" s="829">
        <f t="shared" si="724"/>
        <v>1991.0316528742294</v>
      </c>
      <c r="BL895" s="810">
        <f t="shared" si="725"/>
        <v>3010.775102331279</v>
      </c>
      <c r="BM895" s="810">
        <f t="shared" si="726"/>
        <v>3693.8140798947329</v>
      </c>
      <c r="BN895" s="810">
        <f t="shared" si="727"/>
        <v>3538.07317370494</v>
      </c>
      <c r="BO895" s="810">
        <f t="shared" si="728"/>
        <v>0</v>
      </c>
      <c r="BP895" s="810">
        <f t="shared" si="729"/>
        <v>849.01352076365947</v>
      </c>
      <c r="BQ895" s="830">
        <f t="shared" si="730"/>
        <v>6201.1641143804245</v>
      </c>
      <c r="BR895" s="830">
        <f t="shared" si="731"/>
        <v>2495.9905136813413</v>
      </c>
      <c r="BS895" s="830">
        <f t="shared" si="732"/>
        <v>2814.6943476885772</v>
      </c>
      <c r="BT895" s="810">
        <f t="shared" si="733"/>
        <v>3353.8224320494032</v>
      </c>
      <c r="BU895" s="810">
        <f t="shared" si="734"/>
        <v>1020.7872238756304</v>
      </c>
      <c r="BV895" s="810">
        <f t="shared" si="735"/>
        <v>2233.6623050268213</v>
      </c>
      <c r="BW895" s="830">
        <f t="shared" si="770"/>
        <v>1738.9730466159169</v>
      </c>
      <c r="BX895" s="816">
        <f t="shared" si="768"/>
        <v>50301.471626673265</v>
      </c>
      <c r="BY895" s="755">
        <f t="shared" si="769"/>
        <v>0.47656985501211063</v>
      </c>
      <c r="BZ895" s="805">
        <f t="shared" ca="1" si="771"/>
        <v>101.6479956784043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21.227322251038895</v>
      </c>
      <c r="BD896" s="828">
        <f t="shared" si="717"/>
        <v>2397.441081805503</v>
      </c>
      <c r="BE896" s="808">
        <f t="shared" si="718"/>
        <v>10650.787343735476</v>
      </c>
      <c r="BF896" s="808">
        <f t="shared" si="719"/>
        <v>26.351803219082591</v>
      </c>
      <c r="BG896" s="829">
        <f t="shared" si="720"/>
        <v>4041.9565477451129</v>
      </c>
      <c r="BH896" s="829">
        <f t="shared" si="721"/>
        <v>5747.4911528523953</v>
      </c>
      <c r="BI896" s="829">
        <f t="shared" si="722"/>
        <v>0</v>
      </c>
      <c r="BJ896" s="829">
        <f t="shared" si="723"/>
        <v>1370.9081094099688</v>
      </c>
      <c r="BK896" s="829">
        <f t="shared" si="724"/>
        <v>2323.6685518097543</v>
      </c>
      <c r="BL896" s="810">
        <f t="shared" si="725"/>
        <v>4041.084024343646</v>
      </c>
      <c r="BM896" s="810">
        <f t="shared" si="726"/>
        <v>3791.7836079667472</v>
      </c>
      <c r="BN896" s="810">
        <f t="shared" si="727"/>
        <v>2918.0688562203864</v>
      </c>
      <c r="BO896" s="810">
        <f t="shared" si="728"/>
        <v>0</v>
      </c>
      <c r="BP896" s="810">
        <f t="shared" si="729"/>
        <v>940.29324729242126</v>
      </c>
      <c r="BQ896" s="830">
        <f t="shared" si="730"/>
        <v>4888.001890618546</v>
      </c>
      <c r="BR896" s="830">
        <f t="shared" si="731"/>
        <v>1936.3362698896631</v>
      </c>
      <c r="BS896" s="830">
        <f t="shared" si="732"/>
        <v>2185.474095826994</v>
      </c>
      <c r="BT896" s="810">
        <f t="shared" si="733"/>
        <v>2154.0275211972471</v>
      </c>
      <c r="BU896" s="810">
        <f t="shared" si="734"/>
        <v>943.72442978752281</v>
      </c>
      <c r="BV896" s="810">
        <f t="shared" si="735"/>
        <v>1406.1414087287633</v>
      </c>
      <c r="BW896" s="830">
        <f t="shared" si="770"/>
        <v>1791.3144497308692</v>
      </c>
      <c r="BX896" s="816">
        <f t="shared" si="768"/>
        <v>53576.08171443113</v>
      </c>
      <c r="BY896" s="755">
        <f t="shared" si="769"/>
        <v>0.50759440368389208</v>
      </c>
      <c r="BZ896" s="805">
        <f t="shared" ca="1" si="771"/>
        <v>98.410078534640746</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18.622046228106015</v>
      </c>
      <c r="BD897" s="828">
        <f t="shared" si="717"/>
        <v>2070.2363039536481</v>
      </c>
      <c r="BE897" s="808">
        <f t="shared" si="718"/>
        <v>9079.1703842189199</v>
      </c>
      <c r="BF897" s="808">
        <f t="shared" si="719"/>
        <v>23.059560892853376</v>
      </c>
      <c r="BG897" s="829">
        <f t="shared" si="720"/>
        <v>3318.1238351774286</v>
      </c>
      <c r="BH897" s="829">
        <f t="shared" si="721"/>
        <v>4847.6555973523318</v>
      </c>
      <c r="BI897" s="829">
        <f t="shared" si="722"/>
        <v>0</v>
      </c>
      <c r="BJ897" s="829">
        <f t="shared" si="723"/>
        <v>1258.5002974332313</v>
      </c>
      <c r="BK897" s="829">
        <f t="shared" si="724"/>
        <v>1990.8492147886661</v>
      </c>
      <c r="BL897" s="810">
        <f t="shared" si="725"/>
        <v>3308.7153215255125</v>
      </c>
      <c r="BM897" s="810">
        <f t="shared" si="726"/>
        <v>3059.0573130345078</v>
      </c>
      <c r="BN897" s="810">
        <f t="shared" si="727"/>
        <v>2830.6587022907711</v>
      </c>
      <c r="BO897" s="810">
        <f t="shared" si="728"/>
        <v>0</v>
      </c>
      <c r="BP897" s="810">
        <f t="shared" si="729"/>
        <v>789.28479591688654</v>
      </c>
      <c r="BQ897" s="830">
        <f t="shared" si="730"/>
        <v>4756.1915143375491</v>
      </c>
      <c r="BR897" s="830">
        <f t="shared" si="731"/>
        <v>1695.1197717600401</v>
      </c>
      <c r="BS897" s="830">
        <f t="shared" si="732"/>
        <v>1883.7036913205661</v>
      </c>
      <c r="BT897" s="810">
        <f t="shared" si="733"/>
        <v>2055.5107100341065</v>
      </c>
      <c r="BU897" s="810">
        <f t="shared" si="734"/>
        <v>738.00643119272218</v>
      </c>
      <c r="BV897" s="810">
        <f t="shared" si="735"/>
        <v>1204.1288081160289</v>
      </c>
      <c r="BW897" s="830">
        <f t="shared" si="770"/>
        <v>1624.6640061537364</v>
      </c>
      <c r="BX897" s="816">
        <f t="shared" si="768"/>
        <v>46551.258305727606</v>
      </c>
      <c r="BY897" s="755">
        <f t="shared" si="769"/>
        <v>0.44103931165361687</v>
      </c>
      <c r="BZ897" s="805">
        <f t="shared" ca="1" si="771"/>
        <v>100.27455659350888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19.366120275276437</v>
      </c>
      <c r="BD898" s="828">
        <f t="shared" si="717"/>
        <v>2378.4415827520133</v>
      </c>
      <c r="BE898" s="808">
        <f t="shared" si="718"/>
        <v>9598.1820035776709</v>
      </c>
      <c r="BF898" s="808">
        <f t="shared" si="719"/>
        <v>23.60391779591923</v>
      </c>
      <c r="BG898" s="829">
        <f t="shared" si="720"/>
        <v>3440.2419658309827</v>
      </c>
      <c r="BH898" s="829">
        <f t="shared" si="721"/>
        <v>4585.3725252865252</v>
      </c>
      <c r="BI898" s="829">
        <f t="shared" si="722"/>
        <v>0</v>
      </c>
      <c r="BJ898" s="829">
        <f t="shared" si="723"/>
        <v>1151.5653317978649</v>
      </c>
      <c r="BK898" s="829">
        <f t="shared" si="724"/>
        <v>1899.2508178953701</v>
      </c>
      <c r="BL898" s="810">
        <f t="shared" si="725"/>
        <v>3101.3638589210832</v>
      </c>
      <c r="BM898" s="810">
        <f t="shared" si="726"/>
        <v>2840.3482570396391</v>
      </c>
      <c r="BN898" s="810">
        <f t="shared" si="727"/>
        <v>2164.8370310556861</v>
      </c>
      <c r="BO898" s="810">
        <f t="shared" si="728"/>
        <v>0</v>
      </c>
      <c r="BP898" s="810">
        <f t="shared" si="729"/>
        <v>705.75626313233852</v>
      </c>
      <c r="BQ898" s="830">
        <f t="shared" si="730"/>
        <v>3586.4442136171588</v>
      </c>
      <c r="BR898" s="830">
        <f t="shared" si="731"/>
        <v>1252.0761116051963</v>
      </c>
      <c r="BS898" s="830">
        <f t="shared" si="732"/>
        <v>1393.3502453828567</v>
      </c>
      <c r="BT898" s="810">
        <f t="shared" si="733"/>
        <v>1391.1832892170196</v>
      </c>
      <c r="BU898" s="810">
        <f t="shared" si="734"/>
        <v>637.09659509515382</v>
      </c>
      <c r="BV898" s="810">
        <f t="shared" si="735"/>
        <v>934.65430964674886</v>
      </c>
      <c r="BW898" s="830">
        <f t="shared" si="770"/>
        <v>1598.7103201555926</v>
      </c>
      <c r="BX898" s="816">
        <f t="shared" si="768"/>
        <v>42701.844760080086</v>
      </c>
      <c r="BY898" s="755">
        <f t="shared" si="769"/>
        <v>0.40456891832305458</v>
      </c>
      <c r="BZ898" s="805">
        <f t="shared" ca="1" si="771"/>
        <v>98.947624159225555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24.386355033973395</v>
      </c>
      <c r="BD899" s="828">
        <f t="shared" si="717"/>
        <v>2244.2464662900934</v>
      </c>
      <c r="BE899" s="808">
        <f t="shared" si="718"/>
        <v>10788.698625453148</v>
      </c>
      <c r="BF899" s="808">
        <f t="shared" si="719"/>
        <v>29.76033565323192</v>
      </c>
      <c r="BG899" s="829">
        <f t="shared" si="720"/>
        <v>4250.6235665333088</v>
      </c>
      <c r="BH899" s="829">
        <f t="shared" si="721"/>
        <v>5992.7930747644659</v>
      </c>
      <c r="BI899" s="829">
        <f t="shared" si="722"/>
        <v>0</v>
      </c>
      <c r="BJ899" s="829">
        <f t="shared" si="723"/>
        <v>1433.8449102402637</v>
      </c>
      <c r="BK899" s="829">
        <f t="shared" si="724"/>
        <v>2489.3884559186135</v>
      </c>
      <c r="BL899" s="810">
        <f t="shared" si="725"/>
        <v>4513.2625145762158</v>
      </c>
      <c r="BM899" s="810">
        <f t="shared" si="726"/>
        <v>4535.4405280755172</v>
      </c>
      <c r="BN899" s="810">
        <f t="shared" si="727"/>
        <v>4064.9243041321238</v>
      </c>
      <c r="BO899" s="810">
        <f t="shared" si="728"/>
        <v>0</v>
      </c>
      <c r="BP899" s="810">
        <f t="shared" si="729"/>
        <v>1158.5974296719032</v>
      </c>
      <c r="BQ899" s="830">
        <f t="shared" si="730"/>
        <v>6715.3787152224922</v>
      </c>
      <c r="BR899" s="830">
        <f t="shared" si="731"/>
        <v>2728.2377783269253</v>
      </c>
      <c r="BS899" s="830">
        <f t="shared" si="732"/>
        <v>3080.5963564531344</v>
      </c>
      <c r="BT899" s="810">
        <f t="shared" si="733"/>
        <v>3388.4494506434344</v>
      </c>
      <c r="BU899" s="810">
        <f t="shared" si="734"/>
        <v>1491.1688208462269</v>
      </c>
      <c r="BV899" s="810">
        <f t="shared" si="735"/>
        <v>2029.5928848421418</v>
      </c>
      <c r="BW899" s="830">
        <f t="shared" si="770"/>
        <v>2156.7628668161028</v>
      </c>
      <c r="BX899" s="816">
        <f t="shared" si="768"/>
        <v>63116.153439493319</v>
      </c>
      <c r="BY899" s="755">
        <f t="shared" si="769"/>
        <v>0.59797964395203473</v>
      </c>
      <c r="BZ899" s="805">
        <f t="shared" ca="1" si="771"/>
        <v>99.06996863088871</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17.487807306941427</v>
      </c>
      <c r="BD900" s="828">
        <f t="shared" si="717"/>
        <v>2015.865022057302</v>
      </c>
      <c r="BE900" s="808">
        <f t="shared" si="718"/>
        <v>9286.9389986487204</v>
      </c>
      <c r="BF900" s="808">
        <f t="shared" si="719"/>
        <v>21.982602025449985</v>
      </c>
      <c r="BG900" s="829">
        <f t="shared" si="720"/>
        <v>3497.9329474445508</v>
      </c>
      <c r="BH900" s="829">
        <f t="shared" si="721"/>
        <v>4778.0594797579533</v>
      </c>
      <c r="BI900" s="829">
        <f t="shared" si="722"/>
        <v>0</v>
      </c>
      <c r="BJ900" s="829">
        <f t="shared" si="723"/>
        <v>1116.6377584584295</v>
      </c>
      <c r="BK900" s="829">
        <f t="shared" si="724"/>
        <v>1893.1869025940787</v>
      </c>
      <c r="BL900" s="810">
        <f t="shared" si="725"/>
        <v>3505.0072565972068</v>
      </c>
      <c r="BM900" s="810">
        <f t="shared" si="726"/>
        <v>3241.1126613295423</v>
      </c>
      <c r="BN900" s="810">
        <f t="shared" si="727"/>
        <v>2413.7052932496804</v>
      </c>
      <c r="BO900" s="810">
        <f t="shared" si="728"/>
        <v>0</v>
      </c>
      <c r="BP900" s="810">
        <f t="shared" si="729"/>
        <v>841.18798088575227</v>
      </c>
      <c r="BQ900" s="830">
        <f t="shared" si="730"/>
        <v>4048.6662515613129</v>
      </c>
      <c r="BR900" s="830">
        <f t="shared" si="731"/>
        <v>1627.9786759795932</v>
      </c>
      <c r="BS900" s="830">
        <f t="shared" si="732"/>
        <v>1797.3906004451107</v>
      </c>
      <c r="BT900" s="810">
        <f t="shared" si="733"/>
        <v>1776.1777100222441</v>
      </c>
      <c r="BU900" s="810">
        <f t="shared" si="734"/>
        <v>1055.1399130720697</v>
      </c>
      <c r="BV900" s="810">
        <f t="shared" si="735"/>
        <v>1405.8791969482577</v>
      </c>
      <c r="BW900" s="830">
        <f t="shared" si="770"/>
        <v>1525.4044375647388</v>
      </c>
      <c r="BX900" s="816">
        <f t="shared" si="768"/>
        <v>45865.741495948925</v>
      </c>
      <c r="BY900" s="755">
        <f t="shared" si="769"/>
        <v>0.4345445385171714</v>
      </c>
      <c r="BZ900" s="805">
        <f t="shared" ca="1" si="771"/>
        <v>97.995034078343096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21.004310614384796</v>
      </c>
      <c r="BD902" s="828">
        <f t="shared" si="717"/>
        <v>1931.8438315072333</v>
      </c>
      <c r="BE902" s="808">
        <f t="shared" si="718"/>
        <v>8563.3912685136547</v>
      </c>
      <c r="BF902" s="808">
        <f t="shared" si="719"/>
        <v>22.270808082502942</v>
      </c>
      <c r="BG902" s="829">
        <f t="shared" si="720"/>
        <v>3580.0059601379048</v>
      </c>
      <c r="BH902" s="829">
        <f t="shared" si="721"/>
        <v>5337.0810654513334</v>
      </c>
      <c r="BI902" s="829">
        <f t="shared" si="722"/>
        <v>0</v>
      </c>
      <c r="BJ902" s="829">
        <f t="shared" si="723"/>
        <v>1480.9384102346239</v>
      </c>
      <c r="BK902" s="829">
        <f t="shared" si="724"/>
        <v>2169.2718796210002</v>
      </c>
      <c r="BL902" s="810">
        <f t="shared" si="725"/>
        <v>3453.2140335026929</v>
      </c>
      <c r="BM902" s="810">
        <f t="shared" si="726"/>
        <v>3965.0872955528102</v>
      </c>
      <c r="BN902" s="810">
        <f t="shared" si="727"/>
        <v>3507.8128136039136</v>
      </c>
      <c r="BO902" s="810">
        <f t="shared" si="728"/>
        <v>0</v>
      </c>
      <c r="BP902" s="810">
        <f t="shared" si="729"/>
        <v>894.3262060376851</v>
      </c>
      <c r="BQ902" s="830">
        <f t="shared" si="730"/>
        <v>5144.2302881512369</v>
      </c>
      <c r="BR902" s="830">
        <f t="shared" si="731"/>
        <v>2188.9185256292562</v>
      </c>
      <c r="BS902" s="830">
        <f t="shared" si="732"/>
        <v>2508.166607662266</v>
      </c>
      <c r="BT902" s="810">
        <f t="shared" si="733"/>
        <v>2207.9988949723083</v>
      </c>
      <c r="BU902" s="810">
        <f t="shared" si="734"/>
        <v>893.49592589293934</v>
      </c>
      <c r="BV902" s="810">
        <f t="shared" si="735"/>
        <v>1566.5733092480559</v>
      </c>
      <c r="BW902" s="830">
        <f t="shared" si="770"/>
        <v>1638.2401487490117</v>
      </c>
      <c r="BX902" s="816">
        <f t="shared" si="768"/>
        <v>51073.871583164815</v>
      </c>
      <c r="BY902" s="755">
        <f t="shared" si="769"/>
        <v>0.48388778276596478</v>
      </c>
      <c r="BZ902" s="805">
        <f t="shared" ca="1" si="771"/>
        <v>99.447796470693277</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1.2929010700647083</v>
      </c>
      <c r="BD903" s="828">
        <f t="shared" ref="BD903:BD966" si="775">IF(OR(J903="",J903="*"),"",BD$5*J903)</f>
        <v>43.811468548311808</v>
      </c>
      <c r="BE903" s="808">
        <f t="shared" ref="BE903:BE966" si="776">IF(OR(L903="",L903="*"),"",BE$5*L903)</f>
        <v>161.25457751007758</v>
      </c>
      <c r="BF903" s="808">
        <f t="shared" ref="BF903:BF966" si="777">IF(OR(N903="",N903="*"),"",BF$5*N903)</f>
        <v>0.3208240103683776</v>
      </c>
      <c r="BG903" s="829">
        <f t="shared" ref="BG903:BG966" si="778">IF(OR(P903="",P903="*"),"",BG$5*P903)</f>
        <v>99.988964399769301</v>
      </c>
      <c r="BH903" s="829">
        <f t="shared" ref="BH903:BH966" si="779">IF(OR(R903="",R903="*"),"",BH$5*R903)</f>
        <v>106.45272162507108</v>
      </c>
      <c r="BI903" s="829">
        <f t="shared" ref="BI903:BI966" si="780">IF(OR(T903="",T903="*"),"",BI$5*T903)</f>
        <v>0</v>
      </c>
      <c r="BJ903" s="829">
        <f t="shared" ref="BJ903:BJ966" si="781">IF(OR(V903="",V903="*"),"",BJ$5*V903)</f>
        <v>77.460875316133382</v>
      </c>
      <c r="BK903" s="829">
        <f t="shared" ref="BK903:BK966" si="782">IF(OR(X903="",X903="*"),"",BK$5*X903)</f>
        <v>22.166524221337173</v>
      </c>
      <c r="BL903" s="810">
        <f t="shared" ref="BL903:BL966" si="783">IF(OR(Z903="",Z903="*"),"",BL$5*Z903)</f>
        <v>128.60026342240721</v>
      </c>
      <c r="BM903" s="810">
        <f t="shared" ref="BM903:BM966" si="784">IF(OR(AB903="",AB903="*"),"",BM$5*AB903)</f>
        <v>137.98714396418876</v>
      </c>
      <c r="BN903" s="810">
        <f t="shared" ref="BN903:BN966" si="785">IF(OR(AD903="",AD903="*"),"",BN$5*AD903)</f>
        <v>70.082392637535378</v>
      </c>
      <c r="BO903" s="810">
        <f t="shared" ref="BO903:BO966" si="786">IF(OR(AF903="",AF903="*"),"",BO$5*AF903)</f>
        <v>0</v>
      </c>
      <c r="BP903" s="810">
        <f t="shared" ref="BP903:BP966" si="787">IF(OR(AH903="",AH903="*"),"",BP$5*AH903)</f>
        <v>33.305374229974916</v>
      </c>
      <c r="BQ903" s="830">
        <f t="shared" ref="BQ903:BQ966" si="788">IF(OR(AJ903="",AJ903="*"),"",BQ$5*AJ903)</f>
        <v>372.15036509159665</v>
      </c>
      <c r="BR903" s="830">
        <f t="shared" ref="BR903:BR966" si="789">IF(OR(AL903="",AL903="*"),"",BR$5*AL903)</f>
        <v>109.25565335234363</v>
      </c>
      <c r="BS903" s="830">
        <f t="shared" ref="BS903:BS966" si="790">IF(OR(AN903="",AN903="*"),"",BS$5*AN903)</f>
        <v>238.46066189280825</v>
      </c>
      <c r="BT903" s="810">
        <f t="shared" ref="BT903:BT966" si="791">IF(OR(AP903="",AP903="*"),"",BT$5*AP903)</f>
        <v>189.93727909414724</v>
      </c>
      <c r="BU903" s="810">
        <f t="shared" ref="BU903:BU966" si="792">IF(OR(AR903="",AR903="*"),"",BU$5*AR903)</f>
        <v>76.860629519445069</v>
      </c>
      <c r="BV903" s="810">
        <f t="shared" ref="BV903:BV966" si="793">IF(OR(AT903="",AT903="*"),"",BV$5*AT903)</f>
        <v>134.7603354954675</v>
      </c>
      <c r="BW903" s="830">
        <f t="shared" si="770"/>
        <v>110.66749762615801</v>
      </c>
      <c r="BX903" s="816">
        <f t="shared" si="768"/>
        <v>2114.8164530272061</v>
      </c>
      <c r="BY903" s="755">
        <f t="shared" si="769"/>
        <v>2.0036347601845646E-2</v>
      </c>
      <c r="BZ903" s="805">
        <f t="shared" ca="1" si="771"/>
        <v>101.0446667939293</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6.0501018327091121</v>
      </c>
      <c r="BD904" s="828">
        <f t="shared" si="775"/>
        <v>738.14032179137303</v>
      </c>
      <c r="BE904" s="808">
        <f t="shared" si="776"/>
        <v>3732.9653126502171</v>
      </c>
      <c r="BF904" s="808">
        <f t="shared" si="777"/>
        <v>10.329893635835951</v>
      </c>
      <c r="BG904" s="829">
        <f t="shared" si="778"/>
        <v>1479.1116449812603</v>
      </c>
      <c r="BH904" s="829">
        <f t="shared" si="779"/>
        <v>2156.6000159961491</v>
      </c>
      <c r="BI904" s="829">
        <f t="shared" si="780"/>
        <v>0</v>
      </c>
      <c r="BJ904" s="829">
        <f t="shared" si="781"/>
        <v>502.360806547945</v>
      </c>
      <c r="BK904" s="829">
        <f t="shared" si="782"/>
        <v>1097.6652826185241</v>
      </c>
      <c r="BL904" s="810">
        <f t="shared" si="783"/>
        <v>1523.2236862352511</v>
      </c>
      <c r="BM904" s="810">
        <f t="shared" si="784"/>
        <v>1124.4172084346249</v>
      </c>
      <c r="BN904" s="810">
        <f t="shared" si="785"/>
        <v>1395.1446315031953</v>
      </c>
      <c r="BO904" s="810">
        <f t="shared" si="786"/>
        <v>0</v>
      </c>
      <c r="BP904" s="810">
        <f t="shared" si="787"/>
        <v>396.07058840784242</v>
      </c>
      <c r="BQ904" s="830">
        <f t="shared" si="788"/>
        <v>2810.2908657114226</v>
      </c>
      <c r="BR904" s="830">
        <f t="shared" si="789"/>
        <v>1007.1646294940053</v>
      </c>
      <c r="BS904" s="830">
        <f t="shared" si="790"/>
        <v>1091.5589443252902</v>
      </c>
      <c r="BT904" s="810">
        <f t="shared" si="791"/>
        <v>1389.8492796240193</v>
      </c>
      <c r="BU904" s="810">
        <f t="shared" si="792"/>
        <v>668.82766506466339</v>
      </c>
      <c r="BV904" s="810">
        <f t="shared" si="793"/>
        <v>986.09686367797428</v>
      </c>
      <c r="BW904" s="830">
        <f t="shared" si="770"/>
        <v>441.41693124401689</v>
      </c>
      <c r="BX904" s="816">
        <f t="shared" si="768"/>
        <v>22557.284673776318</v>
      </c>
      <c r="BY904" s="755">
        <f t="shared" si="769"/>
        <v>0.21371386440209114</v>
      </c>
      <c r="BZ904" s="805">
        <f t="shared" ca="1" si="771"/>
        <v>100.76384791822532</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1.665970933371995</v>
      </c>
      <c r="BD905" s="828">
        <f t="shared" si="775"/>
        <v>163.33317395789589</v>
      </c>
      <c r="BE905" s="808">
        <f t="shared" si="776"/>
        <v>905.71644229122523</v>
      </c>
      <c r="BF905" s="808">
        <f t="shared" si="777"/>
        <v>2.5063063086578352</v>
      </c>
      <c r="BG905" s="829">
        <f t="shared" si="778"/>
        <v>358.87173457094377</v>
      </c>
      <c r="BH905" s="829">
        <f t="shared" si="779"/>
        <v>593.33158813225418</v>
      </c>
      <c r="BI905" s="829">
        <f t="shared" si="780"/>
        <v>0</v>
      </c>
      <c r="BJ905" s="829">
        <f t="shared" si="781"/>
        <v>131.01272019318912</v>
      </c>
      <c r="BK905" s="829">
        <f t="shared" si="782"/>
        <v>144.33108869231322</v>
      </c>
      <c r="BL905" s="810">
        <f t="shared" si="783"/>
        <v>287.19593795438908</v>
      </c>
      <c r="BM905" s="810">
        <f t="shared" si="784"/>
        <v>424.36785904756215</v>
      </c>
      <c r="BN905" s="810">
        <f t="shared" si="785"/>
        <v>346.70570603100055</v>
      </c>
      <c r="BO905" s="810">
        <f t="shared" si="786"/>
        <v>0</v>
      </c>
      <c r="BP905" s="810">
        <f t="shared" si="787"/>
        <v>64.367048445229699</v>
      </c>
      <c r="BQ905" s="830">
        <f t="shared" si="788"/>
        <v>599.28150135189264</v>
      </c>
      <c r="BR905" s="830">
        <f t="shared" si="789"/>
        <v>241.49373853561585</v>
      </c>
      <c r="BS905" s="830">
        <f t="shared" si="790"/>
        <v>270.75163378127701</v>
      </c>
      <c r="BT905" s="810">
        <f t="shared" si="791"/>
        <v>322.31627093838085</v>
      </c>
      <c r="BU905" s="810">
        <f t="shared" si="792"/>
        <v>130.42953761807019</v>
      </c>
      <c r="BV905" s="810">
        <f t="shared" si="793"/>
        <v>257.26884430015161</v>
      </c>
      <c r="BW905" s="830">
        <f t="shared" si="770"/>
        <v>257.34393146860538</v>
      </c>
      <c r="BX905" s="816">
        <f t="shared" si="768"/>
        <v>5502.2910345520249</v>
      </c>
      <c r="BY905" s="755">
        <f t="shared" si="769"/>
        <v>5.213020525587192E-2</v>
      </c>
      <c r="BZ905" s="805">
        <f t="shared" ca="1" si="771"/>
        <v>102.45084203282269</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1.2649034487909752</v>
      </c>
      <c r="BD906" s="828">
        <f t="shared" si="775"/>
        <v>46.098694504412784</v>
      </c>
      <c r="BE906" s="808">
        <f t="shared" si="776"/>
        <v>431.83542376594789</v>
      </c>
      <c r="BF906" s="808">
        <f t="shared" si="777"/>
        <v>1.2473539291479216</v>
      </c>
      <c r="BG906" s="829">
        <f t="shared" si="778"/>
        <v>136.99143464192463</v>
      </c>
      <c r="BH906" s="829">
        <f t="shared" si="779"/>
        <v>109.65388042969366</v>
      </c>
      <c r="BI906" s="829">
        <f t="shared" si="780"/>
        <v>0</v>
      </c>
      <c r="BJ906" s="829">
        <f t="shared" si="781"/>
        <v>120.7563762892096</v>
      </c>
      <c r="BK906" s="829">
        <f t="shared" si="782"/>
        <v>103.78465019155199</v>
      </c>
      <c r="BL906" s="810">
        <f t="shared" si="783"/>
        <v>178.59096639312949</v>
      </c>
      <c r="BM906" s="810">
        <f t="shared" si="784"/>
        <v>194.24509063371059</v>
      </c>
      <c r="BN906" s="810">
        <f t="shared" si="785"/>
        <v>166.45761045064287</v>
      </c>
      <c r="BO906" s="810">
        <f t="shared" si="786"/>
        <v>0</v>
      </c>
      <c r="BP906" s="810">
        <f t="shared" si="787"/>
        <v>29.949993444236583</v>
      </c>
      <c r="BQ906" s="830">
        <f t="shared" si="788"/>
        <v>334.56970799440228</v>
      </c>
      <c r="BR906" s="830">
        <f t="shared" si="789"/>
        <v>192.95619162606212</v>
      </c>
      <c r="BS906" s="830">
        <f t="shared" si="790"/>
        <v>150.02810555449972</v>
      </c>
      <c r="BT906" s="810">
        <f t="shared" si="791"/>
        <v>183.45668496371556</v>
      </c>
      <c r="BU906" s="810">
        <f t="shared" si="792"/>
        <v>61.042407253154437</v>
      </c>
      <c r="BV906" s="810">
        <f t="shared" si="793"/>
        <v>96.143126532042103</v>
      </c>
      <c r="BW906" s="830">
        <f t="shared" si="770"/>
        <v>178.97794986414013</v>
      </c>
      <c r="BX906" s="816">
        <f t="shared" si="768"/>
        <v>2718.0505519104154</v>
      </c>
      <c r="BY906" s="755">
        <f t="shared" si="769"/>
        <v>2.575155190395376E-2</v>
      </c>
      <c r="BZ906" s="805">
        <f t="shared" ca="1" si="771"/>
        <v>101.58813248856838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2.0802209627802295</v>
      </c>
      <c r="BD907" s="828">
        <f t="shared" si="775"/>
        <v>167.55027202823618</v>
      </c>
      <c r="BE907" s="808">
        <f t="shared" si="776"/>
        <v>693.66005012088192</v>
      </c>
      <c r="BF907" s="808">
        <f t="shared" si="777"/>
        <v>3.425121420035496</v>
      </c>
      <c r="BG907" s="829">
        <f t="shared" si="778"/>
        <v>191.8705448611947</v>
      </c>
      <c r="BH907" s="829">
        <f t="shared" si="779"/>
        <v>438.34173838801161</v>
      </c>
      <c r="BI907" s="829">
        <f t="shared" si="780"/>
        <v>0</v>
      </c>
      <c r="BJ907" s="829">
        <f t="shared" si="781"/>
        <v>81.582925389017845</v>
      </c>
      <c r="BK907" s="829">
        <f t="shared" si="782"/>
        <v>177.70010670407424</v>
      </c>
      <c r="BL907" s="810">
        <f t="shared" si="783"/>
        <v>428.63356927763351</v>
      </c>
      <c r="BM907" s="810">
        <f t="shared" si="784"/>
        <v>459.92069112271628</v>
      </c>
      <c r="BN907" s="810">
        <f t="shared" si="785"/>
        <v>266.62299221852527</v>
      </c>
      <c r="BO907" s="810">
        <f t="shared" si="786"/>
        <v>0</v>
      </c>
      <c r="BP907" s="810">
        <f t="shared" si="787"/>
        <v>111.00911500803394</v>
      </c>
      <c r="BQ907" s="830">
        <f t="shared" si="788"/>
        <v>701.61370737598043</v>
      </c>
      <c r="BR907" s="830">
        <f t="shared" si="789"/>
        <v>318.37369290647263</v>
      </c>
      <c r="BS907" s="830">
        <f t="shared" si="790"/>
        <v>308.65518657379693</v>
      </c>
      <c r="BT907" s="810">
        <f t="shared" si="791"/>
        <v>606.83793543536217</v>
      </c>
      <c r="BU907" s="810">
        <f t="shared" si="792"/>
        <v>133.80006625822452</v>
      </c>
      <c r="BV907" s="810">
        <f t="shared" si="793"/>
        <v>480.2790205420884</v>
      </c>
      <c r="BW907" s="830">
        <f t="shared" si="770"/>
        <v>332.76333244258279</v>
      </c>
      <c r="BX907" s="816">
        <f t="shared" si="768"/>
        <v>5904.7202890356484</v>
      </c>
      <c r="BY907" s="755">
        <f t="shared" si="769"/>
        <v>5.5942929720183499E-2</v>
      </c>
      <c r="BZ907" s="805">
        <f t="shared" ca="1" si="771"/>
        <v>102.05900499704536</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2.4507638243732033</v>
      </c>
      <c r="BD908" s="828">
        <f t="shared" si="775"/>
        <v>169.25491105252959</v>
      </c>
      <c r="BE908" s="808">
        <f t="shared" si="776"/>
        <v>1045.1857302835535</v>
      </c>
      <c r="BF908" s="808">
        <f t="shared" si="777"/>
        <v>3.7854031386714335</v>
      </c>
      <c r="BG908" s="829">
        <f t="shared" si="778"/>
        <v>567.27340698237447</v>
      </c>
      <c r="BH908" s="829">
        <f t="shared" si="779"/>
        <v>614.0041139163269</v>
      </c>
      <c r="BI908" s="829">
        <f t="shared" si="780"/>
        <v>0</v>
      </c>
      <c r="BJ908" s="829">
        <f t="shared" si="781"/>
        <v>82.292452490225912</v>
      </c>
      <c r="BK908" s="829">
        <f t="shared" si="782"/>
        <v>259.77215215346689</v>
      </c>
      <c r="BL908" s="810">
        <f t="shared" si="783"/>
        <v>437.4815033707506</v>
      </c>
      <c r="BM908" s="810">
        <f t="shared" si="784"/>
        <v>492.99049140812542</v>
      </c>
      <c r="BN908" s="810">
        <f t="shared" si="785"/>
        <v>428.23873141679132</v>
      </c>
      <c r="BO908" s="810">
        <f t="shared" si="786"/>
        <v>0</v>
      </c>
      <c r="BP908" s="810">
        <f t="shared" si="787"/>
        <v>114.59829793684428</v>
      </c>
      <c r="BQ908" s="830">
        <f t="shared" si="788"/>
        <v>752.06202515831376</v>
      </c>
      <c r="BR908" s="830">
        <f t="shared" si="789"/>
        <v>301.83091310701559</v>
      </c>
      <c r="BS908" s="830">
        <f t="shared" si="790"/>
        <v>338.39888911805781</v>
      </c>
      <c r="BT908" s="810">
        <f t="shared" si="791"/>
        <v>393.31772048327122</v>
      </c>
      <c r="BU908" s="810">
        <f t="shared" si="792"/>
        <v>157.76767303482407</v>
      </c>
      <c r="BV908" s="810">
        <f t="shared" si="793"/>
        <v>287.04384296577973</v>
      </c>
      <c r="BW908" s="830">
        <f t="shared" si="770"/>
        <v>231.59718140326771</v>
      </c>
      <c r="BX908" s="816">
        <f t="shared" si="768"/>
        <v>6679.3462032445623</v>
      </c>
      <c r="BY908" s="755">
        <f t="shared" si="769"/>
        <v>6.3281946804276332E-2</v>
      </c>
      <c r="BZ908" s="805">
        <f t="shared" ca="1" si="771"/>
        <v>97.645826883067045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1.834347001431581</v>
      </c>
      <c r="BD909" s="828">
        <f t="shared" si="775"/>
        <v>213.44678068535339</v>
      </c>
      <c r="BE909" s="808">
        <f t="shared" si="776"/>
        <v>1624.1880830055857</v>
      </c>
      <c r="BF909" s="808">
        <f t="shared" si="777"/>
        <v>4.4944671961413647</v>
      </c>
      <c r="BG909" s="829">
        <f t="shared" si="778"/>
        <v>438.39503373633414</v>
      </c>
      <c r="BH909" s="829">
        <f t="shared" si="779"/>
        <v>893.6600671134978</v>
      </c>
      <c r="BI909" s="829">
        <f t="shared" si="780"/>
        <v>0</v>
      </c>
      <c r="BJ909" s="829">
        <f t="shared" si="781"/>
        <v>138.16222311245772</v>
      </c>
      <c r="BK909" s="829">
        <f t="shared" si="782"/>
        <v>307.7073646039849</v>
      </c>
      <c r="BL909" s="810">
        <f t="shared" si="783"/>
        <v>811.25911150047807</v>
      </c>
      <c r="BM909" s="810">
        <f t="shared" si="784"/>
        <v>689.57131060623863</v>
      </c>
      <c r="BN909" s="810">
        <f t="shared" si="785"/>
        <v>523.13738342170552</v>
      </c>
      <c r="BO909" s="810">
        <f t="shared" si="786"/>
        <v>0</v>
      </c>
      <c r="BP909" s="810">
        <f t="shared" si="787"/>
        <v>167.4113282484692</v>
      </c>
      <c r="BQ909" s="830">
        <f t="shared" si="788"/>
        <v>982.04386204462048</v>
      </c>
      <c r="BR909" s="830">
        <f t="shared" si="789"/>
        <v>390.81572257871147</v>
      </c>
      <c r="BS909" s="830">
        <f t="shared" si="790"/>
        <v>424.9449847244552</v>
      </c>
      <c r="BT909" s="810">
        <f t="shared" si="791"/>
        <v>382.81684863487129</v>
      </c>
      <c r="BU909" s="810">
        <f t="shared" si="792"/>
        <v>237.03317692691257</v>
      </c>
      <c r="BV909" s="810">
        <f t="shared" si="793"/>
        <v>314.79440671642732</v>
      </c>
      <c r="BW909" s="830">
        <f t="shared" si="770"/>
        <v>334.0010348550299</v>
      </c>
      <c r="BX909" s="816">
        <f t="shared" si="768"/>
        <v>8879.7175367127074</v>
      </c>
      <c r="BY909" s="755">
        <f t="shared" si="769"/>
        <v>8.4128864666768111E-2</v>
      </c>
      <c r="BZ909" s="805">
        <f t="shared" ca="1" si="771"/>
        <v>99.553557473704899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7.6839417871375275</v>
      </c>
      <c r="BD911" s="828">
        <f t="shared" si="775"/>
        <v>706.72043542225424</v>
      </c>
      <c r="BE911" s="808">
        <f t="shared" si="776"/>
        <v>2774.5031866762165</v>
      </c>
      <c r="BF911" s="808">
        <f t="shared" si="777"/>
        <v>7.8487974759859682</v>
      </c>
      <c r="BG911" s="829">
        <f t="shared" si="778"/>
        <v>1422.4749611060909</v>
      </c>
      <c r="BH911" s="829">
        <f t="shared" si="779"/>
        <v>2058.2827920787777</v>
      </c>
      <c r="BI911" s="829">
        <f t="shared" si="780"/>
        <v>0</v>
      </c>
      <c r="BJ911" s="829">
        <f t="shared" si="781"/>
        <v>549.25751155042815</v>
      </c>
      <c r="BK911" s="829">
        <f t="shared" si="782"/>
        <v>840.14329209453012</v>
      </c>
      <c r="BL911" s="810">
        <f t="shared" si="783"/>
        <v>1335.5569540102704</v>
      </c>
      <c r="BM911" s="810">
        <f t="shared" si="784"/>
        <v>1537.872911006606</v>
      </c>
      <c r="BN911" s="810">
        <f t="shared" si="785"/>
        <v>1408.527564517861</v>
      </c>
      <c r="BO911" s="810">
        <f t="shared" si="786"/>
        <v>0</v>
      </c>
      <c r="BP911" s="810">
        <f t="shared" si="787"/>
        <v>371.18989021548771</v>
      </c>
      <c r="BQ911" s="830">
        <f t="shared" si="788"/>
        <v>2946.9345752302647</v>
      </c>
      <c r="BR911" s="830">
        <f t="shared" si="789"/>
        <v>1041.3713570506927</v>
      </c>
      <c r="BS911" s="830">
        <f t="shared" si="790"/>
        <v>1096.5887848451821</v>
      </c>
      <c r="BT911" s="810">
        <f t="shared" si="791"/>
        <v>1114.6839730952561</v>
      </c>
      <c r="BU911" s="810">
        <f t="shared" si="792"/>
        <v>473.7756738753481</v>
      </c>
      <c r="BV911" s="810">
        <f t="shared" si="793"/>
        <v>954.45077771233582</v>
      </c>
      <c r="BW911" s="830">
        <f t="shared" si="770"/>
        <v>871.62815886275257</v>
      </c>
      <c r="BX911" s="816">
        <f t="shared" si="768"/>
        <v>21519.495538613479</v>
      </c>
      <c r="BY911" s="755">
        <f t="shared" si="769"/>
        <v>0.20388156722103931</v>
      </c>
      <c r="BZ911" s="805">
        <f t="shared" ca="1" si="771"/>
        <v>102.18432364114759</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0.42800112749673302</v>
      </c>
      <c r="BD912" s="828">
        <f t="shared" si="775"/>
        <v>40.972225065483066</v>
      </c>
      <c r="BE912" s="808">
        <f t="shared" si="776"/>
        <v>155.51562776366427</v>
      </c>
      <c r="BF912" s="808">
        <f t="shared" si="777"/>
        <v>0.30820823209673759</v>
      </c>
      <c r="BG912" s="829">
        <f t="shared" si="778"/>
        <v>141.99578742317075</v>
      </c>
      <c r="BH912" s="829">
        <f t="shared" si="779"/>
        <v>213.23127047789109</v>
      </c>
      <c r="BI912" s="829">
        <f t="shared" si="780"/>
        <v>0</v>
      </c>
      <c r="BJ912" s="829">
        <f t="shared" si="781"/>
        <v>52.889453776126459</v>
      </c>
      <c r="BK912" s="829">
        <f t="shared" si="782"/>
        <v>85.436117564408235</v>
      </c>
      <c r="BL912" s="810">
        <f t="shared" si="783"/>
        <v>117.79096080637603</v>
      </c>
      <c r="BM912" s="810">
        <f t="shared" si="784"/>
        <v>156.52643079189568</v>
      </c>
      <c r="BN912" s="810">
        <f t="shared" si="785"/>
        <v>135.96749090243162</v>
      </c>
      <c r="BO912" s="810">
        <f t="shared" si="786"/>
        <v>0</v>
      </c>
      <c r="BP912" s="810">
        <f t="shared" si="787"/>
        <v>37.780123601654566</v>
      </c>
      <c r="BQ912" s="830">
        <f t="shared" si="788"/>
        <v>240.91559393883227</v>
      </c>
      <c r="BR912" s="830">
        <f t="shared" si="789"/>
        <v>96.688532684481189</v>
      </c>
      <c r="BS912" s="830">
        <f t="shared" si="790"/>
        <v>108.40272029817794</v>
      </c>
      <c r="BT912" s="810">
        <f t="shared" si="791"/>
        <v>218.45190581223039</v>
      </c>
      <c r="BU912" s="810">
        <f t="shared" si="792"/>
        <v>91.308119569712204</v>
      </c>
      <c r="BV912" s="810">
        <f t="shared" si="793"/>
        <v>154.99143852791752</v>
      </c>
      <c r="BW912" s="830">
        <f t="shared" si="770"/>
        <v>107.0160541507618</v>
      </c>
      <c r="BX912" s="816">
        <f t="shared" si="768"/>
        <v>2156.6160625148086</v>
      </c>
      <c r="BY912" s="755">
        <f t="shared" si="769"/>
        <v>2.0432368497236435E-2</v>
      </c>
      <c r="BZ912" s="805">
        <f t="shared" ca="1" si="771"/>
        <v>101.98683960738981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1.8126768858160014</v>
      </c>
      <c r="BD913" s="828">
        <f t="shared" si="775"/>
        <v>235.76768194894439</v>
      </c>
      <c r="BE913" s="808">
        <f t="shared" si="776"/>
        <v>1212.9942674303743</v>
      </c>
      <c r="BF913" s="808">
        <f t="shared" si="777"/>
        <v>4.2219183531794258</v>
      </c>
      <c r="BG913" s="829">
        <f t="shared" si="778"/>
        <v>438.5278155845416</v>
      </c>
      <c r="BH913" s="829">
        <f t="shared" si="779"/>
        <v>848.76136148858063</v>
      </c>
      <c r="BI913" s="829">
        <f t="shared" si="780"/>
        <v>0</v>
      </c>
      <c r="BJ913" s="829">
        <f t="shared" si="781"/>
        <v>111.80769922655924</v>
      </c>
      <c r="BK913" s="829">
        <f t="shared" si="782"/>
        <v>323.23078021547883</v>
      </c>
      <c r="BL913" s="810">
        <f t="shared" si="783"/>
        <v>478.00404811810591</v>
      </c>
      <c r="BM913" s="810">
        <f t="shared" si="784"/>
        <v>525.2881690773313</v>
      </c>
      <c r="BN913" s="810">
        <f t="shared" si="785"/>
        <v>497.62019902941944</v>
      </c>
      <c r="BO913" s="810">
        <f t="shared" si="786"/>
        <v>0</v>
      </c>
      <c r="BP913" s="810">
        <f t="shared" si="787"/>
        <v>138.26946795320464</v>
      </c>
      <c r="BQ913" s="830">
        <f t="shared" si="788"/>
        <v>898.49681241780661</v>
      </c>
      <c r="BR913" s="830">
        <f t="shared" si="789"/>
        <v>421.26463974384461</v>
      </c>
      <c r="BS913" s="830">
        <f t="shared" si="790"/>
        <v>404.28889244114839</v>
      </c>
      <c r="BT913" s="810">
        <f t="shared" si="791"/>
        <v>505.60966995914333</v>
      </c>
      <c r="BU913" s="810">
        <f t="shared" si="792"/>
        <v>162.38757034204411</v>
      </c>
      <c r="BV913" s="810">
        <f t="shared" si="793"/>
        <v>326.3330109847422</v>
      </c>
      <c r="BW913" s="830">
        <f t="shared" si="770"/>
        <v>276.69171197944803</v>
      </c>
      <c r="BX913" s="816">
        <f t="shared" si="768"/>
        <v>7811.3783931797125</v>
      </c>
      <c r="BY913" s="755">
        <f t="shared" si="769"/>
        <v>7.4007128378096546E-2</v>
      </c>
      <c r="BZ913" s="805">
        <f t="shared" ca="1" si="771"/>
        <v>100.59077928667008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1.7078370779367527</v>
      </c>
      <c r="BD914" s="828">
        <f t="shared" si="775"/>
        <v>167.38482533368133</v>
      </c>
      <c r="BE914" s="808">
        <f t="shared" si="776"/>
        <v>981.81830863608025</v>
      </c>
      <c r="BF914" s="808">
        <f t="shared" si="777"/>
        <v>2.7168960460355041</v>
      </c>
      <c r="BG914" s="829">
        <f t="shared" si="778"/>
        <v>330.59204928553402</v>
      </c>
      <c r="BH914" s="829">
        <f t="shared" si="779"/>
        <v>550.18305384512269</v>
      </c>
      <c r="BI914" s="829">
        <f t="shared" si="780"/>
        <v>0</v>
      </c>
      <c r="BJ914" s="829">
        <f t="shared" si="781"/>
        <v>123.13627908787532</v>
      </c>
      <c r="BK914" s="829">
        <f t="shared" si="782"/>
        <v>102.42675678519515</v>
      </c>
      <c r="BL914" s="810">
        <f t="shared" si="783"/>
        <v>448.20633335617754</v>
      </c>
      <c r="BM914" s="810">
        <f t="shared" si="784"/>
        <v>432.66569533115404</v>
      </c>
      <c r="BN914" s="810">
        <f t="shared" si="785"/>
        <v>338.95441741542015</v>
      </c>
      <c r="BO914" s="810">
        <f t="shared" si="786"/>
        <v>0</v>
      </c>
      <c r="BP914" s="810">
        <f t="shared" si="787"/>
        <v>95.553282513188449</v>
      </c>
      <c r="BQ914" s="830">
        <f t="shared" si="788"/>
        <v>683.72271685868577</v>
      </c>
      <c r="BR914" s="830">
        <f t="shared" si="789"/>
        <v>274.40376596335216</v>
      </c>
      <c r="BS914" s="830">
        <f t="shared" si="790"/>
        <v>310.41597946694935</v>
      </c>
      <c r="BT914" s="810">
        <f t="shared" si="791"/>
        <v>338.25814982552623</v>
      </c>
      <c r="BU914" s="810">
        <f t="shared" si="792"/>
        <v>94.9469040194314</v>
      </c>
      <c r="BV914" s="810">
        <f t="shared" si="793"/>
        <v>292.17492675331044</v>
      </c>
      <c r="BW914" s="830">
        <f t="shared" si="770"/>
        <v>149.42819157357394</v>
      </c>
      <c r="BX914" s="816">
        <f t="shared" si="768"/>
        <v>5718.6963691742303</v>
      </c>
      <c r="BY914" s="755">
        <f t="shared" si="769"/>
        <v>5.4180488390929621E-2</v>
      </c>
      <c r="BZ914" s="805">
        <f t="shared" ca="1" si="771"/>
        <v>99.887999204578819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1.5846172032077377</v>
      </c>
      <c r="BD915" s="828">
        <f t="shared" si="775"/>
        <v>145.74308224239587</v>
      </c>
      <c r="BE915" s="808">
        <f t="shared" si="776"/>
        <v>672.09057343862469</v>
      </c>
      <c r="BF915" s="808">
        <f t="shared" si="777"/>
        <v>2.6747255147024642</v>
      </c>
      <c r="BG915" s="829">
        <f t="shared" si="778"/>
        <v>277.13038851909226</v>
      </c>
      <c r="BH915" s="829">
        <f t="shared" si="779"/>
        <v>336.33478743389401</v>
      </c>
      <c r="BI915" s="829">
        <f t="shared" si="780"/>
        <v>0</v>
      </c>
      <c r="BJ915" s="829">
        <f t="shared" si="781"/>
        <v>103.22330781447347</v>
      </c>
      <c r="BK915" s="829">
        <f t="shared" si="782"/>
        <v>118.48134819394637</v>
      </c>
      <c r="BL915" s="810">
        <f t="shared" si="783"/>
        <v>268.05345779925807</v>
      </c>
      <c r="BM915" s="810">
        <f t="shared" si="784"/>
        <v>287.61940362402146</v>
      </c>
      <c r="BN915" s="810">
        <f t="shared" si="785"/>
        <v>249.84207745467063</v>
      </c>
      <c r="BO915" s="810">
        <f t="shared" si="786"/>
        <v>0</v>
      </c>
      <c r="BP915" s="810">
        <f t="shared" si="787"/>
        <v>62.669851937283326</v>
      </c>
      <c r="BQ915" s="830">
        <f t="shared" si="788"/>
        <v>567.36687161809061</v>
      </c>
      <c r="BR915" s="830">
        <f t="shared" si="789"/>
        <v>227.70576787348119</v>
      </c>
      <c r="BS915" s="830">
        <f t="shared" si="790"/>
        <v>255.29319744276833</v>
      </c>
      <c r="BT915" s="810">
        <f t="shared" si="791"/>
        <v>229.16047538210407</v>
      </c>
      <c r="BU915" s="810">
        <f t="shared" si="792"/>
        <v>58.05062540096187</v>
      </c>
      <c r="BV915" s="810">
        <f t="shared" si="793"/>
        <v>139.15363450754271</v>
      </c>
      <c r="BW915" s="830">
        <f t="shared" si="770"/>
        <v>409.44293374142393</v>
      </c>
      <c r="BX915" s="816">
        <f t="shared" si="768"/>
        <v>4411.6211271419434</v>
      </c>
      <c r="BY915" s="755">
        <f t="shared" si="769"/>
        <v>4.179690122257855E-2</v>
      </c>
      <c r="BZ915" s="805">
        <f t="shared" ca="1" si="771"/>
        <v>103.27764675654427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2.3032875056930564</v>
      </c>
      <c r="BD916" s="828">
        <f t="shared" si="775"/>
        <v>298.43092053910902</v>
      </c>
      <c r="BE916" s="808">
        <f t="shared" si="776"/>
        <v>466.59834749398829</v>
      </c>
      <c r="BF916" s="808">
        <f t="shared" si="777"/>
        <v>1.5724862093051279</v>
      </c>
      <c r="BG916" s="829">
        <f t="shared" si="778"/>
        <v>277.86396016338273</v>
      </c>
      <c r="BH916" s="829">
        <f t="shared" si="779"/>
        <v>287.29976265509816</v>
      </c>
      <c r="BI916" s="829">
        <f t="shared" si="780"/>
        <v>0</v>
      </c>
      <c r="BJ916" s="829">
        <f t="shared" si="781"/>
        <v>103.49654270598862</v>
      </c>
      <c r="BK916" s="829">
        <f t="shared" si="782"/>
        <v>169.59687369203994</v>
      </c>
      <c r="BL916" s="810">
        <f t="shared" si="783"/>
        <v>327.96218682631502</v>
      </c>
      <c r="BM916" s="810">
        <f t="shared" si="784"/>
        <v>357.13370665640474</v>
      </c>
      <c r="BN916" s="810">
        <f t="shared" si="785"/>
        <v>259.36956248360656</v>
      </c>
      <c r="BO916" s="810">
        <f t="shared" si="786"/>
        <v>0</v>
      </c>
      <c r="BP916" s="810">
        <f t="shared" si="787"/>
        <v>82.915906862549477</v>
      </c>
      <c r="BQ916" s="830">
        <f t="shared" si="788"/>
        <v>581.11532780330356</v>
      </c>
      <c r="BR916" s="830">
        <f t="shared" si="789"/>
        <v>268.46686021752697</v>
      </c>
      <c r="BS916" s="830">
        <f t="shared" si="790"/>
        <v>261.4794721708202</v>
      </c>
      <c r="BT916" s="810">
        <f t="shared" si="791"/>
        <v>435.63243355243662</v>
      </c>
      <c r="BU916" s="810">
        <f t="shared" si="792"/>
        <v>126.89792104290996</v>
      </c>
      <c r="BV916" s="810">
        <f t="shared" si="793"/>
        <v>278.89071683259795</v>
      </c>
      <c r="BW916" s="830">
        <f t="shared" si="770"/>
        <v>57.97446600276875</v>
      </c>
      <c r="BX916" s="816">
        <f t="shared" si="768"/>
        <v>4645.0007414158445</v>
      </c>
      <c r="BY916" s="755">
        <f t="shared" si="769"/>
        <v>4.4008003310460966E-2</v>
      </c>
      <c r="BZ916" s="805">
        <f t="shared" ca="1" si="771"/>
        <v>97.206723010837777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0.52427316768305821</v>
      </c>
      <c r="BD917" s="828">
        <f t="shared" si="775"/>
        <v>50.188274848102871</v>
      </c>
      <c r="BE917" s="808">
        <f t="shared" si="776"/>
        <v>509.64572946401398</v>
      </c>
      <c r="BF917" s="808">
        <f t="shared" si="777"/>
        <v>1.4818593310963344</v>
      </c>
      <c r="BG917" s="829">
        <f t="shared" si="778"/>
        <v>163.31491775832151</v>
      </c>
      <c r="BH917" s="829">
        <f t="shared" si="779"/>
        <v>245.24563744851395</v>
      </c>
      <c r="BI917" s="829">
        <f t="shared" si="780"/>
        <v>0</v>
      </c>
      <c r="BJ917" s="829">
        <f t="shared" si="781"/>
        <v>60.830232716616194</v>
      </c>
      <c r="BK917" s="829">
        <f t="shared" si="782"/>
        <v>69.464655905829403</v>
      </c>
      <c r="BL917" s="810">
        <f t="shared" si="783"/>
        <v>234.73368744928865</v>
      </c>
      <c r="BM917" s="810">
        <f t="shared" si="784"/>
        <v>182.34391245642345</v>
      </c>
      <c r="BN917" s="810">
        <f t="shared" si="785"/>
        <v>218.78603097463176</v>
      </c>
      <c r="BO917" s="810">
        <f t="shared" si="786"/>
        <v>0</v>
      </c>
      <c r="BP917" s="810">
        <f t="shared" si="787"/>
        <v>60.792202883764396</v>
      </c>
      <c r="BQ917" s="830">
        <f t="shared" si="788"/>
        <v>359.99920124821574</v>
      </c>
      <c r="BR917" s="830">
        <f t="shared" si="789"/>
        <v>144.48128478189261</v>
      </c>
      <c r="BS917" s="830">
        <f t="shared" si="790"/>
        <v>161.98574813046807</v>
      </c>
      <c r="BT917" s="810">
        <f t="shared" si="791"/>
        <v>224.42265571751631</v>
      </c>
      <c r="BU917" s="810">
        <f t="shared" si="792"/>
        <v>86.893569776156227</v>
      </c>
      <c r="BV917" s="810">
        <f t="shared" si="793"/>
        <v>160.64202849803834</v>
      </c>
      <c r="BW917" s="830">
        <f t="shared" si="770"/>
        <v>110.86160120764453</v>
      </c>
      <c r="BX917" s="816">
        <f t="shared" si="768"/>
        <v>3046.6375037642169</v>
      </c>
      <c r="BY917" s="755">
        <f t="shared" si="769"/>
        <v>2.8864674262799428E-2</v>
      </c>
      <c r="BZ917" s="805">
        <f t="shared" ca="1" si="771"/>
        <v>100.98623285316151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22.777247720598094</v>
      </c>
      <c r="BD918" s="828">
        <f t="shared" si="775"/>
        <v>1829.7371337750867</v>
      </c>
      <c r="BE918" s="808">
        <f t="shared" si="776"/>
        <v>10980.791800990957</v>
      </c>
      <c r="BF918" s="808">
        <f t="shared" si="777"/>
        <v>27.020047723298926</v>
      </c>
      <c r="BG918" s="829">
        <f t="shared" si="778"/>
        <v>3815.5094937601457</v>
      </c>
      <c r="BH918" s="829">
        <f t="shared" si="779"/>
        <v>5729.6484046411269</v>
      </c>
      <c r="BI918" s="829">
        <f t="shared" si="780"/>
        <v>0</v>
      </c>
      <c r="BJ918" s="829">
        <f t="shared" si="781"/>
        <v>1421.1704210717262</v>
      </c>
      <c r="BK918" s="829">
        <f t="shared" si="782"/>
        <v>2539.3249920812323</v>
      </c>
      <c r="BL918" s="810">
        <f t="shared" si="783"/>
        <v>3962.8088056612514</v>
      </c>
      <c r="BM918" s="810">
        <f t="shared" si="784"/>
        <v>4198.8841762734455</v>
      </c>
      <c r="BN918" s="810">
        <f t="shared" si="785"/>
        <v>3548.7917895862147</v>
      </c>
      <c r="BO918" s="810">
        <f t="shared" si="786"/>
        <v>0</v>
      </c>
      <c r="BP918" s="810">
        <f t="shared" si="787"/>
        <v>1037.4578795281018</v>
      </c>
      <c r="BQ918" s="830">
        <f t="shared" si="788"/>
        <v>5263.850875822337</v>
      </c>
      <c r="BR918" s="830">
        <f t="shared" si="789"/>
        <v>2149.4970998610784</v>
      </c>
      <c r="BS918" s="830">
        <f t="shared" si="790"/>
        <v>2611.4860602017961</v>
      </c>
      <c r="BT918" s="810">
        <f t="shared" si="791"/>
        <v>2647.7446341709328</v>
      </c>
      <c r="BU918" s="810">
        <f t="shared" si="792"/>
        <v>1316.5890298972161</v>
      </c>
      <c r="BV918" s="810">
        <f t="shared" si="793"/>
        <v>1704.4565683503065</v>
      </c>
      <c r="BW918" s="830">
        <f t="shared" si="770"/>
        <v>1635.463203708573</v>
      </c>
      <c r="BX918" s="816">
        <f t="shared" si="768"/>
        <v>56443.009664825433</v>
      </c>
      <c r="BY918" s="755">
        <f t="shared" si="769"/>
        <v>0.53475646064695481</v>
      </c>
      <c r="BZ918" s="805">
        <f t="shared" ca="1" si="771"/>
        <v>98.74658987297876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12.222742501274229</v>
      </c>
      <c r="BD920" s="828">
        <f t="shared" si="775"/>
        <v>1321.543737772532</v>
      </c>
      <c r="BE920" s="808">
        <f t="shared" si="776"/>
        <v>4600.8732506309807</v>
      </c>
      <c r="BF920" s="808">
        <f t="shared" si="777"/>
        <v>13.015457575862447</v>
      </c>
      <c r="BG920" s="829">
        <f t="shared" si="778"/>
        <v>2369.9970903277554</v>
      </c>
      <c r="BH920" s="829">
        <f t="shared" si="779"/>
        <v>3054.8672029420518</v>
      </c>
      <c r="BI920" s="829">
        <f t="shared" si="780"/>
        <v>0</v>
      </c>
      <c r="BJ920" s="829">
        <f t="shared" si="781"/>
        <v>762.53430938170879</v>
      </c>
      <c r="BK920" s="829">
        <f t="shared" si="782"/>
        <v>1191.3956972157887</v>
      </c>
      <c r="BL920" s="810">
        <f t="shared" si="783"/>
        <v>2230.6966416445612</v>
      </c>
      <c r="BM920" s="810">
        <f t="shared" si="784"/>
        <v>2512.0328160827094</v>
      </c>
      <c r="BN920" s="810">
        <f t="shared" si="785"/>
        <v>2148.9774919864285</v>
      </c>
      <c r="BO920" s="810">
        <f t="shared" si="786"/>
        <v>0</v>
      </c>
      <c r="BP920" s="810">
        <f t="shared" si="787"/>
        <v>552.15415296314927</v>
      </c>
      <c r="BQ920" s="830">
        <f t="shared" si="788"/>
        <v>3503.7470475649229</v>
      </c>
      <c r="BR920" s="830">
        <f t="shared" si="789"/>
        <v>1428.1023927837234</v>
      </c>
      <c r="BS920" s="830">
        <f t="shared" si="790"/>
        <v>1572.0634491648441</v>
      </c>
      <c r="BT920" s="810">
        <f t="shared" si="791"/>
        <v>1340.4469448231418</v>
      </c>
      <c r="BU920" s="810">
        <f t="shared" si="792"/>
        <v>556.04250249644531</v>
      </c>
      <c r="BV920" s="810">
        <f t="shared" si="793"/>
        <v>974.91361513247853</v>
      </c>
      <c r="BW920" s="830">
        <f t="shared" si="770"/>
        <v>1294.5247407656952</v>
      </c>
      <c r="BX920" s="816">
        <f t="shared" si="768"/>
        <v>31440.151283756059</v>
      </c>
      <c r="BY920" s="755">
        <f t="shared" si="769"/>
        <v>0.29787256424746855</v>
      </c>
      <c r="BZ920" s="805">
        <f t="shared" ca="1" si="771"/>
        <v>99.061157344509766</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1.2425831921170847</v>
      </c>
      <c r="BD921" s="828">
        <f t="shared" si="775"/>
        <v>64.928721780597073</v>
      </c>
      <c r="BE921" s="808">
        <f t="shared" si="776"/>
        <v>670.39882239048814</v>
      </c>
      <c r="BF921" s="808">
        <f t="shared" si="777"/>
        <v>1.7004331837697904</v>
      </c>
      <c r="BG921" s="829">
        <f t="shared" si="778"/>
        <v>379.27379467683636</v>
      </c>
      <c r="BH921" s="829">
        <f t="shared" si="779"/>
        <v>344.99892539896143</v>
      </c>
      <c r="BI921" s="829">
        <f t="shared" si="780"/>
        <v>0</v>
      </c>
      <c r="BJ921" s="829">
        <f t="shared" si="781"/>
        <v>105.19455404743371</v>
      </c>
      <c r="BK921" s="829">
        <f t="shared" si="782"/>
        <v>144.08463230721199</v>
      </c>
      <c r="BL921" s="810">
        <f t="shared" si="783"/>
        <v>369.517709914183</v>
      </c>
      <c r="BM921" s="810">
        <f t="shared" si="784"/>
        <v>396.48980552835695</v>
      </c>
      <c r="BN921" s="810">
        <f t="shared" si="785"/>
        <v>193.13283717343467</v>
      </c>
      <c r="BO921" s="810">
        <f t="shared" si="786"/>
        <v>0</v>
      </c>
      <c r="BP921" s="810">
        <f t="shared" si="787"/>
        <v>129.57492435254312</v>
      </c>
      <c r="BQ921" s="830">
        <f t="shared" si="788"/>
        <v>896.56914831211509</v>
      </c>
      <c r="BR921" s="830">
        <f t="shared" si="789"/>
        <v>145.73305342339191</v>
      </c>
      <c r="BS921" s="830">
        <f t="shared" si="790"/>
        <v>323.81383188550092</v>
      </c>
      <c r="BT921" s="810">
        <f t="shared" si="791"/>
        <v>395.4094176843052</v>
      </c>
      <c r="BU921" s="810">
        <f t="shared" si="792"/>
        <v>159.78139319435348</v>
      </c>
      <c r="BV921" s="810">
        <f t="shared" si="793"/>
        <v>280.14595102108586</v>
      </c>
      <c r="BW921" s="830">
        <f t="shared" si="770"/>
        <v>145.38887530253228</v>
      </c>
      <c r="BX921" s="816">
        <f t="shared" si="768"/>
        <v>5147.3794147692188</v>
      </c>
      <c r="BY921" s="755">
        <f t="shared" si="769"/>
        <v>4.8767675816627526E-2</v>
      </c>
      <c r="BZ921" s="805">
        <f t="shared" ca="1" si="771"/>
        <v>99.600384837899398</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2.7355373965019378</v>
      </c>
      <c r="BD922" s="828">
        <f t="shared" si="775"/>
        <v>467.59482397440382</v>
      </c>
      <c r="BE922" s="808">
        <f t="shared" si="776"/>
        <v>746.08423355183447</v>
      </c>
      <c r="BF922" s="808">
        <f t="shared" si="777"/>
        <v>3.3489003898548768</v>
      </c>
      <c r="BG922" s="829">
        <f t="shared" si="778"/>
        <v>285.97164067232058</v>
      </c>
      <c r="BH922" s="829">
        <f t="shared" si="779"/>
        <v>598.45464258693812</v>
      </c>
      <c r="BI922" s="829">
        <f t="shared" si="780"/>
        <v>0</v>
      </c>
      <c r="BJ922" s="829">
        <f t="shared" si="781"/>
        <v>148.43948115711282</v>
      </c>
      <c r="BK922" s="829">
        <f t="shared" si="782"/>
        <v>243.24360291175324</v>
      </c>
      <c r="BL922" s="810">
        <f t="shared" si="783"/>
        <v>378.0330463260936</v>
      </c>
      <c r="BM922" s="810">
        <f t="shared" si="784"/>
        <v>331.28402089964214</v>
      </c>
      <c r="BN922" s="810">
        <f t="shared" si="785"/>
        <v>226.192722145647</v>
      </c>
      <c r="BO922" s="810">
        <f t="shared" si="786"/>
        <v>0</v>
      </c>
      <c r="BP922" s="810">
        <f t="shared" si="787"/>
        <v>44.463061362047227</v>
      </c>
      <c r="BQ922" s="830">
        <f t="shared" si="788"/>
        <v>714.71635052323541</v>
      </c>
      <c r="BR922" s="830">
        <f t="shared" si="789"/>
        <v>287.31495007690626</v>
      </c>
      <c r="BS922" s="830">
        <f t="shared" si="790"/>
        <v>301.54437082149968</v>
      </c>
      <c r="BT922" s="810">
        <f t="shared" si="791"/>
        <v>489.46623935505539</v>
      </c>
      <c r="BU922" s="810">
        <f t="shared" si="792"/>
        <v>175.35363422967967</v>
      </c>
      <c r="BV922" s="810">
        <f t="shared" si="793"/>
        <v>307.44888152604528</v>
      </c>
      <c r="BW922" s="830">
        <f t="shared" si="770"/>
        <v>208.22116282624694</v>
      </c>
      <c r="BX922" s="816">
        <f t="shared" si="768"/>
        <v>5959.9113027328176</v>
      </c>
      <c r="BY922" s="755">
        <f t="shared" si="769"/>
        <v>5.6465824429722852E-2</v>
      </c>
      <c r="BZ922" s="805">
        <f t="shared" ca="1" si="771"/>
        <v>102.78633883023427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2.8293686083351584</v>
      </c>
      <c r="BD923" s="828">
        <f t="shared" si="775"/>
        <v>333.26836892129711</v>
      </c>
      <c r="BE923" s="808">
        <f t="shared" si="776"/>
        <v>1200.3663907040843</v>
      </c>
      <c r="BF923" s="808">
        <f t="shared" si="777"/>
        <v>3.3419154197287488</v>
      </c>
      <c r="BG923" s="829">
        <f t="shared" si="778"/>
        <v>655.38011433364102</v>
      </c>
      <c r="BH923" s="829">
        <f t="shared" si="779"/>
        <v>984.16676270005939</v>
      </c>
      <c r="BI923" s="829">
        <f t="shared" si="780"/>
        <v>0</v>
      </c>
      <c r="BJ923" s="829">
        <f t="shared" si="781"/>
        <v>238.99741291493478</v>
      </c>
      <c r="BK923" s="829">
        <f t="shared" si="782"/>
        <v>409.40486045707462</v>
      </c>
      <c r="BL923" s="810">
        <f t="shared" si="783"/>
        <v>755.54916755980446</v>
      </c>
      <c r="BM923" s="810">
        <f t="shared" si="784"/>
        <v>841.35785517780357</v>
      </c>
      <c r="BN923" s="810">
        <f t="shared" si="785"/>
        <v>704.21764073513498</v>
      </c>
      <c r="BO923" s="810">
        <f t="shared" si="786"/>
        <v>0</v>
      </c>
      <c r="BP923" s="810">
        <f t="shared" si="787"/>
        <v>195.67493180065122</v>
      </c>
      <c r="BQ923" s="830">
        <f t="shared" si="788"/>
        <v>1111.943476392345</v>
      </c>
      <c r="BR923" s="830">
        <f t="shared" si="789"/>
        <v>411.00818861951552</v>
      </c>
      <c r="BS923" s="830">
        <f t="shared" si="790"/>
        <v>500.3316542861362</v>
      </c>
      <c r="BT923" s="810">
        <f t="shared" si="791"/>
        <v>577.23636206098251</v>
      </c>
      <c r="BU923" s="810">
        <f t="shared" si="792"/>
        <v>232.80293140200416</v>
      </c>
      <c r="BV923" s="810">
        <f t="shared" si="793"/>
        <v>389.63374971061853</v>
      </c>
      <c r="BW923" s="830">
        <f t="shared" si="770"/>
        <v>342.42252154402803</v>
      </c>
      <c r="BX923" s="816">
        <f t="shared" si="768"/>
        <v>9889.9336733481796</v>
      </c>
      <c r="BY923" s="755">
        <f t="shared" si="769"/>
        <v>9.3699927743021535E-2</v>
      </c>
      <c r="BZ923" s="805">
        <f t="shared" ca="1" si="771"/>
        <v>99.436478298491423</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0.35848343953115047</v>
      </c>
      <c r="BD924" s="828">
        <f t="shared" si="775"/>
        <v>34.317349238363484</v>
      </c>
      <c r="BE924" s="808">
        <f t="shared" si="776"/>
        <v>273.99282336343754</v>
      </c>
      <c r="BF924" s="808">
        <f t="shared" si="777"/>
        <v>1.2361809597755857</v>
      </c>
      <c r="BG924" s="829">
        <f t="shared" si="778"/>
        <v>62.390324483405536</v>
      </c>
      <c r="BH924" s="829">
        <f t="shared" si="779"/>
        <v>104.42061636333318</v>
      </c>
      <c r="BI924" s="829">
        <f t="shared" si="780"/>
        <v>0</v>
      </c>
      <c r="BJ924" s="829">
        <f t="shared" si="781"/>
        <v>15.007110597370982</v>
      </c>
      <c r="BK924" s="829">
        <f t="shared" si="782"/>
        <v>40.218391295941139</v>
      </c>
      <c r="BL924" s="810">
        <f t="shared" si="783"/>
        <v>56.778163071527203</v>
      </c>
      <c r="BM924" s="810">
        <f t="shared" si="784"/>
        <v>79.264522344498261</v>
      </c>
      <c r="BN924" s="810">
        <f t="shared" si="785"/>
        <v>75.84215470967581</v>
      </c>
      <c r="BO924" s="810">
        <f t="shared" si="786"/>
        <v>0</v>
      </c>
      <c r="BP924" s="810">
        <f t="shared" si="787"/>
        <v>17.906688198286002</v>
      </c>
      <c r="BQ924" s="830">
        <f t="shared" si="788"/>
        <v>210.31560473763645</v>
      </c>
      <c r="BR924" s="830">
        <f t="shared" si="789"/>
        <v>79.756944666653595</v>
      </c>
      <c r="BS924" s="830">
        <f t="shared" si="790"/>
        <v>55.164390037027331</v>
      </c>
      <c r="BT924" s="810">
        <f t="shared" si="791"/>
        <v>127.94579276067103</v>
      </c>
      <c r="BU924" s="810">
        <f t="shared" si="792"/>
        <v>17.413383315062188</v>
      </c>
      <c r="BV924" s="810">
        <f t="shared" si="793"/>
        <v>68.450004344953228</v>
      </c>
      <c r="BW924" s="830">
        <f t="shared" si="770"/>
        <v>112.03092299244288</v>
      </c>
      <c r="BX924" s="816">
        <f t="shared" si="768"/>
        <v>1432.8098509195925</v>
      </c>
      <c r="BY924" s="755">
        <f t="shared" si="769"/>
        <v>1.3574831129803148E-2</v>
      </c>
      <c r="BZ924" s="805">
        <f t="shared" ca="1" si="771"/>
        <v>107.47017581047682</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1.6680165416041792</v>
      </c>
      <c r="BD925" s="828">
        <f t="shared" si="775"/>
        <v>74.042819241579878</v>
      </c>
      <c r="BE925" s="808">
        <f t="shared" si="776"/>
        <v>1079.2823603932111</v>
      </c>
      <c r="BF925" s="808">
        <f t="shared" si="777"/>
        <v>2.5110478108065601</v>
      </c>
      <c r="BG925" s="829">
        <f t="shared" si="778"/>
        <v>256.45676574726605</v>
      </c>
      <c r="BH925" s="829">
        <f t="shared" si="779"/>
        <v>624.285949773173</v>
      </c>
      <c r="BI925" s="829">
        <f t="shared" si="780"/>
        <v>0</v>
      </c>
      <c r="BJ925" s="829">
        <f t="shared" si="781"/>
        <v>154.84662643341952</v>
      </c>
      <c r="BK925" s="829">
        <f t="shared" si="782"/>
        <v>280.51696050333879</v>
      </c>
      <c r="BL925" s="810">
        <f t="shared" si="783"/>
        <v>496.98588922153692</v>
      </c>
      <c r="BM925" s="810">
        <f t="shared" si="784"/>
        <v>533.26223150048122</v>
      </c>
      <c r="BN925" s="810">
        <f t="shared" si="785"/>
        <v>463.22098602344261</v>
      </c>
      <c r="BO925" s="810">
        <f t="shared" si="786"/>
        <v>0</v>
      </c>
      <c r="BP925" s="810">
        <f t="shared" si="787"/>
        <v>134.35341848013229</v>
      </c>
      <c r="BQ925" s="830">
        <f t="shared" si="788"/>
        <v>553.47089523822399</v>
      </c>
      <c r="BR925" s="830">
        <f t="shared" si="789"/>
        <v>548.66960983895115</v>
      </c>
      <c r="BS925" s="830">
        <f t="shared" si="790"/>
        <v>430.57280698444777</v>
      </c>
      <c r="BT925" s="810">
        <f t="shared" si="791"/>
        <v>711.67280545950075</v>
      </c>
      <c r="BU925" s="810">
        <f t="shared" si="792"/>
        <v>264.92019716924085</v>
      </c>
      <c r="BV925" s="810">
        <f t="shared" si="793"/>
        <v>464.48662824210049</v>
      </c>
      <c r="BW925" s="830">
        <f t="shared" si="770"/>
        <v>232.79704357013236</v>
      </c>
      <c r="BX925" s="816">
        <f t="shared" si="768"/>
        <v>7308.02305817259</v>
      </c>
      <c r="BY925" s="755">
        <f t="shared" si="769"/>
        <v>6.9238202713171992E-2</v>
      </c>
      <c r="BZ925" s="805">
        <f t="shared" ca="1" si="771"/>
        <v>97.443016423527055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0.33587912019722055</v>
      </c>
      <c r="BD926" s="828">
        <f t="shared" si="775"/>
        <v>30.892040133928575</v>
      </c>
      <c r="BE926" s="808">
        <f t="shared" si="776"/>
        <v>304.96978756667573</v>
      </c>
      <c r="BF926" s="808">
        <f t="shared" si="777"/>
        <v>0.869661252334752</v>
      </c>
      <c r="BG926" s="829">
        <f t="shared" si="778"/>
        <v>209.12930918841911</v>
      </c>
      <c r="BH926" s="829">
        <f t="shared" si="779"/>
        <v>346.90793773327641</v>
      </c>
      <c r="BI926" s="829">
        <f t="shared" si="780"/>
        <v>0</v>
      </c>
      <c r="BJ926" s="829">
        <f t="shared" si="781"/>
        <v>99.711467138185213</v>
      </c>
      <c r="BK926" s="829">
        <f t="shared" si="782"/>
        <v>70.047542939594678</v>
      </c>
      <c r="BL926" s="810">
        <f t="shared" si="783"/>
        <v>98.041677021429479</v>
      </c>
      <c r="BM926" s="810">
        <f t="shared" si="784"/>
        <v>204.10207618806041</v>
      </c>
      <c r="BN926" s="810">
        <f t="shared" si="785"/>
        <v>145.66888058813868</v>
      </c>
      <c r="BO926" s="810">
        <f t="shared" si="786"/>
        <v>0</v>
      </c>
      <c r="BP926" s="810">
        <f t="shared" si="787"/>
        <v>49.26325622278538</v>
      </c>
      <c r="BQ926" s="830">
        <f t="shared" si="788"/>
        <v>444.56215343483638</v>
      </c>
      <c r="BR926" s="830">
        <f t="shared" si="789"/>
        <v>154.52870604071799</v>
      </c>
      <c r="BS926" s="830">
        <f t="shared" si="790"/>
        <v>173.25045311872807</v>
      </c>
      <c r="BT926" s="810">
        <f t="shared" si="791"/>
        <v>211.04349780704533</v>
      </c>
      <c r="BU926" s="810">
        <f t="shared" si="792"/>
        <v>57.048884258157756</v>
      </c>
      <c r="BV926" s="810">
        <f t="shared" si="793"/>
        <v>319.07284297286139</v>
      </c>
      <c r="BW926" s="830">
        <f t="shared" si="770"/>
        <v>256.07211593860922</v>
      </c>
      <c r="BX926" s="816">
        <f t="shared" si="768"/>
        <v>3175.5181686639821</v>
      </c>
      <c r="BY926" s="755">
        <f t="shared" si="769"/>
        <v>3.0085724816568439E-2</v>
      </c>
      <c r="BZ926" s="805">
        <f t="shared" ca="1" si="771"/>
        <v>108.71027311297559</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18.913990592066053</v>
      </c>
      <c r="BD927" s="828">
        <f t="shared" si="775"/>
        <v>1304.6138131539617</v>
      </c>
      <c r="BE927" s="808">
        <f t="shared" si="776"/>
        <v>8906.155982379436</v>
      </c>
      <c r="BF927" s="808">
        <f t="shared" si="777"/>
        <v>23.057766033062688</v>
      </c>
      <c r="BG927" s="829">
        <f t="shared" si="778"/>
        <v>2748.7387342774473</v>
      </c>
      <c r="BH927" s="829">
        <f t="shared" si="779"/>
        <v>4294.0748768316107</v>
      </c>
      <c r="BI927" s="829">
        <f t="shared" si="780"/>
        <v>0</v>
      </c>
      <c r="BJ927" s="829">
        <f t="shared" si="781"/>
        <v>1075.5369170071551</v>
      </c>
      <c r="BK927" s="829">
        <f t="shared" si="782"/>
        <v>1800.7990960963962</v>
      </c>
      <c r="BL927" s="810">
        <f t="shared" si="783"/>
        <v>2688.6835258180081</v>
      </c>
      <c r="BM927" s="810">
        <f t="shared" si="784"/>
        <v>2771.3797836393396</v>
      </c>
      <c r="BN927" s="810">
        <f t="shared" si="785"/>
        <v>2678.5540947208419</v>
      </c>
      <c r="BO927" s="810">
        <f t="shared" si="786"/>
        <v>0</v>
      </c>
      <c r="BP927" s="810">
        <f t="shared" si="787"/>
        <v>717.52610799049523</v>
      </c>
      <c r="BQ927" s="830">
        <f t="shared" si="788"/>
        <v>4072.8174449210951</v>
      </c>
      <c r="BR927" s="830">
        <f t="shared" si="789"/>
        <v>1581.5757101972583</v>
      </c>
      <c r="BS927" s="830">
        <f t="shared" si="790"/>
        <v>1832.610679487264</v>
      </c>
      <c r="BT927" s="810">
        <f t="shared" si="791"/>
        <v>1881.8882045907721</v>
      </c>
      <c r="BU927" s="810">
        <f t="shared" si="792"/>
        <v>888.20892017150777</v>
      </c>
      <c r="BV927" s="810">
        <f t="shared" si="793"/>
        <v>1395.6922575513049</v>
      </c>
      <c r="BW927" s="830">
        <f t="shared" si="770"/>
        <v>883.16682036259829</v>
      </c>
      <c r="BX927" s="816">
        <f t="shared" si="768"/>
        <v>41563.994725821613</v>
      </c>
      <c r="BY927" s="755">
        <f t="shared" si="769"/>
        <v>0.39378861690609679</v>
      </c>
      <c r="BZ927" s="805">
        <f t="shared" ca="1" si="771"/>
        <v>99.949615714393403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13.224946141747557</v>
      </c>
      <c r="BD929" s="828">
        <f t="shared" si="775"/>
        <v>1426.4360742263718</v>
      </c>
      <c r="BE929" s="808">
        <f t="shared" si="776"/>
        <v>5686.8085994572166</v>
      </c>
      <c r="BF929" s="808">
        <f t="shared" si="777"/>
        <v>15.954392413496832</v>
      </c>
      <c r="BG929" s="829">
        <f t="shared" si="778"/>
        <v>2227.9873004067294</v>
      </c>
      <c r="BH929" s="829">
        <f t="shared" si="779"/>
        <v>3129.2688329008956</v>
      </c>
      <c r="BI929" s="829">
        <f t="shared" si="780"/>
        <v>0</v>
      </c>
      <c r="BJ929" s="829">
        <f t="shared" si="781"/>
        <v>1039.9206205659905</v>
      </c>
      <c r="BK929" s="829">
        <f t="shared" si="782"/>
        <v>1332.6638276343278</v>
      </c>
      <c r="BL929" s="810">
        <f t="shared" si="783"/>
        <v>2347.5646236712832</v>
      </c>
      <c r="BM929" s="810">
        <f t="shared" si="784"/>
        <v>2283.5327928565052</v>
      </c>
      <c r="BN929" s="810">
        <f t="shared" si="785"/>
        <v>2265.3856940575461</v>
      </c>
      <c r="BO929" s="810">
        <f t="shared" si="786"/>
        <v>0</v>
      </c>
      <c r="BP929" s="810">
        <f t="shared" si="787"/>
        <v>610.27602906708887</v>
      </c>
      <c r="BQ929" s="830">
        <f t="shared" si="788"/>
        <v>4039.6625077974227</v>
      </c>
      <c r="BR929" s="830">
        <f t="shared" si="789"/>
        <v>1312.7967497904478</v>
      </c>
      <c r="BS929" s="830">
        <f t="shared" si="790"/>
        <v>1745.8812403197689</v>
      </c>
      <c r="BT929" s="810">
        <f t="shared" si="791"/>
        <v>1372.3173684388639</v>
      </c>
      <c r="BU929" s="810">
        <f t="shared" si="792"/>
        <v>870.05715803157887</v>
      </c>
      <c r="BV929" s="810">
        <f t="shared" si="793"/>
        <v>1008.5050159242863</v>
      </c>
      <c r="BW929" s="830">
        <f t="shared" si="770"/>
        <v>1164.0771709239875</v>
      </c>
      <c r="BX929" s="816">
        <f t="shared" si="768"/>
        <v>33892.320944625557</v>
      </c>
      <c r="BY929" s="755">
        <f t="shared" si="769"/>
        <v>0.32110508810718774</v>
      </c>
      <c r="BZ929" s="805">
        <f t="shared" ca="1" si="771"/>
        <v>100.97431020502326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0.66511132187457378</v>
      </c>
      <c r="BD930" s="828">
        <f t="shared" si="775"/>
        <v>63.670605105248917</v>
      </c>
      <c r="BE930" s="808">
        <f t="shared" si="776"/>
        <v>457.28174800937489</v>
      </c>
      <c r="BF930" s="808">
        <f t="shared" si="777"/>
        <v>1.28035899889992</v>
      </c>
      <c r="BG930" s="829">
        <f t="shared" si="778"/>
        <v>454.65422042884717</v>
      </c>
      <c r="BH930" s="829">
        <f t="shared" si="779"/>
        <v>534.24290957732444</v>
      </c>
      <c r="BI930" s="829">
        <f t="shared" si="780"/>
        <v>0</v>
      </c>
      <c r="BJ930" s="829">
        <f t="shared" si="781"/>
        <v>162.96805816617854</v>
      </c>
      <c r="BK930" s="829">
        <f t="shared" si="782"/>
        <v>202.27000388202543</v>
      </c>
      <c r="BL930" s="810">
        <f t="shared" si="783"/>
        <v>345.91388067804439</v>
      </c>
      <c r="BM930" s="810">
        <f t="shared" si="784"/>
        <v>289.36330234838056</v>
      </c>
      <c r="BN930" s="810">
        <f t="shared" si="785"/>
        <v>322.41271304073763</v>
      </c>
      <c r="BO930" s="810">
        <f t="shared" si="786"/>
        <v>0</v>
      </c>
      <c r="BP930" s="810">
        <f t="shared" si="787"/>
        <v>80.807948314441887</v>
      </c>
      <c r="BQ930" s="830">
        <f t="shared" si="788"/>
        <v>608.60074513189568</v>
      </c>
      <c r="BR930" s="830">
        <f t="shared" si="789"/>
        <v>281.87130279436877</v>
      </c>
      <c r="BS930" s="830">
        <f t="shared" si="790"/>
        <v>273.84684930169425</v>
      </c>
      <c r="BT930" s="810">
        <f t="shared" si="791"/>
        <v>541.26746397314025</v>
      </c>
      <c r="BU930" s="810">
        <f t="shared" si="792"/>
        <v>155.88109532699556</v>
      </c>
      <c r="BV930" s="810">
        <f t="shared" si="793"/>
        <v>343.19443750093501</v>
      </c>
      <c r="BW930" s="830">
        <f t="shared" si="770"/>
        <v>187.41834111728301</v>
      </c>
      <c r="BX930" s="816">
        <f t="shared" si="768"/>
        <v>5307.6110950176908</v>
      </c>
      <c r="BY930" s="755">
        <f t="shared" si="769"/>
        <v>5.0285754436495758E-2</v>
      </c>
      <c r="BZ930" s="805">
        <f t="shared" ca="1" si="771"/>
        <v>99.815087949918563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0.47524808632217658</v>
      </c>
      <c r="BD931" s="828">
        <f t="shared" si="775"/>
        <v>64.943507048694372</v>
      </c>
      <c r="BE931" s="808">
        <f t="shared" si="776"/>
        <v>365.62581116245264</v>
      </c>
      <c r="BF931" s="808">
        <f t="shared" si="777"/>
        <v>1.2115716343929073</v>
      </c>
      <c r="BG931" s="829">
        <f t="shared" si="778"/>
        <v>162.93349543185664</v>
      </c>
      <c r="BH931" s="829">
        <f t="shared" si="779"/>
        <v>244.67286575763021</v>
      </c>
      <c r="BI931" s="829">
        <f t="shared" si="780"/>
        <v>0</v>
      </c>
      <c r="BJ931" s="829">
        <f t="shared" si="781"/>
        <v>45.343576354973436</v>
      </c>
      <c r="BK931" s="829">
        <f t="shared" si="782"/>
        <v>99.447986808764526</v>
      </c>
      <c r="BL931" s="810">
        <f t="shared" si="783"/>
        <v>143.63701399592588</v>
      </c>
      <c r="BM931" s="810">
        <f t="shared" si="784"/>
        <v>154.12146757227086</v>
      </c>
      <c r="BN931" s="810">
        <f t="shared" si="785"/>
        <v>37.427131983016402</v>
      </c>
      <c r="BO931" s="810">
        <f t="shared" si="786"/>
        <v>0</v>
      </c>
      <c r="BP931" s="810">
        <f t="shared" si="787"/>
        <v>38.193560050875298</v>
      </c>
      <c r="BQ931" s="830">
        <f t="shared" si="788"/>
        <v>323.90397684621854</v>
      </c>
      <c r="BR931" s="830">
        <f t="shared" si="789"/>
        <v>118.20320794816091</v>
      </c>
      <c r="BS931" s="830">
        <f t="shared" si="790"/>
        <v>132.5239812188035</v>
      </c>
      <c r="BT931" s="810">
        <f t="shared" si="791"/>
        <v>268.19077899496648</v>
      </c>
      <c r="BU931" s="810">
        <f t="shared" si="792"/>
        <v>95.529351142590158</v>
      </c>
      <c r="BV931" s="810">
        <f t="shared" si="793"/>
        <v>167.49234933579189</v>
      </c>
      <c r="BW931" s="830">
        <f t="shared" si="770"/>
        <v>181.50655678766606</v>
      </c>
      <c r="BX931" s="816">
        <f t="shared" si="768"/>
        <v>2645.3834381613729</v>
      </c>
      <c r="BY931" s="755">
        <f t="shared" si="769"/>
        <v>2.5063083858315786E-2</v>
      </c>
      <c r="BZ931" s="805">
        <f t="shared" ca="1" si="771"/>
        <v>101.55120972892597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1.8626438496291227</v>
      </c>
      <c r="BD932" s="828">
        <f t="shared" si="775"/>
        <v>156.85771414411403</v>
      </c>
      <c r="BE932" s="808">
        <f t="shared" si="776"/>
        <v>738.67572605431008</v>
      </c>
      <c r="BF932" s="808">
        <f t="shared" si="777"/>
        <v>2.0289123966974976</v>
      </c>
      <c r="BG932" s="829">
        <f t="shared" si="778"/>
        <v>323.05171075542285</v>
      </c>
      <c r="BH932" s="829">
        <f t="shared" si="779"/>
        <v>485.11810078666076</v>
      </c>
      <c r="BI932" s="829">
        <f t="shared" si="780"/>
        <v>0</v>
      </c>
      <c r="BJ932" s="829">
        <f t="shared" si="781"/>
        <v>120.32771417632512</v>
      </c>
      <c r="BK932" s="829">
        <f t="shared" si="782"/>
        <v>138.91047555653466</v>
      </c>
      <c r="BL932" s="810">
        <f t="shared" si="783"/>
        <v>374.04261304494264</v>
      </c>
      <c r="BM932" s="810">
        <f t="shared" si="784"/>
        <v>441.32290945831033</v>
      </c>
      <c r="BN932" s="810">
        <f t="shared" si="785"/>
        <v>321.59732421443454</v>
      </c>
      <c r="BO932" s="810">
        <f t="shared" si="786"/>
        <v>0</v>
      </c>
      <c r="BP932" s="810">
        <f t="shared" si="787"/>
        <v>90.663827061958671</v>
      </c>
      <c r="BQ932" s="830">
        <f t="shared" si="788"/>
        <v>581.5632668507734</v>
      </c>
      <c r="BR932" s="830">
        <f t="shared" si="789"/>
        <v>331.79166138578012</v>
      </c>
      <c r="BS932" s="830">
        <f t="shared" si="790"/>
        <v>287.02524718943278</v>
      </c>
      <c r="BT932" s="810">
        <f t="shared" si="791"/>
        <v>283.80810235138472</v>
      </c>
      <c r="BU932" s="810">
        <f t="shared" si="792"/>
        <v>88.835256954697144</v>
      </c>
      <c r="BV932" s="810">
        <f t="shared" si="793"/>
        <v>201.36160353359043</v>
      </c>
      <c r="BW932" s="830">
        <f t="shared" si="770"/>
        <v>248.44665544004863</v>
      </c>
      <c r="BX932" s="816">
        <f t="shared" si="768"/>
        <v>5217.2914652050476</v>
      </c>
      <c r="BY932" s="755">
        <f t="shared" si="769"/>
        <v>4.9430041641370812E-2</v>
      </c>
      <c r="BZ932" s="805">
        <f t="shared" ca="1" si="771"/>
        <v>98.489702896733107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0.75517577552834381</v>
      </c>
      <c r="BD933" s="828">
        <f t="shared" si="775"/>
        <v>41.461587113403922</v>
      </c>
      <c r="BE933" s="808">
        <f t="shared" si="776"/>
        <v>344.71786848196456</v>
      </c>
      <c r="BF933" s="808">
        <f t="shared" si="777"/>
        <v>0.9539062427726448</v>
      </c>
      <c r="BG933" s="829">
        <f t="shared" si="778"/>
        <v>73.391925524551752</v>
      </c>
      <c r="BH933" s="829">
        <f t="shared" si="779"/>
        <v>52.208254765023348</v>
      </c>
      <c r="BI933" s="829">
        <f t="shared" si="780"/>
        <v>0</v>
      </c>
      <c r="BJ933" s="829">
        <f t="shared" si="781"/>
        <v>34.254370558474754</v>
      </c>
      <c r="BK933" s="829">
        <f t="shared" si="782"/>
        <v>21.549209512359926</v>
      </c>
      <c r="BL933" s="810">
        <f t="shared" si="783"/>
        <v>62.815986235704415</v>
      </c>
      <c r="BM933" s="810">
        <f t="shared" si="784"/>
        <v>99.677838200595119</v>
      </c>
      <c r="BN933" s="810">
        <f t="shared" si="785"/>
        <v>86.585667929350024</v>
      </c>
      <c r="BO933" s="810">
        <f t="shared" si="786"/>
        <v>0</v>
      </c>
      <c r="BP933" s="810">
        <f t="shared" si="787"/>
        <v>19.701207776035496</v>
      </c>
      <c r="BQ933" s="830">
        <f t="shared" si="788"/>
        <v>417.8708211199579</v>
      </c>
      <c r="BR933" s="830">
        <f t="shared" si="789"/>
        <v>139.12545719970987</v>
      </c>
      <c r="BS933" s="830">
        <f t="shared" si="790"/>
        <v>175.10349943050852</v>
      </c>
      <c r="BT933" s="810">
        <f t="shared" si="791"/>
        <v>158.4042915160706</v>
      </c>
      <c r="BU933" s="810">
        <f t="shared" si="792"/>
        <v>54.413491588092306</v>
      </c>
      <c r="BV933" s="810">
        <f t="shared" si="793"/>
        <v>136.70432061625539</v>
      </c>
      <c r="BW933" s="830">
        <f t="shared" si="770"/>
        <v>71.364110787428487</v>
      </c>
      <c r="BX933" s="816">
        <f t="shared" si="768"/>
        <v>1991.0589903737871</v>
      </c>
      <c r="BY933" s="755">
        <f t="shared" si="769"/>
        <v>1.8863835662808619E-2</v>
      </c>
      <c r="BZ933" s="805">
        <f t="shared" ca="1" si="771"/>
        <v>105.16660567477302</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12.254861613933199</v>
      </c>
      <c r="BD934" s="828">
        <f t="shared" si="775"/>
        <v>1234.1553630733401</v>
      </c>
      <c r="BE934" s="808">
        <f t="shared" si="776"/>
        <v>6323.5768807167806</v>
      </c>
      <c r="BF934" s="808">
        <f t="shared" si="777"/>
        <v>15.950055591698881</v>
      </c>
      <c r="BG934" s="829">
        <f t="shared" si="778"/>
        <v>2331.2884527119877</v>
      </c>
      <c r="BH934" s="829">
        <f t="shared" si="779"/>
        <v>4431.8133896779282</v>
      </c>
      <c r="BI934" s="829">
        <f t="shared" si="780"/>
        <v>0</v>
      </c>
      <c r="BJ934" s="829">
        <f t="shared" si="781"/>
        <v>622.62940437265922</v>
      </c>
      <c r="BK934" s="829">
        <f t="shared" si="782"/>
        <v>1705.3737547522842</v>
      </c>
      <c r="BL934" s="810">
        <f t="shared" si="783"/>
        <v>2642.1931925003182</v>
      </c>
      <c r="BM934" s="810">
        <f t="shared" si="784"/>
        <v>3128.921913072526</v>
      </c>
      <c r="BN934" s="810">
        <f t="shared" si="785"/>
        <v>2561.0527359533003</v>
      </c>
      <c r="BO934" s="810">
        <f t="shared" si="786"/>
        <v>0</v>
      </c>
      <c r="BP934" s="810">
        <f t="shared" si="787"/>
        <v>684.28501405995053</v>
      </c>
      <c r="BQ934" s="830">
        <f t="shared" si="788"/>
        <v>3837.3178193140134</v>
      </c>
      <c r="BR934" s="830">
        <f t="shared" si="789"/>
        <v>1761.5856432024163</v>
      </c>
      <c r="BS934" s="830">
        <f t="shared" si="790"/>
        <v>1874.6778965269984</v>
      </c>
      <c r="BT934" s="810">
        <f t="shared" si="791"/>
        <v>2228.6438478376058</v>
      </c>
      <c r="BU934" s="810">
        <f t="shared" si="792"/>
        <v>901.85017883998444</v>
      </c>
      <c r="BV934" s="810">
        <f t="shared" si="793"/>
        <v>1669.1334339508014</v>
      </c>
      <c r="BW934" s="830">
        <f t="shared" si="770"/>
        <v>1056.6649898755541</v>
      </c>
      <c r="BX934" s="816">
        <f t="shared" si="768"/>
        <v>39023.368827644081</v>
      </c>
      <c r="BY934" s="755">
        <f t="shared" si="769"/>
        <v>0.36971803453982588</v>
      </c>
      <c r="BZ934" s="805">
        <f t="shared" ca="1" si="771"/>
        <v>99.310622186030074</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1.2886046512792042</v>
      </c>
      <c r="BD935" s="828">
        <f t="shared" si="775"/>
        <v>47.944412779016396</v>
      </c>
      <c r="BE935" s="808">
        <f t="shared" si="776"/>
        <v>230.99865356960191</v>
      </c>
      <c r="BF935" s="808">
        <f t="shared" si="777"/>
        <v>1.9390044322282898</v>
      </c>
      <c r="BG935" s="829">
        <f t="shared" si="778"/>
        <v>189.86308338546311</v>
      </c>
      <c r="BH935" s="829">
        <f t="shared" si="779"/>
        <v>270.66572687525803</v>
      </c>
      <c r="BI935" s="829">
        <f t="shared" si="780"/>
        <v>0</v>
      </c>
      <c r="BJ935" s="829">
        <f t="shared" si="781"/>
        <v>70.718680847779069</v>
      </c>
      <c r="BK935" s="829">
        <f t="shared" si="782"/>
        <v>115.88471334235673</v>
      </c>
      <c r="BL935" s="810">
        <f t="shared" si="783"/>
        <v>184.77435207719768</v>
      </c>
      <c r="BM935" s="810">
        <f t="shared" si="784"/>
        <v>211.16156109391534</v>
      </c>
      <c r="BN935" s="810">
        <f t="shared" si="785"/>
        <v>178.962488907373</v>
      </c>
      <c r="BO935" s="810">
        <f t="shared" si="786"/>
        <v>0</v>
      </c>
      <c r="BP935" s="810">
        <f t="shared" si="787"/>
        <v>40.583091763195789</v>
      </c>
      <c r="BQ935" s="830">
        <f t="shared" si="788"/>
        <v>405.39216251120553</v>
      </c>
      <c r="BR935" s="830">
        <f t="shared" si="789"/>
        <v>121.82106535565569</v>
      </c>
      <c r="BS935" s="830">
        <f t="shared" si="790"/>
        <v>61.520045289033263</v>
      </c>
      <c r="BT935" s="810">
        <f t="shared" si="791"/>
        <v>166.47065981314529</v>
      </c>
      <c r="BU935" s="810">
        <f t="shared" si="792"/>
        <v>53.214647509851943</v>
      </c>
      <c r="BV935" s="810">
        <f t="shared" si="793"/>
        <v>113.48138317292049</v>
      </c>
      <c r="BW935" s="830">
        <f t="shared" si="770"/>
        <v>182.33155968686026</v>
      </c>
      <c r="BX935" s="816">
        <f t="shared" si="768"/>
        <v>2649.015897063337</v>
      </c>
      <c r="BY935" s="755">
        <f t="shared" si="769"/>
        <v>2.5097498764207495E-2</v>
      </c>
      <c r="BZ935" s="805">
        <f t="shared" ca="1" si="771"/>
        <v>106.3324129447264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8.3331573979440599</v>
      </c>
      <c r="BD936" s="828">
        <f t="shared" si="775"/>
        <v>516.45529025402811</v>
      </c>
      <c r="BE936" s="808">
        <f t="shared" si="776"/>
        <v>3096.5402731239992</v>
      </c>
      <c r="BF936" s="808">
        <f t="shared" si="777"/>
        <v>8.405801607961056</v>
      </c>
      <c r="BG936" s="829">
        <f t="shared" si="778"/>
        <v>1087.159538772627</v>
      </c>
      <c r="BH936" s="829">
        <f t="shared" si="779"/>
        <v>1629.9906947803927</v>
      </c>
      <c r="BI936" s="829">
        <f t="shared" si="780"/>
        <v>0</v>
      </c>
      <c r="BJ936" s="829">
        <f t="shared" si="781"/>
        <v>404.93647886773249</v>
      </c>
      <c r="BK936" s="829">
        <f t="shared" si="782"/>
        <v>663.55801908208502</v>
      </c>
      <c r="BL936" s="810">
        <f t="shared" si="783"/>
        <v>973.41002602310596</v>
      </c>
      <c r="BM936" s="810">
        <f t="shared" si="784"/>
        <v>1044.461852740121</v>
      </c>
      <c r="BN936" s="810">
        <f t="shared" si="785"/>
        <v>904.75528362266562</v>
      </c>
      <c r="BO936" s="810">
        <f t="shared" si="786"/>
        <v>0</v>
      </c>
      <c r="BP936" s="810">
        <f t="shared" si="787"/>
        <v>252.09734671710143</v>
      </c>
      <c r="BQ936" s="830">
        <f t="shared" si="788"/>
        <v>1515.3459429474226</v>
      </c>
      <c r="BR936" s="830">
        <f t="shared" si="789"/>
        <v>608.16559583174148</v>
      </c>
      <c r="BS936" s="830">
        <f t="shared" si="790"/>
        <v>681.84719686520248</v>
      </c>
      <c r="BT936" s="810">
        <f t="shared" si="791"/>
        <v>679.49764760468599</v>
      </c>
      <c r="BU936" s="810">
        <f t="shared" si="792"/>
        <v>274.96770092189627</v>
      </c>
      <c r="BV936" s="810">
        <f t="shared" si="793"/>
        <v>464.42360721945522</v>
      </c>
      <c r="BW936" s="830">
        <f t="shared" si="770"/>
        <v>342.7611489857909</v>
      </c>
      <c r="BX936" s="816">
        <f t="shared" si="768"/>
        <v>15157.11260336596</v>
      </c>
      <c r="BY936" s="755">
        <f t="shared" si="769"/>
        <v>0.14360261682598566</v>
      </c>
      <c r="BZ936" s="805">
        <f t="shared" ca="1" si="771"/>
        <v>99.331133521413122</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22.118123380190887</v>
      </c>
      <c r="BD938" s="828">
        <f t="shared" si="775"/>
        <v>2396.6744575504276</v>
      </c>
      <c r="BE938" s="808">
        <f t="shared" si="776"/>
        <v>11927.532865056599</v>
      </c>
      <c r="BF938" s="808">
        <f t="shared" si="777"/>
        <v>26.059637235603212</v>
      </c>
      <c r="BG938" s="829">
        <f t="shared" si="778"/>
        <v>4515.5294572396806</v>
      </c>
      <c r="BH938" s="829">
        <f t="shared" si="779"/>
        <v>6743.6909919580448</v>
      </c>
      <c r="BI938" s="829">
        <f t="shared" si="780"/>
        <v>0</v>
      </c>
      <c r="BJ938" s="829">
        <f t="shared" si="781"/>
        <v>1620.7399738087729</v>
      </c>
      <c r="BK938" s="829">
        <f t="shared" si="782"/>
        <v>2636.2773260893655</v>
      </c>
      <c r="BL938" s="810">
        <f t="shared" si="783"/>
        <v>4588.8083914053823</v>
      </c>
      <c r="BM938" s="810">
        <f t="shared" si="784"/>
        <v>4794.0865388439124</v>
      </c>
      <c r="BN938" s="810">
        <f t="shared" si="785"/>
        <v>4065.914048124127</v>
      </c>
      <c r="BO938" s="810">
        <f t="shared" si="786"/>
        <v>0</v>
      </c>
      <c r="BP938" s="810">
        <f t="shared" si="787"/>
        <v>1145.8093639813851</v>
      </c>
      <c r="BQ938" s="830">
        <f t="shared" si="788"/>
        <v>6895.2490466399504</v>
      </c>
      <c r="BR938" s="830">
        <f t="shared" si="789"/>
        <v>2663.2020513996331</v>
      </c>
      <c r="BS938" s="830">
        <f t="shared" si="790"/>
        <v>3102.5959821387373</v>
      </c>
      <c r="BT938" s="810">
        <f t="shared" si="791"/>
        <v>3003.0789058461232</v>
      </c>
      <c r="BU938" s="810">
        <f t="shared" si="792"/>
        <v>1328.8605546746455</v>
      </c>
      <c r="BV938" s="810">
        <f t="shared" si="793"/>
        <v>2346.7304628203533</v>
      </c>
      <c r="BW938" s="830">
        <f t="shared" si="770"/>
        <v>1733.6614907760884</v>
      </c>
      <c r="BX938" s="816">
        <f t="shared" si="768"/>
        <v>65556.619668969011</v>
      </c>
      <c r="BY938" s="755">
        <f t="shared" si="769"/>
        <v>0.62110128631222472</v>
      </c>
      <c r="BZ938" s="805">
        <f t="shared" ca="1" si="771"/>
        <v>99.347038863733928</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0.4364624646791978</v>
      </c>
      <c r="BD939" s="828">
        <f t="shared" si="775"/>
        <v>41.782222491009577</v>
      </c>
      <c r="BE939" s="808">
        <f t="shared" si="776"/>
        <v>353.42994341970086</v>
      </c>
      <c r="BF939" s="808">
        <f t="shared" si="777"/>
        <v>0.97801437127554713</v>
      </c>
      <c r="BG939" s="829">
        <f t="shared" si="778"/>
        <v>77.570948085447029</v>
      </c>
      <c r="BH939" s="829">
        <f t="shared" si="779"/>
        <v>101.18690429336552</v>
      </c>
      <c r="BI939" s="829">
        <f t="shared" si="780"/>
        <v>0</v>
      </c>
      <c r="BJ939" s="829">
        <f t="shared" si="781"/>
        <v>28.893005543248126</v>
      </c>
      <c r="BK939" s="829">
        <f t="shared" si="782"/>
        <v>42.087324076593816</v>
      </c>
      <c r="BL939" s="810">
        <f t="shared" si="783"/>
        <v>116.16808947721636</v>
      </c>
      <c r="BM939" s="810">
        <f t="shared" si="784"/>
        <v>155.74878862563088</v>
      </c>
      <c r="BN939" s="810">
        <f t="shared" si="785"/>
        <v>135.2919880264507</v>
      </c>
      <c r="BO939" s="810">
        <f t="shared" si="786"/>
        <v>0</v>
      </c>
      <c r="BP939" s="810">
        <f t="shared" si="787"/>
        <v>28.151570570096826</v>
      </c>
      <c r="BQ939" s="830">
        <f t="shared" si="788"/>
        <v>254.50810938155311</v>
      </c>
      <c r="BR939" s="830">
        <f t="shared" si="789"/>
        <v>119.66907327369368</v>
      </c>
      <c r="BS939" s="830">
        <f t="shared" si="790"/>
        <v>114.51882770988844</v>
      </c>
      <c r="BT939" s="810">
        <f t="shared" si="791"/>
        <v>155.53120807040673</v>
      </c>
      <c r="BU939" s="810">
        <f t="shared" si="792"/>
        <v>51.27441493744314</v>
      </c>
      <c r="BV939" s="810">
        <f t="shared" si="793"/>
        <v>215.5445214429572</v>
      </c>
      <c r="BW939" s="830">
        <f t="shared" si="770"/>
        <v>105.54163468043814</v>
      </c>
      <c r="BX939" s="816">
        <f t="shared" si="768"/>
        <v>2098.3130509410948</v>
      </c>
      <c r="BY939" s="755">
        <f t="shared" si="769"/>
        <v>1.9879989871444494E-2</v>
      </c>
      <c r="BZ939" s="805">
        <f t="shared" ca="1" si="771"/>
        <v>103.95529054433274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5.0088922626825978</v>
      </c>
      <c r="BD940" s="828">
        <f t="shared" si="775"/>
        <v>460.6862752125179</v>
      </c>
      <c r="BE940" s="808">
        <f t="shared" si="776"/>
        <v>2297.2950286540886</v>
      </c>
      <c r="BF940" s="808">
        <f t="shared" si="777"/>
        <v>7.2148048286660158</v>
      </c>
      <c r="BG940" s="829">
        <f t="shared" si="778"/>
        <v>818.40799696399802</v>
      </c>
      <c r="BH940" s="829">
        <f t="shared" si="779"/>
        <v>1171.4426444746553</v>
      </c>
      <c r="BI940" s="829">
        <f t="shared" si="780"/>
        <v>0</v>
      </c>
      <c r="BJ940" s="829">
        <f t="shared" si="781"/>
        <v>323.22064577940478</v>
      </c>
      <c r="BK940" s="829">
        <f t="shared" si="782"/>
        <v>552.95534320930255</v>
      </c>
      <c r="BL940" s="810">
        <f t="shared" si="783"/>
        <v>934.15181210098274</v>
      </c>
      <c r="BM940" s="810">
        <f t="shared" si="784"/>
        <v>882.39031615104989</v>
      </c>
      <c r="BN940" s="810">
        <f t="shared" si="785"/>
        <v>775.93744476652341</v>
      </c>
      <c r="BO940" s="810">
        <f t="shared" si="786"/>
        <v>0</v>
      </c>
      <c r="BP940" s="810">
        <f t="shared" si="787"/>
        <v>269.50569284677937</v>
      </c>
      <c r="BQ940" s="830">
        <f t="shared" si="788"/>
        <v>1454.6951599844344</v>
      </c>
      <c r="BR940" s="830">
        <f t="shared" si="789"/>
        <v>616.88462603564631</v>
      </c>
      <c r="BS940" s="830">
        <f t="shared" si="790"/>
        <v>703.88251536114569</v>
      </c>
      <c r="BT940" s="810">
        <f t="shared" si="791"/>
        <v>838.30777115255864</v>
      </c>
      <c r="BU940" s="810">
        <f t="shared" si="792"/>
        <v>321.99088983624108</v>
      </c>
      <c r="BV940" s="810">
        <f t="shared" si="793"/>
        <v>564.54911457416915</v>
      </c>
      <c r="BW940" s="830">
        <f t="shared" si="770"/>
        <v>260.61004444748193</v>
      </c>
      <c r="BX940" s="816">
        <f t="shared" si="768"/>
        <v>13259.137018642326</v>
      </c>
      <c r="BY940" s="755">
        <f t="shared" si="769"/>
        <v>0.12562067872402702</v>
      </c>
      <c r="BZ940" s="805">
        <f t="shared" ca="1" si="771"/>
        <v>98.43897451532429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2.4496853798348099</v>
      </c>
      <c r="BD941" s="828">
        <f t="shared" si="775"/>
        <v>171.01365549914701</v>
      </c>
      <c r="BE941" s="808">
        <f t="shared" si="776"/>
        <v>703.47617904659364</v>
      </c>
      <c r="BF941" s="808">
        <f t="shared" si="777"/>
        <v>3.4548860442268081</v>
      </c>
      <c r="BG941" s="829">
        <f t="shared" si="778"/>
        <v>450.17186489960926</v>
      </c>
      <c r="BH941" s="829">
        <f t="shared" si="779"/>
        <v>676.01103122782877</v>
      </c>
      <c r="BI941" s="829">
        <f t="shared" si="780"/>
        <v>0</v>
      </c>
      <c r="BJ941" s="829">
        <f t="shared" si="781"/>
        <v>171.37258579716402</v>
      </c>
      <c r="BK941" s="829">
        <f t="shared" si="782"/>
        <v>292.22050675618328</v>
      </c>
      <c r="BL941" s="810">
        <f t="shared" si="783"/>
        <v>444.02213371888053</v>
      </c>
      <c r="BM941" s="810">
        <f t="shared" si="784"/>
        <v>559.55026347119883</v>
      </c>
      <c r="BN941" s="810">
        <f t="shared" si="785"/>
        <v>412.62507408559992</v>
      </c>
      <c r="BO941" s="810">
        <f t="shared" si="786"/>
        <v>0</v>
      </c>
      <c r="BP941" s="810">
        <f t="shared" si="787"/>
        <v>139.95882445839683</v>
      </c>
      <c r="BQ941" s="830">
        <f t="shared" si="788"/>
        <v>778.77347227981545</v>
      </c>
      <c r="BR941" s="830">
        <f t="shared" si="789"/>
        <v>304.04326929940777</v>
      </c>
      <c r="BS941" s="830">
        <f t="shared" si="790"/>
        <v>343.6986318980733</v>
      </c>
      <c r="BT941" s="810">
        <f t="shared" si="791"/>
        <v>301.25578822132121</v>
      </c>
      <c r="BU941" s="810">
        <f t="shared" si="792"/>
        <v>121.90713502634813</v>
      </c>
      <c r="BV941" s="810">
        <f t="shared" si="793"/>
        <v>213.74072159122412</v>
      </c>
      <c r="BW941" s="830">
        <f t="shared" si="770"/>
        <v>259.043879520671</v>
      </c>
      <c r="BX941" s="816">
        <f t="shared" si="768"/>
        <v>6348.7895882215262</v>
      </c>
      <c r="BY941" s="755">
        <f t="shared" si="769"/>
        <v>6.0150163319610095E-2</v>
      </c>
      <c r="BZ941" s="805">
        <f t="shared" ca="1" si="771"/>
        <v>99.211571443756625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2.0839758251049685</v>
      </c>
      <c r="BD942" s="828">
        <f t="shared" si="775"/>
        <v>50.420356761198434</v>
      </c>
      <c r="BE942" s="808">
        <f t="shared" si="776"/>
        <v>285.66219011427808</v>
      </c>
      <c r="BF942" s="808">
        <f t="shared" si="777"/>
        <v>1.8966723420409295</v>
      </c>
      <c r="BG942" s="829">
        <f t="shared" si="778"/>
        <v>141.36543962098301</v>
      </c>
      <c r="BH942" s="829">
        <f t="shared" si="779"/>
        <v>155.88646269250282</v>
      </c>
      <c r="BI942" s="829">
        <f t="shared" si="780"/>
        <v>0</v>
      </c>
      <c r="BJ942" s="829">
        <f t="shared" si="781"/>
        <v>52.654666874685951</v>
      </c>
      <c r="BK942" s="829">
        <f t="shared" si="782"/>
        <v>43.445751438713991</v>
      </c>
      <c r="BL942" s="810">
        <f t="shared" si="783"/>
        <v>74.70961211275052</v>
      </c>
      <c r="BM942" s="810">
        <f t="shared" si="784"/>
        <v>80.162868471345448</v>
      </c>
      <c r="BN942" s="810">
        <f t="shared" si="785"/>
        <v>69.633888886673702</v>
      </c>
      <c r="BO942" s="810">
        <f t="shared" si="786"/>
        <v>0</v>
      </c>
      <c r="BP942" s="810">
        <f t="shared" si="787"/>
        <v>19.334434176422558</v>
      </c>
      <c r="BQ942" s="830">
        <f t="shared" si="788"/>
        <v>515.06933189599988</v>
      </c>
      <c r="BR942" s="830">
        <f t="shared" si="789"/>
        <v>132.60673426670468</v>
      </c>
      <c r="BS942" s="830">
        <f t="shared" si="790"/>
        <v>169.88230597864995</v>
      </c>
      <c r="BT942" s="810">
        <f t="shared" si="791"/>
        <v>125.48902670413483</v>
      </c>
      <c r="BU942" s="810">
        <f t="shared" si="792"/>
        <v>65.429244038520437</v>
      </c>
      <c r="BV942" s="810">
        <f t="shared" si="793"/>
        <v>60.111631249981116</v>
      </c>
      <c r="BW942" s="830">
        <f t="shared" si="770"/>
        <v>178.35092101457249</v>
      </c>
      <c r="BX942" s="816">
        <f t="shared" ref="BX942:BX1005" si="820">IF(SUM(BB942:BW942)=0,"",SUM(BB942:BW942))</f>
        <v>2224.1955144652638</v>
      </c>
      <c r="BY942" s="755">
        <f t="shared" si="769"/>
        <v>2.1072634648033273E-2</v>
      </c>
      <c r="BZ942" s="805">
        <f t="shared" ca="1" si="771"/>
        <v>108.80706726791232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0.65386454232624336</v>
      </c>
      <c r="BD943" s="828">
        <f t="shared" si="775"/>
        <v>62.593959383282879</v>
      </c>
      <c r="BE943" s="808">
        <f t="shared" si="776"/>
        <v>461.82649826275286</v>
      </c>
      <c r="BF943" s="808">
        <f t="shared" si="777"/>
        <v>1.4237486244619584</v>
      </c>
      <c r="BG943" s="829">
        <f t="shared" si="778"/>
        <v>281.91489907561845</v>
      </c>
      <c r="BH943" s="829">
        <f t="shared" si="779"/>
        <v>463.79191135784771</v>
      </c>
      <c r="BI943" s="829">
        <f t="shared" si="780"/>
        <v>0</v>
      </c>
      <c r="BJ943" s="829">
        <f t="shared" si="781"/>
        <v>102.40573900909006</v>
      </c>
      <c r="BK943" s="829">
        <f t="shared" si="782"/>
        <v>183.45091484461412</v>
      </c>
      <c r="BL943" s="810">
        <f t="shared" si="783"/>
        <v>279.49005950968217</v>
      </c>
      <c r="BM943" s="810">
        <f t="shared" si="784"/>
        <v>376.60326050659552</v>
      </c>
      <c r="BN943" s="810">
        <f t="shared" si="785"/>
        <v>327.13836339139118</v>
      </c>
      <c r="BO943" s="810">
        <f t="shared" si="786"/>
        <v>0</v>
      </c>
      <c r="BP943" s="810">
        <f t="shared" si="787"/>
        <v>90.899138623059756</v>
      </c>
      <c r="BQ943" s="830">
        <f t="shared" si="788"/>
        <v>574.51211679322478</v>
      </c>
      <c r="BR943" s="830">
        <f t="shared" si="789"/>
        <v>239.65079449407364</v>
      </c>
      <c r="BS943" s="830">
        <f t="shared" si="790"/>
        <v>258.50828203533575</v>
      </c>
      <c r="BT943" s="810">
        <f t="shared" si="791"/>
        <v>614.28770749908892</v>
      </c>
      <c r="BU943" s="810">
        <f t="shared" si="792"/>
        <v>158.50973035715541</v>
      </c>
      <c r="BV943" s="810">
        <f t="shared" si="793"/>
        <v>283.54653622251493</v>
      </c>
      <c r="BW943" s="830">
        <f t="shared" si="770"/>
        <v>178.38742764402824</v>
      </c>
      <c r="BX943" s="816">
        <f t="shared" si="820"/>
        <v>4939.5949521761449</v>
      </c>
      <c r="BY943" s="755">
        <f t="shared" si="769"/>
        <v>4.6799069173333194E-2</v>
      </c>
      <c r="BZ943" s="805">
        <f t="shared" ca="1" si="771"/>
        <v>100.83636424326461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2.6616530626915487</v>
      </c>
      <c r="BD944" s="828">
        <f t="shared" si="775"/>
        <v>297.13679789295156</v>
      </c>
      <c r="BE944" s="808">
        <f t="shared" si="776"/>
        <v>688.51878974060082</v>
      </c>
      <c r="BF944" s="808">
        <f t="shared" si="777"/>
        <v>3.0263454605256963</v>
      </c>
      <c r="BG944" s="829">
        <f t="shared" si="778"/>
        <v>369.4545179900914</v>
      </c>
      <c r="BH944" s="829">
        <f t="shared" si="779"/>
        <v>554.79995346656972</v>
      </c>
      <c r="BI944" s="829">
        <f t="shared" si="780"/>
        <v>0</v>
      </c>
      <c r="BJ944" s="829">
        <f t="shared" si="781"/>
        <v>145.2417420166866</v>
      </c>
      <c r="BK944" s="829">
        <f t="shared" si="782"/>
        <v>189.08089444768041</v>
      </c>
      <c r="BL944" s="810">
        <f t="shared" si="783"/>
        <v>376.23885420474187</v>
      </c>
      <c r="BM944" s="810">
        <f t="shared" si="784"/>
        <v>468.20098515909024</v>
      </c>
      <c r="BN944" s="810">
        <f t="shared" si="785"/>
        <v>520.43663988054652</v>
      </c>
      <c r="BO944" s="810">
        <f t="shared" si="786"/>
        <v>0</v>
      </c>
      <c r="BP944" s="810">
        <f t="shared" si="787"/>
        <v>84.510376099242862</v>
      </c>
      <c r="BQ944" s="830">
        <f t="shared" si="788"/>
        <v>699.44933373917661</v>
      </c>
      <c r="BR944" s="830">
        <f t="shared" si="789"/>
        <v>389.25693726047484</v>
      </c>
      <c r="BS944" s="830">
        <f t="shared" si="790"/>
        <v>306.31921257782574</v>
      </c>
      <c r="BT944" s="810">
        <f t="shared" si="791"/>
        <v>371.07516732399017</v>
      </c>
      <c r="BU944" s="810">
        <f t="shared" si="792"/>
        <v>93.655555644469203</v>
      </c>
      <c r="BV944" s="810">
        <f t="shared" si="793"/>
        <v>246.40578535293176</v>
      </c>
      <c r="BW944" s="830">
        <f t="shared" si="770"/>
        <v>330.15710811402425</v>
      </c>
      <c r="BX944" s="816">
        <f t="shared" si="820"/>
        <v>6135.6266494343126</v>
      </c>
      <c r="BY944" s="755">
        <f t="shared" si="769"/>
        <v>5.8130599526611454E-2</v>
      </c>
      <c r="BZ944" s="805">
        <f t="shared" ca="1" si="771"/>
        <v>101.82769682838652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2.1466397438442737</v>
      </c>
      <c r="BD945" s="828">
        <f t="shared" si="775"/>
        <v>65.67041334117512</v>
      </c>
      <c r="BE945" s="808">
        <f t="shared" si="776"/>
        <v>915.32153701899404</v>
      </c>
      <c r="BF945" s="808">
        <f t="shared" si="777"/>
        <v>2.5328856091843486</v>
      </c>
      <c r="BG945" s="829">
        <f t="shared" si="778"/>
        <v>325.2306365688471</v>
      </c>
      <c r="BH945" s="829">
        <f t="shared" si="779"/>
        <v>544.62317442482629</v>
      </c>
      <c r="BI945" s="829">
        <f t="shared" si="780"/>
        <v>0</v>
      </c>
      <c r="BJ945" s="829">
        <f t="shared" si="781"/>
        <v>105.99146978153908</v>
      </c>
      <c r="BK945" s="829">
        <f t="shared" si="782"/>
        <v>249.99658845971067</v>
      </c>
      <c r="BL945" s="810">
        <f t="shared" si="783"/>
        <v>362.72755877488379</v>
      </c>
      <c r="BM945" s="810">
        <f t="shared" si="784"/>
        <v>302.77694206104138</v>
      </c>
      <c r="BN945" s="810">
        <f t="shared" si="785"/>
        <v>338.08408060994219</v>
      </c>
      <c r="BO945" s="810">
        <f t="shared" si="786"/>
        <v>0</v>
      </c>
      <c r="BP945" s="810">
        <f t="shared" si="787"/>
        <v>64.731596381734178</v>
      </c>
      <c r="BQ945" s="830">
        <f t="shared" si="788"/>
        <v>588.98084283980916</v>
      </c>
      <c r="BR945" s="830">
        <f t="shared" si="789"/>
        <v>236.38027137383645</v>
      </c>
      <c r="BS945" s="830">
        <f t="shared" si="790"/>
        <v>217.22506322109251</v>
      </c>
      <c r="BT945" s="810">
        <f t="shared" si="791"/>
        <v>323.94467538877831</v>
      </c>
      <c r="BU945" s="810">
        <f t="shared" si="792"/>
        <v>179.81464687975563</v>
      </c>
      <c r="BV945" s="810">
        <f t="shared" si="793"/>
        <v>214.19651305607289</v>
      </c>
      <c r="BW945" s="830">
        <f t="shared" si="770"/>
        <v>335.13704208699011</v>
      </c>
      <c r="BX945" s="816">
        <f t="shared" si="820"/>
        <v>5375.5125776220575</v>
      </c>
      <c r="BY945" s="755">
        <f t="shared" si="769"/>
        <v>5.0929071593497403E-2</v>
      </c>
      <c r="BZ945" s="805">
        <f t="shared" ca="1" si="771"/>
        <v>103.59478931016393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22.079906776593923</v>
      </c>
      <c r="BD947" s="828">
        <f t="shared" si="775"/>
        <v>2491.9699253755161</v>
      </c>
      <c r="BE947" s="808">
        <f t="shared" si="776"/>
        <v>11420.623315472036</v>
      </c>
      <c r="BF947" s="808">
        <f t="shared" si="777"/>
        <v>27.216944487408959</v>
      </c>
      <c r="BG947" s="829">
        <f t="shared" si="778"/>
        <v>4475.7743198663766</v>
      </c>
      <c r="BH947" s="829">
        <f t="shared" si="779"/>
        <v>7048.6408773641879</v>
      </c>
      <c r="BI947" s="829">
        <f t="shared" si="780"/>
        <v>0</v>
      </c>
      <c r="BJ947" s="829">
        <f t="shared" si="781"/>
        <v>1644.2360608326758</v>
      </c>
      <c r="BK947" s="829">
        <f t="shared" si="782"/>
        <v>2685.8747754356409</v>
      </c>
      <c r="BL947" s="810">
        <f t="shared" si="783"/>
        <v>4670.3658201275857</v>
      </c>
      <c r="BM947" s="810">
        <f t="shared" si="784"/>
        <v>5064.213758563058</v>
      </c>
      <c r="BN947" s="810">
        <f t="shared" si="785"/>
        <v>4273.4359178743052</v>
      </c>
      <c r="BO947" s="810">
        <f t="shared" si="786"/>
        <v>0</v>
      </c>
      <c r="BP947" s="810">
        <f t="shared" si="787"/>
        <v>1187.4230826021223</v>
      </c>
      <c r="BQ947" s="830">
        <f t="shared" si="788"/>
        <v>7194.3939849154849</v>
      </c>
      <c r="BR947" s="830">
        <f t="shared" si="789"/>
        <v>2891.1212278807197</v>
      </c>
      <c r="BS947" s="830">
        <f t="shared" si="790"/>
        <v>3337.2669364751587</v>
      </c>
      <c r="BT947" s="810">
        <f t="shared" si="791"/>
        <v>3283.8873658642328</v>
      </c>
      <c r="BU947" s="810">
        <f t="shared" si="792"/>
        <v>1367.0686501457633</v>
      </c>
      <c r="BV947" s="810">
        <f t="shared" si="793"/>
        <v>2396.8920250955166</v>
      </c>
      <c r="BW947" s="830">
        <f t="shared" si="770"/>
        <v>2266.4641366186411</v>
      </c>
      <c r="BX947" s="816">
        <f t="shared" si="820"/>
        <v>67748.949031773023</v>
      </c>
      <c r="BY947" s="755">
        <f t="shared" ref="BY947:BY1010" si="821">IF(BX947&lt;&gt;"", BX947 / $BX$5, "")</f>
        <v>0.64187201235230107</v>
      </c>
      <c r="BZ947" s="805">
        <f t="shared" ca="1" si="771"/>
        <v>99.75219843336194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2.3392755499304316</v>
      </c>
      <c r="BD948" s="828">
        <f t="shared" si="775"/>
        <v>215.15179071070682</v>
      </c>
      <c r="BE948" s="808">
        <f t="shared" si="776"/>
        <v>143.94441575622099</v>
      </c>
      <c r="BF948" s="808">
        <f t="shared" si="777"/>
        <v>1.2323028515298962</v>
      </c>
      <c r="BG948" s="829">
        <f t="shared" si="778"/>
        <v>71.177384344377828</v>
      </c>
      <c r="BH948" s="829">
        <f t="shared" si="779"/>
        <v>101.81051116466021</v>
      </c>
      <c r="BI948" s="829">
        <f t="shared" si="780"/>
        <v>0</v>
      </c>
      <c r="BJ948" s="829">
        <f t="shared" si="781"/>
        <v>33.647137344059132</v>
      </c>
      <c r="BK948" s="829">
        <f t="shared" si="782"/>
        <v>20.051338734883064</v>
      </c>
      <c r="BL948" s="810">
        <f t="shared" si="783"/>
        <v>60.021470067453031</v>
      </c>
      <c r="BM948" s="810">
        <f t="shared" si="784"/>
        <v>104.30329486057693</v>
      </c>
      <c r="BN948" s="810">
        <f t="shared" si="785"/>
        <v>137.61465436040788</v>
      </c>
      <c r="BO948" s="810">
        <f t="shared" si="786"/>
        <v>0</v>
      </c>
      <c r="BP948" s="810">
        <f t="shared" si="787"/>
        <v>32.252946869880148</v>
      </c>
      <c r="BQ948" s="830">
        <f t="shared" si="788"/>
        <v>178.16911963708452</v>
      </c>
      <c r="BR948" s="830">
        <f t="shared" si="789"/>
        <v>81.812353035793535</v>
      </c>
      <c r="BS948" s="830">
        <f t="shared" si="790"/>
        <v>91.724234268976218</v>
      </c>
      <c r="BT948" s="810">
        <f t="shared" si="791"/>
        <v>168.55301623112774</v>
      </c>
      <c r="BU948" s="810">
        <f t="shared" si="792"/>
        <v>52.609277578998523</v>
      </c>
      <c r="BV948" s="810">
        <f t="shared" si="793"/>
        <v>101.90565587086184</v>
      </c>
      <c r="BW948" s="830">
        <f t="shared" si="770"/>
        <v>62.775247810156962</v>
      </c>
      <c r="BX948" s="816">
        <f t="shared" si="820"/>
        <v>1661.0954270476857</v>
      </c>
      <c r="BY948" s="755">
        <f t="shared" si="821"/>
        <v>1.5737670911592585E-2</v>
      </c>
      <c r="BZ948" s="805">
        <f t="shared" ca="1" si="771"/>
        <v>102.62582206582948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5.410134152792792</v>
      </c>
      <c r="BD949" s="828">
        <f t="shared" si="775"/>
        <v>497.58997010554754</v>
      </c>
      <c r="BE949" s="808">
        <f t="shared" si="776"/>
        <v>2643.3622658457621</v>
      </c>
      <c r="BF949" s="808">
        <f t="shared" si="777"/>
        <v>8.6890573522018091</v>
      </c>
      <c r="BG949" s="829">
        <f t="shared" si="778"/>
        <v>942.31928273799087</v>
      </c>
      <c r="BH949" s="829">
        <f t="shared" si="779"/>
        <v>1415.055625947738</v>
      </c>
      <c r="BI949" s="829">
        <f t="shared" si="780"/>
        <v>0</v>
      </c>
      <c r="BJ949" s="829">
        <f t="shared" si="781"/>
        <v>170.63245137105099</v>
      </c>
      <c r="BK949" s="829">
        <f t="shared" si="782"/>
        <v>577.1171459259624</v>
      </c>
      <c r="BL949" s="810">
        <f t="shared" si="783"/>
        <v>1014.2577816972591</v>
      </c>
      <c r="BM949" s="810">
        <f t="shared" si="784"/>
        <v>1049.7129378686386</v>
      </c>
      <c r="BN949" s="810">
        <f t="shared" si="785"/>
        <v>841.34696530175916</v>
      </c>
      <c r="BO949" s="810">
        <f t="shared" si="786"/>
        <v>0</v>
      </c>
      <c r="BP949" s="810">
        <f t="shared" si="787"/>
        <v>304.91721626176974</v>
      </c>
      <c r="BQ949" s="830">
        <f t="shared" si="788"/>
        <v>1660.1993251504407</v>
      </c>
      <c r="BR949" s="830">
        <f t="shared" si="789"/>
        <v>666.3007325018491</v>
      </c>
      <c r="BS949" s="830">
        <f t="shared" si="790"/>
        <v>819.85326846266435</v>
      </c>
      <c r="BT949" s="810">
        <f t="shared" si="791"/>
        <v>850.10165251855904</v>
      </c>
      <c r="BU949" s="810">
        <f t="shared" si="792"/>
        <v>348.78642682159023</v>
      </c>
      <c r="BV949" s="810">
        <f t="shared" si="793"/>
        <v>603.14638834995526</v>
      </c>
      <c r="BW949" s="830">
        <f t="shared" si="770"/>
        <v>428.17888714261284</v>
      </c>
      <c r="BX949" s="816">
        <f t="shared" si="820"/>
        <v>14846.977515516146</v>
      </c>
      <c r="BY949" s="755">
        <f t="shared" si="821"/>
        <v>0.14066431245692659</v>
      </c>
      <c r="BZ949" s="805">
        <f t="shared" ca="1" si="771"/>
        <v>98.072640609820738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1.6158087121820677</v>
      </c>
      <c r="BD950" s="828">
        <f t="shared" si="775"/>
        <v>148.61188023885072</v>
      </c>
      <c r="BE950" s="808">
        <f t="shared" si="776"/>
        <v>662.43124082295742</v>
      </c>
      <c r="BF950" s="808">
        <f t="shared" si="777"/>
        <v>1.2634427440832976</v>
      </c>
      <c r="BG950" s="829">
        <f t="shared" si="778"/>
        <v>355.83020353321865</v>
      </c>
      <c r="BH950" s="829">
        <f t="shared" si="779"/>
        <v>538.14473607966011</v>
      </c>
      <c r="BI950" s="829">
        <f t="shared" si="780"/>
        <v>0</v>
      </c>
      <c r="BJ950" s="829">
        <f t="shared" si="781"/>
        <v>146.10571021927424</v>
      </c>
      <c r="BK950" s="829">
        <f t="shared" si="782"/>
        <v>218.73046873889874</v>
      </c>
      <c r="BL950" s="810">
        <f t="shared" si="783"/>
        <v>313.28625413186563</v>
      </c>
      <c r="BM950" s="810">
        <f t="shared" si="784"/>
        <v>296.33190322276721</v>
      </c>
      <c r="BN950" s="810">
        <f t="shared" si="785"/>
        <v>224.20475319935292</v>
      </c>
      <c r="BO950" s="810">
        <f t="shared" si="786"/>
        <v>0</v>
      </c>
      <c r="BP950" s="810">
        <f t="shared" si="787"/>
        <v>81.136038584122986</v>
      </c>
      <c r="BQ950" s="830">
        <f t="shared" si="788"/>
        <v>566.35435194805734</v>
      </c>
      <c r="BR950" s="830">
        <f t="shared" si="789"/>
        <v>212.46130822752434</v>
      </c>
      <c r="BS950" s="830">
        <f t="shared" si="790"/>
        <v>176.85067719990457</v>
      </c>
      <c r="BT950" s="810">
        <f t="shared" si="791"/>
        <v>262.85277235841153</v>
      </c>
      <c r="BU950" s="810">
        <f t="shared" si="792"/>
        <v>59.125455668294954</v>
      </c>
      <c r="BV950" s="810">
        <f t="shared" si="793"/>
        <v>256.24167929341849</v>
      </c>
      <c r="BW950" s="830">
        <f t="shared" si="770"/>
        <v>332.12104244383966</v>
      </c>
      <c r="BX950" s="816">
        <f t="shared" si="820"/>
        <v>4853.6997273666848</v>
      </c>
      <c r="BY950" s="755">
        <f t="shared" si="821"/>
        <v>4.598527439735748E-2</v>
      </c>
      <c r="BZ950" s="805">
        <f t="shared" ca="1" si="771"/>
        <v>103.74170700764675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2.1254508854139194</v>
      </c>
      <c r="BD951" s="828">
        <f t="shared" si="775"/>
        <v>58.229602800446955</v>
      </c>
      <c r="BE951" s="808">
        <f t="shared" si="776"/>
        <v>448.98912149720559</v>
      </c>
      <c r="BF951" s="808">
        <f t="shared" si="777"/>
        <v>1.934419708792896</v>
      </c>
      <c r="BG951" s="829">
        <f t="shared" si="778"/>
        <v>158.5082411987396</v>
      </c>
      <c r="BH951" s="829">
        <f t="shared" si="779"/>
        <v>65.735930632821635</v>
      </c>
      <c r="BI951" s="829">
        <f t="shared" si="780"/>
        <v>0</v>
      </c>
      <c r="BJ951" s="829">
        <f t="shared" si="781"/>
        <v>58.517933795227393</v>
      </c>
      <c r="BK951" s="829">
        <f t="shared" si="782"/>
        <v>95.891692293351142</v>
      </c>
      <c r="BL951" s="810">
        <f t="shared" si="783"/>
        <v>205.85083310726986</v>
      </c>
      <c r="BM951" s="810">
        <f t="shared" si="784"/>
        <v>229.06075607539793</v>
      </c>
      <c r="BN951" s="810">
        <f t="shared" si="785"/>
        <v>191.86545926898822</v>
      </c>
      <c r="BO951" s="810">
        <f t="shared" si="786"/>
        <v>0</v>
      </c>
      <c r="BP951" s="810">
        <f t="shared" si="787"/>
        <v>41.494792038345594</v>
      </c>
      <c r="BQ951" s="830">
        <f t="shared" si="788"/>
        <v>852.02593589369178</v>
      </c>
      <c r="BR951" s="830">
        <f t="shared" si="789"/>
        <v>193.60974081886164</v>
      </c>
      <c r="BS951" s="830">
        <f t="shared" si="790"/>
        <v>231.99611908889705</v>
      </c>
      <c r="BT951" s="810">
        <f t="shared" si="791"/>
        <v>191.14866236561406</v>
      </c>
      <c r="BU951" s="810">
        <f t="shared" si="792"/>
        <v>77.350831765567136</v>
      </c>
      <c r="BV951" s="810">
        <f t="shared" si="793"/>
        <v>135.61981088047366</v>
      </c>
      <c r="BW951" s="830">
        <f t="shared" si="770"/>
        <v>118.55178696976166</v>
      </c>
      <c r="BX951" s="816">
        <f t="shared" si="820"/>
        <v>3358.5071210848673</v>
      </c>
      <c r="BY951" s="755">
        <f t="shared" si="821"/>
        <v>3.1819412036919986E-2</v>
      </c>
      <c r="BZ951" s="805">
        <f t="shared" ca="1" si="771"/>
        <v>106.40258480253596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0.51532790502978676</v>
      </c>
      <c r="BD952" s="828">
        <f t="shared" si="775"/>
        <v>49.331951602312728</v>
      </c>
      <c r="BE952" s="808">
        <f t="shared" si="776"/>
        <v>449.203180124673</v>
      </c>
      <c r="BF952" s="808">
        <f t="shared" si="777"/>
        <v>1.5971576626175472</v>
      </c>
      <c r="BG952" s="829">
        <f t="shared" si="778"/>
        <v>142.8869192897744</v>
      </c>
      <c r="BH952" s="829">
        <f t="shared" si="779"/>
        <v>221.99643771767845</v>
      </c>
      <c r="BI952" s="829">
        <f t="shared" si="780"/>
        <v>0</v>
      </c>
      <c r="BJ952" s="829">
        <f t="shared" si="781"/>
        <v>101.32225723942119</v>
      </c>
      <c r="BK952" s="829">
        <f t="shared" si="782"/>
        <v>121.1405673686497</v>
      </c>
      <c r="BL952" s="810">
        <f t="shared" si="783"/>
        <v>128.17441039403656</v>
      </c>
      <c r="BM952" s="810">
        <f t="shared" si="784"/>
        <v>158.20755391823326</v>
      </c>
      <c r="BN952" s="810">
        <f t="shared" si="785"/>
        <v>137.42780717125444</v>
      </c>
      <c r="BO952" s="810">
        <f t="shared" si="786"/>
        <v>0</v>
      </c>
      <c r="BP952" s="810">
        <f t="shared" si="787"/>
        <v>38.185889191410304</v>
      </c>
      <c r="BQ952" s="830">
        <f t="shared" si="788"/>
        <v>345.5002979482727</v>
      </c>
      <c r="BR952" s="830">
        <f t="shared" si="789"/>
        <v>174.93015042711656</v>
      </c>
      <c r="BS952" s="830">
        <f t="shared" si="790"/>
        <v>155.4618011606712</v>
      </c>
      <c r="BT952" s="810">
        <f t="shared" si="791"/>
        <v>273.09444202031841</v>
      </c>
      <c r="BU952" s="810">
        <f t="shared" si="792"/>
        <v>102.20127157042444</v>
      </c>
      <c r="BV952" s="810">
        <f t="shared" si="793"/>
        <v>179.1902789634245</v>
      </c>
      <c r="BW952" s="830">
        <f t="shared" si="770"/>
        <v>103.69863585716831</v>
      </c>
      <c r="BX952" s="816">
        <f t="shared" si="820"/>
        <v>2884.0663375324875</v>
      </c>
      <c r="BY952" s="755">
        <f t="shared" si="821"/>
        <v>2.7324430714952178E-2</v>
      </c>
      <c r="BZ952" s="805">
        <f t="shared" ca="1" si="771"/>
        <v>102.5552175927638</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0.43354827418916181</v>
      </c>
      <c r="BD953" s="828">
        <f t="shared" si="775"/>
        <v>39.875032060292646</v>
      </c>
      <c r="BE953" s="808">
        <f t="shared" si="776"/>
        <v>541.21166104300528</v>
      </c>
      <c r="BF953" s="808">
        <f t="shared" si="777"/>
        <v>1.7121725707187951</v>
      </c>
      <c r="BG953" s="829">
        <f t="shared" si="778"/>
        <v>354.24273214135462</v>
      </c>
      <c r="BH953" s="829">
        <f t="shared" si="779"/>
        <v>537.20242551441561</v>
      </c>
      <c r="BI953" s="829">
        <f t="shared" si="780"/>
        <v>0</v>
      </c>
      <c r="BJ953" s="829">
        <f t="shared" si="781"/>
        <v>133.24660491395252</v>
      </c>
      <c r="BK953" s="829">
        <f t="shared" si="782"/>
        <v>218.34746391173078</v>
      </c>
      <c r="BL953" s="810">
        <f t="shared" si="783"/>
        <v>285.86231706676625</v>
      </c>
      <c r="BM953" s="810">
        <f t="shared" si="784"/>
        <v>414.94974411854355</v>
      </c>
      <c r="BN953" s="810">
        <f t="shared" si="785"/>
        <v>390.31212614122626</v>
      </c>
      <c r="BO953" s="810">
        <f t="shared" si="786"/>
        <v>0</v>
      </c>
      <c r="BP953" s="810">
        <f t="shared" si="787"/>
        <v>100.15466743834548</v>
      </c>
      <c r="BQ953" s="830">
        <f t="shared" si="788"/>
        <v>609.57761312947275</v>
      </c>
      <c r="BR953" s="830">
        <f t="shared" si="789"/>
        <v>340.70358834035318</v>
      </c>
      <c r="BS953" s="830">
        <f t="shared" si="790"/>
        <v>268.37096584890986</v>
      </c>
      <c r="BT953" s="810">
        <f t="shared" si="791"/>
        <v>371.53995148838777</v>
      </c>
      <c r="BU953" s="810">
        <f t="shared" si="792"/>
        <v>139.04295054443057</v>
      </c>
      <c r="BV953" s="810">
        <f t="shared" si="793"/>
        <v>243.78507931562987</v>
      </c>
      <c r="BW953" s="830">
        <f t="shared" si="770"/>
        <v>186.9095930648451</v>
      </c>
      <c r="BX953" s="816">
        <f t="shared" si="820"/>
        <v>5177.4802369265699</v>
      </c>
      <c r="BY953" s="755">
        <f t="shared" si="821"/>
        <v>4.905285921161328E-2</v>
      </c>
      <c r="BZ953" s="805">
        <f t="shared" ca="1" si="771"/>
        <v>99.654098475318861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3.90519914889741</v>
      </c>
      <c r="BD954" s="828">
        <f t="shared" si="775"/>
        <v>66.479442514891616</v>
      </c>
      <c r="BE954" s="808">
        <f t="shared" si="776"/>
        <v>1212.3592631769993</v>
      </c>
      <c r="BF954" s="808">
        <f t="shared" si="777"/>
        <v>3.3548509531013471</v>
      </c>
      <c r="BG954" s="829">
        <f t="shared" si="778"/>
        <v>413.01869529163088</v>
      </c>
      <c r="BH954" s="829">
        <f t="shared" si="779"/>
        <v>563.05314748093372</v>
      </c>
      <c r="BI954" s="829">
        <f t="shared" si="780"/>
        <v>0</v>
      </c>
      <c r="BJ954" s="829">
        <f t="shared" si="781"/>
        <v>153.83789610746035</v>
      </c>
      <c r="BK954" s="829">
        <f t="shared" si="782"/>
        <v>252.08983366046726</v>
      </c>
      <c r="BL954" s="810">
        <f t="shared" si="783"/>
        <v>416.08653252351581</v>
      </c>
      <c r="BM954" s="810">
        <f t="shared" si="784"/>
        <v>407.39055286205473</v>
      </c>
      <c r="BN954" s="810">
        <f t="shared" si="785"/>
        <v>394.49092742270579</v>
      </c>
      <c r="BO954" s="810">
        <f t="shared" si="786"/>
        <v>0</v>
      </c>
      <c r="BP954" s="810">
        <f t="shared" si="787"/>
        <v>54.876049480194297</v>
      </c>
      <c r="BQ954" s="830">
        <f t="shared" si="788"/>
        <v>476.9134234922887</v>
      </c>
      <c r="BR954" s="830">
        <f t="shared" si="789"/>
        <v>191.40338066580151</v>
      </c>
      <c r="BS954" s="830">
        <f t="shared" si="790"/>
        <v>198.88702743505442</v>
      </c>
      <c r="BT954" s="810">
        <f t="shared" si="791"/>
        <v>314.63438821291129</v>
      </c>
      <c r="BU954" s="810">
        <f t="shared" si="792"/>
        <v>179.26350672582421</v>
      </c>
      <c r="BV954" s="810">
        <f t="shared" si="793"/>
        <v>144.78750702866162</v>
      </c>
      <c r="BW954" s="830">
        <f t="shared" si="770"/>
        <v>62.49893494359867</v>
      </c>
      <c r="BX954" s="816">
        <f t="shared" si="820"/>
        <v>5509.3305591269946</v>
      </c>
      <c r="BY954" s="755">
        <f t="shared" si="821"/>
        <v>5.2196899630759123E-2</v>
      </c>
      <c r="BZ954" s="805">
        <f t="shared" ca="1" si="771"/>
        <v>98.861754467984866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11.142251412874318</v>
      </c>
      <c r="BD956" s="828">
        <f t="shared" si="775"/>
        <v>1414.7517928261675</v>
      </c>
      <c r="BE956" s="808">
        <f t="shared" si="776"/>
        <v>4404.1256435541827</v>
      </c>
      <c r="BF956" s="808">
        <f t="shared" si="777"/>
        <v>11.426326482559393</v>
      </c>
      <c r="BG956" s="829">
        <f t="shared" si="778"/>
        <v>1769.3279105744291</v>
      </c>
      <c r="BH956" s="829">
        <f t="shared" si="779"/>
        <v>2631.0144776132897</v>
      </c>
      <c r="BI956" s="829">
        <f t="shared" si="780"/>
        <v>0</v>
      </c>
      <c r="BJ956" s="829">
        <f t="shared" si="781"/>
        <v>680.38054564301569</v>
      </c>
      <c r="BK956" s="829">
        <f t="shared" si="782"/>
        <v>857.7704280811555</v>
      </c>
      <c r="BL956" s="810">
        <f t="shared" si="783"/>
        <v>2151.5104387811498</v>
      </c>
      <c r="BM956" s="810">
        <f t="shared" si="784"/>
        <v>2017.8739862910347</v>
      </c>
      <c r="BN956" s="810">
        <f t="shared" si="785"/>
        <v>1875.550870921275</v>
      </c>
      <c r="BO956" s="810">
        <f t="shared" si="786"/>
        <v>0</v>
      </c>
      <c r="BP956" s="810">
        <f t="shared" si="787"/>
        <v>521.14327663399888</v>
      </c>
      <c r="BQ956" s="830">
        <f t="shared" si="788"/>
        <v>3235.9624581942776</v>
      </c>
      <c r="BR956" s="830">
        <f t="shared" si="789"/>
        <v>1298.7140300445262</v>
      </c>
      <c r="BS956" s="830">
        <f t="shared" si="790"/>
        <v>1517.428044595903</v>
      </c>
      <c r="BT956" s="810">
        <f t="shared" si="791"/>
        <v>1591.1041941420287</v>
      </c>
      <c r="BU956" s="810">
        <f t="shared" si="792"/>
        <v>400.76639548155003</v>
      </c>
      <c r="BV956" s="810">
        <f t="shared" si="793"/>
        <v>1331.6556803793198</v>
      </c>
      <c r="BW956" s="830">
        <f t="shared" si="822"/>
        <v>1374.0951946672556</v>
      </c>
      <c r="BX956" s="816">
        <f t="shared" si="820"/>
        <v>29095.743946319992</v>
      </c>
      <c r="BY956" s="755">
        <f t="shared" si="821"/>
        <v>0.27566101001733784</v>
      </c>
      <c r="BZ956" s="805">
        <f t="shared" ca="1" si="823"/>
        <v>100.88817945302071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1.6366858249274063</v>
      </c>
      <c r="BD957" s="828">
        <f t="shared" si="775"/>
        <v>60.650624030214075</v>
      </c>
      <c r="BE957" s="808">
        <f t="shared" si="776"/>
        <v>400.24632674508712</v>
      </c>
      <c r="BF957" s="808">
        <f t="shared" si="777"/>
        <v>1.5950077188513361</v>
      </c>
      <c r="BG957" s="829">
        <f t="shared" si="778"/>
        <v>282.4703662996472</v>
      </c>
      <c r="BH957" s="829">
        <f t="shared" si="779"/>
        <v>343.68023648437099</v>
      </c>
      <c r="BI957" s="829">
        <f t="shared" si="780"/>
        <v>0</v>
      </c>
      <c r="BJ957" s="829">
        <f t="shared" si="781"/>
        <v>104.51065058925364</v>
      </c>
      <c r="BK957" s="829">
        <f t="shared" si="782"/>
        <v>165.97514668585546</v>
      </c>
      <c r="BL957" s="810">
        <f t="shared" si="783"/>
        <v>197.21031029742559</v>
      </c>
      <c r="BM957" s="810">
        <f t="shared" si="784"/>
        <v>300.62013630253409</v>
      </c>
      <c r="BN957" s="810">
        <f t="shared" si="785"/>
        <v>300.09220694717345</v>
      </c>
      <c r="BO957" s="810">
        <f t="shared" si="786"/>
        <v>0</v>
      </c>
      <c r="BP957" s="810">
        <f t="shared" si="787"/>
        <v>78.581041451878775</v>
      </c>
      <c r="BQ957" s="830">
        <f t="shared" si="788"/>
        <v>639.20295371703867</v>
      </c>
      <c r="BR957" s="830">
        <f t="shared" si="789"/>
        <v>256.53630249513259</v>
      </c>
      <c r="BS957" s="830">
        <f t="shared" si="790"/>
        <v>287.6166622205044</v>
      </c>
      <c r="BT957" s="810">
        <f t="shared" si="791"/>
        <v>316.29715981411181</v>
      </c>
      <c r="BU957" s="810">
        <f t="shared" si="792"/>
        <v>123.92593920391138</v>
      </c>
      <c r="BV957" s="810">
        <f t="shared" si="793"/>
        <v>143.88187454014249</v>
      </c>
      <c r="BW957" s="830">
        <f t="shared" si="822"/>
        <v>261.03511484987069</v>
      </c>
      <c r="BX957" s="816">
        <f t="shared" si="820"/>
        <v>4265.7647462179302</v>
      </c>
      <c r="BY957" s="755">
        <f t="shared" si="821"/>
        <v>4.041501810739969E-2</v>
      </c>
      <c r="BZ957" s="805">
        <f t="shared" ca="1" si="823"/>
        <v>101.8183582758201</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1.1658776693349364</v>
      </c>
      <c r="BD958" s="828">
        <f t="shared" si="775"/>
        <v>58.01852785467868</v>
      </c>
      <c r="BE958" s="808">
        <f t="shared" si="776"/>
        <v>726.76791468044553</v>
      </c>
      <c r="BF958" s="808">
        <f t="shared" si="777"/>
        <v>4.0265041910750208</v>
      </c>
      <c r="BG958" s="829">
        <f t="shared" si="778"/>
        <v>293.50821506741249</v>
      </c>
      <c r="BH958" s="829">
        <f t="shared" si="779"/>
        <v>475.6525786696551</v>
      </c>
      <c r="BI958" s="829">
        <f t="shared" si="780"/>
        <v>0</v>
      </c>
      <c r="BJ958" s="829">
        <f t="shared" si="781"/>
        <v>109.32358949113575</v>
      </c>
      <c r="BK958" s="829">
        <f t="shared" si="782"/>
        <v>157.57027624369346</v>
      </c>
      <c r="BL958" s="810">
        <f t="shared" si="783"/>
        <v>304.22705138080119</v>
      </c>
      <c r="BM958" s="810">
        <f t="shared" si="784"/>
        <v>285.36406150686497</v>
      </c>
      <c r="BN958" s="810">
        <f t="shared" si="785"/>
        <v>283.5580602426333</v>
      </c>
      <c r="BO958" s="810">
        <f t="shared" si="786"/>
        <v>0</v>
      </c>
      <c r="BP958" s="810">
        <f t="shared" si="787"/>
        <v>78.789852582478687</v>
      </c>
      <c r="BQ958" s="830">
        <f t="shared" si="788"/>
        <v>497.97749103755228</v>
      </c>
      <c r="BR958" s="830">
        <f t="shared" si="789"/>
        <v>199.85718703848252</v>
      </c>
      <c r="BS958" s="830">
        <f t="shared" si="790"/>
        <v>224.07065392968329</v>
      </c>
      <c r="BT958" s="810">
        <f t="shared" si="791"/>
        <v>206.02536457763739</v>
      </c>
      <c r="BU958" s="810">
        <f t="shared" si="792"/>
        <v>94.652758985872154</v>
      </c>
      <c r="BV958" s="810">
        <f t="shared" si="793"/>
        <v>165.9554135356222</v>
      </c>
      <c r="BW958" s="830">
        <f t="shared" si="822"/>
        <v>175.70822476662738</v>
      </c>
      <c r="BX958" s="816">
        <f t="shared" si="820"/>
        <v>4342.2196034516865</v>
      </c>
      <c r="BY958" s="755">
        <f t="shared" si="821"/>
        <v>4.1139372267398902E-2</v>
      </c>
      <c r="BZ958" s="805">
        <f t="shared" ca="1" si="823"/>
        <v>100.92669773031453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6.7935942115703876</v>
      </c>
      <c r="BD959" s="828">
        <f t="shared" si="775"/>
        <v>624.83188866943431</v>
      </c>
      <c r="BE959" s="808">
        <f t="shared" si="776"/>
        <v>3013.3861486490546</v>
      </c>
      <c r="BF959" s="808">
        <f t="shared" si="777"/>
        <v>8.7161639377264795</v>
      </c>
      <c r="BG959" s="829">
        <f t="shared" si="778"/>
        <v>1374.7994776939222</v>
      </c>
      <c r="BH959" s="829">
        <f t="shared" si="779"/>
        <v>2096.1776548550361</v>
      </c>
      <c r="BI959" s="829">
        <f t="shared" si="780"/>
        <v>0</v>
      </c>
      <c r="BJ959" s="829">
        <f t="shared" si="781"/>
        <v>512.07429985398528</v>
      </c>
      <c r="BK959" s="829">
        <f t="shared" si="782"/>
        <v>839.12175308104224</v>
      </c>
      <c r="BL959" s="810">
        <f t="shared" si="783"/>
        <v>1457.5431348755515</v>
      </c>
      <c r="BM959" s="810">
        <f t="shared" si="784"/>
        <v>1619.072957505871</v>
      </c>
      <c r="BN959" s="810">
        <f t="shared" si="785"/>
        <v>1205.2624824953336</v>
      </c>
      <c r="BO959" s="810">
        <f t="shared" si="786"/>
        <v>0</v>
      </c>
      <c r="BP959" s="810">
        <f t="shared" si="787"/>
        <v>363.19010061084612</v>
      </c>
      <c r="BQ959" s="830">
        <f t="shared" si="788"/>
        <v>2516.8761891259064</v>
      </c>
      <c r="BR959" s="830">
        <f t="shared" si="789"/>
        <v>935.35376638980279</v>
      </c>
      <c r="BS959" s="830">
        <f t="shared" si="790"/>
        <v>1048.6754727024136</v>
      </c>
      <c r="BT959" s="810">
        <f t="shared" si="791"/>
        <v>1139.7673076080212</v>
      </c>
      <c r="BU959" s="810">
        <f t="shared" si="792"/>
        <v>461.22190012531837</v>
      </c>
      <c r="BV959" s="810">
        <f t="shared" si="793"/>
        <v>808.66392049287583</v>
      </c>
      <c r="BW959" s="830">
        <f t="shared" si="822"/>
        <v>695.31477907081558</v>
      </c>
      <c r="BX959" s="816">
        <f t="shared" si="820"/>
        <v>20726.842991954527</v>
      </c>
      <c r="BY959" s="755">
        <f t="shared" si="821"/>
        <v>0.19637176090682551</v>
      </c>
      <c r="BZ959" s="805">
        <f t="shared" ca="1" si="823"/>
        <v>99.943812752235843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1.2082626170447854</v>
      </c>
      <c r="BD960" s="828">
        <f t="shared" si="775"/>
        <v>111.12836438346119</v>
      </c>
      <c r="BE960" s="808">
        <f t="shared" si="776"/>
        <v>213.98964946968329</v>
      </c>
      <c r="BF960" s="808">
        <f t="shared" si="777"/>
        <v>1.2064745413694784</v>
      </c>
      <c r="BG960" s="829">
        <f t="shared" si="778"/>
        <v>106.19823720593043</v>
      </c>
      <c r="BH960" s="829">
        <f t="shared" si="779"/>
        <v>49.839047281300346</v>
      </c>
      <c r="BI960" s="829">
        <f t="shared" si="780"/>
        <v>0</v>
      </c>
      <c r="BJ960" s="829">
        <f t="shared" si="781"/>
        <v>39.55586894328269</v>
      </c>
      <c r="BK960" s="829">
        <f t="shared" si="782"/>
        <v>64.819089928543306</v>
      </c>
      <c r="BL960" s="810">
        <f t="shared" si="783"/>
        <v>89.370553167084267</v>
      </c>
      <c r="BM960" s="810">
        <f t="shared" si="784"/>
        <v>103.63829927593736</v>
      </c>
      <c r="BN960" s="810">
        <f t="shared" si="785"/>
        <v>90.025942856125596</v>
      </c>
      <c r="BO960" s="810">
        <f t="shared" si="786"/>
        <v>0</v>
      </c>
      <c r="BP960" s="810">
        <f t="shared" si="787"/>
        <v>25.014738639992729</v>
      </c>
      <c r="BQ960" s="830">
        <f t="shared" si="788"/>
        <v>234.14382174424313</v>
      </c>
      <c r="BR960" s="830">
        <f t="shared" si="789"/>
        <v>100.75480449837707</v>
      </c>
      <c r="BS960" s="830">
        <f t="shared" si="790"/>
        <v>105.35568413446906</v>
      </c>
      <c r="BT960" s="810">
        <f t="shared" si="791"/>
        <v>226.02159861114808</v>
      </c>
      <c r="BU960" s="810">
        <f t="shared" si="792"/>
        <v>53.119126284785729</v>
      </c>
      <c r="BV960" s="810">
        <f t="shared" si="793"/>
        <v>98.185157582786971</v>
      </c>
      <c r="BW960" s="830">
        <f t="shared" si="822"/>
        <v>180.74295703174013</v>
      </c>
      <c r="BX960" s="816">
        <f t="shared" si="820"/>
        <v>1894.3176781973059</v>
      </c>
      <c r="BY960" s="755">
        <f t="shared" si="821"/>
        <v>1.7947282098336372E-2</v>
      </c>
      <c r="BZ960" s="805">
        <f t="shared" ca="1" si="823"/>
        <v>102.54200001467606</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1.7741538799695049</v>
      </c>
      <c r="BD961" s="828">
        <f t="shared" si="775"/>
        <v>173.61975983122605</v>
      </c>
      <c r="BE961" s="808">
        <f t="shared" si="776"/>
        <v>975.70163569587373</v>
      </c>
      <c r="BF961" s="808">
        <f t="shared" si="777"/>
        <v>2.9142644547989329</v>
      </c>
      <c r="BG961" s="829">
        <f t="shared" si="778"/>
        <v>460.98761503173449</v>
      </c>
      <c r="BH961" s="829">
        <f t="shared" si="779"/>
        <v>715.59750061587761</v>
      </c>
      <c r="BI961" s="829">
        <f t="shared" si="780"/>
        <v>0</v>
      </c>
      <c r="BJ961" s="829">
        <f t="shared" si="781"/>
        <v>159.59745509879014</v>
      </c>
      <c r="BK961" s="829">
        <f t="shared" si="782"/>
        <v>290.85665294870716</v>
      </c>
      <c r="BL961" s="810">
        <f t="shared" si="783"/>
        <v>350.34127146595659</v>
      </c>
      <c r="BM961" s="810">
        <f t="shared" si="784"/>
        <v>586.77769667131258</v>
      </c>
      <c r="BN961" s="810">
        <f t="shared" si="785"/>
        <v>548.69446932860569</v>
      </c>
      <c r="BO961" s="810">
        <f t="shared" si="786"/>
        <v>0</v>
      </c>
      <c r="BP961" s="810">
        <f t="shared" si="787"/>
        <v>154.89713064029246</v>
      </c>
      <c r="BQ961" s="830">
        <f t="shared" si="788"/>
        <v>965.37749410213303</v>
      </c>
      <c r="BR961" s="830">
        <f t="shared" si="789"/>
        <v>459.2780164101182</v>
      </c>
      <c r="BS961" s="830">
        <f t="shared" si="790"/>
        <v>434.38261826206093</v>
      </c>
      <c r="BT961" s="810">
        <f t="shared" si="791"/>
        <v>641.03365254321341</v>
      </c>
      <c r="BU961" s="810">
        <f t="shared" si="792"/>
        <v>318.64307739684978</v>
      </c>
      <c r="BV961" s="810">
        <f t="shared" si="793"/>
        <v>454.81282290976179</v>
      </c>
      <c r="BW961" s="830">
        <f t="shared" si="822"/>
        <v>72.608834171795039</v>
      </c>
      <c r="BX961" s="816">
        <f t="shared" si="820"/>
        <v>7767.8961214590763</v>
      </c>
      <c r="BY961" s="755">
        <f t="shared" si="821"/>
        <v>7.3595165481994865E-2</v>
      </c>
      <c r="BZ961" s="805">
        <f t="shared" ca="1" si="823"/>
        <v>99.373768700555999</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1.1591869816344869</v>
      </c>
      <c r="BD962" s="828">
        <f t="shared" si="775"/>
        <v>51.319206004136717</v>
      </c>
      <c r="BE962" s="808">
        <f t="shared" si="776"/>
        <v>451.9968877759772</v>
      </c>
      <c r="BF962" s="808">
        <f t="shared" si="777"/>
        <v>1.5928676387117233</v>
      </c>
      <c r="BG962" s="829">
        <f t="shared" si="778"/>
        <v>224.98526827413875</v>
      </c>
      <c r="BH962" s="829">
        <f t="shared" si="779"/>
        <v>277.21881413640324</v>
      </c>
      <c r="BI962" s="829">
        <f t="shared" si="780"/>
        <v>0</v>
      </c>
      <c r="BJ962" s="829">
        <f t="shared" si="781"/>
        <v>124.36660547264742</v>
      </c>
      <c r="BK962" s="829">
        <f t="shared" si="782"/>
        <v>131.79837749822721</v>
      </c>
      <c r="BL962" s="810">
        <f t="shared" si="783"/>
        <v>129.48979309197597</v>
      </c>
      <c r="BM962" s="810">
        <f t="shared" si="784"/>
        <v>223.15736707075888</v>
      </c>
      <c r="BN962" s="810">
        <f t="shared" si="785"/>
        <v>233.27919363129831</v>
      </c>
      <c r="BO962" s="810">
        <f t="shared" si="786"/>
        <v>0</v>
      </c>
      <c r="BP962" s="810">
        <f t="shared" si="787"/>
        <v>51.637694737153012</v>
      </c>
      <c r="BQ962" s="830">
        <f t="shared" si="788"/>
        <v>450.53043764257256</v>
      </c>
      <c r="BR962" s="830">
        <f t="shared" si="789"/>
        <v>136.1027803110637</v>
      </c>
      <c r="BS962" s="830">
        <f t="shared" si="790"/>
        <v>155.30558589250484</v>
      </c>
      <c r="BT962" s="810">
        <f t="shared" si="791"/>
        <v>209.68267454561351</v>
      </c>
      <c r="BU962" s="810">
        <f t="shared" si="792"/>
        <v>82.324111614119658</v>
      </c>
      <c r="BV962" s="810">
        <f t="shared" si="793"/>
        <v>144.33950085821749</v>
      </c>
      <c r="BW962" s="830">
        <f t="shared" si="822"/>
        <v>112.82192457595563</v>
      </c>
      <c r="BX962" s="816">
        <f t="shared" si="820"/>
        <v>3193.108277753111</v>
      </c>
      <c r="BY962" s="755">
        <f t="shared" si="821"/>
        <v>3.0252378305366333E-2</v>
      </c>
      <c r="BZ962" s="805">
        <f t="shared" ca="1" si="823"/>
        <v>104.55599566103022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14.965008506501849</v>
      </c>
      <c r="BD963" s="828">
        <f t="shared" si="775"/>
        <v>1193.9317912952356</v>
      </c>
      <c r="BE963" s="808">
        <f t="shared" si="776"/>
        <v>7621.650818059471</v>
      </c>
      <c r="BF963" s="808">
        <f t="shared" si="777"/>
        <v>15.776346907458624</v>
      </c>
      <c r="BG963" s="829">
        <f t="shared" si="778"/>
        <v>2335.3066067835289</v>
      </c>
      <c r="BH963" s="829">
        <f t="shared" si="779"/>
        <v>3657.8126901855062</v>
      </c>
      <c r="BI963" s="829">
        <f t="shared" si="780"/>
        <v>0</v>
      </c>
      <c r="BJ963" s="829">
        <f t="shared" si="781"/>
        <v>866.50807022114054</v>
      </c>
      <c r="BK963" s="829">
        <f t="shared" si="782"/>
        <v>1728.0315961799113</v>
      </c>
      <c r="BL963" s="810">
        <f t="shared" si="783"/>
        <v>2301.3869300595425</v>
      </c>
      <c r="BM963" s="810">
        <f t="shared" si="784"/>
        <v>2480.1627035210531</v>
      </c>
      <c r="BN963" s="810">
        <f t="shared" si="785"/>
        <v>2086.4278489471553</v>
      </c>
      <c r="BO963" s="810">
        <f t="shared" si="786"/>
        <v>0</v>
      </c>
      <c r="BP963" s="810">
        <f t="shared" si="787"/>
        <v>579.73785863064779</v>
      </c>
      <c r="BQ963" s="830">
        <f t="shared" si="788"/>
        <v>3103.7416618550892</v>
      </c>
      <c r="BR963" s="830">
        <f t="shared" si="789"/>
        <v>1282.2073651124385</v>
      </c>
      <c r="BS963" s="830">
        <f t="shared" si="790"/>
        <v>1437.5517189625994</v>
      </c>
      <c r="BT963" s="810">
        <f t="shared" si="791"/>
        <v>1499.3522043391354</v>
      </c>
      <c r="BU963" s="810">
        <f t="shared" si="792"/>
        <v>733.36908133227769</v>
      </c>
      <c r="BV963" s="810">
        <f t="shared" si="793"/>
        <v>1056.5713940852745</v>
      </c>
      <c r="BW963" s="830">
        <f t="shared" si="822"/>
        <v>624.60673976169653</v>
      </c>
      <c r="BX963" s="816">
        <f t="shared" si="820"/>
        <v>34619.098434745662</v>
      </c>
      <c r="BY963" s="755">
        <f t="shared" si="821"/>
        <v>0.3279907761773741</v>
      </c>
      <c r="BZ963" s="805">
        <f t="shared" ca="1" si="823"/>
        <v>98.859685909782442</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11.208821668545989</v>
      </c>
      <c r="BD965" s="828">
        <f t="shared" si="775"/>
        <v>1410.581044246067</v>
      </c>
      <c r="BE965" s="808">
        <f t="shared" si="776"/>
        <v>6051.0988289974566</v>
      </c>
      <c r="BF965" s="808">
        <f t="shared" si="777"/>
        <v>16.266580149333073</v>
      </c>
      <c r="BG965" s="829">
        <f t="shared" si="778"/>
        <v>2324.2997542251287</v>
      </c>
      <c r="BH965" s="829">
        <f t="shared" si="779"/>
        <v>3150.3327677987304</v>
      </c>
      <c r="BI965" s="829">
        <f t="shared" si="780"/>
        <v>0</v>
      </c>
      <c r="BJ965" s="829">
        <f t="shared" si="781"/>
        <v>952.90222857273352</v>
      </c>
      <c r="BK965" s="829">
        <f t="shared" si="782"/>
        <v>1275.5973368814391</v>
      </c>
      <c r="BL965" s="810">
        <f t="shared" si="783"/>
        <v>2927.7809586888484</v>
      </c>
      <c r="BM965" s="810">
        <f t="shared" si="784"/>
        <v>2848.7792457513524</v>
      </c>
      <c r="BN965" s="810">
        <f t="shared" si="785"/>
        <v>2893.5205517929876</v>
      </c>
      <c r="BO965" s="810">
        <f t="shared" si="786"/>
        <v>0</v>
      </c>
      <c r="BP965" s="810">
        <f t="shared" si="787"/>
        <v>705.81970946283752</v>
      </c>
      <c r="BQ965" s="830">
        <f t="shared" si="788"/>
        <v>4207.604235000701</v>
      </c>
      <c r="BR965" s="830">
        <f t="shared" si="789"/>
        <v>1669.7283536247819</v>
      </c>
      <c r="BS965" s="830">
        <f t="shared" si="790"/>
        <v>1872.0223656985536</v>
      </c>
      <c r="BT965" s="810">
        <f t="shared" si="791"/>
        <v>1556.4982573592433</v>
      </c>
      <c r="BU965" s="810">
        <f t="shared" si="792"/>
        <v>769.14284642237556</v>
      </c>
      <c r="BV965" s="810">
        <f t="shared" si="793"/>
        <v>1203.1418458165101</v>
      </c>
      <c r="BW965" s="830">
        <f t="shared" si="822"/>
        <v>1252.7093217416041</v>
      </c>
      <c r="BX965" s="816">
        <f t="shared" si="820"/>
        <v>37099.035053899235</v>
      </c>
      <c r="BY965" s="755">
        <f t="shared" si="821"/>
        <v>0.35148637176950265</v>
      </c>
      <c r="BZ965" s="805">
        <f t="shared" ca="1" si="823"/>
        <v>99.748765669166389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1.6318315190660662</v>
      </c>
      <c r="BD966" s="828">
        <f t="shared" si="775"/>
        <v>62.411931509450199</v>
      </c>
      <c r="BE966" s="808">
        <f t="shared" si="776"/>
        <v>611.14972504953164</v>
      </c>
      <c r="BF966" s="808">
        <f t="shared" si="777"/>
        <v>1.7154432975355871</v>
      </c>
      <c r="BG966" s="829">
        <f t="shared" si="778"/>
        <v>322.47690702058355</v>
      </c>
      <c r="BH966" s="829">
        <f t="shared" si="779"/>
        <v>544.33171498883826</v>
      </c>
      <c r="BI966" s="829">
        <f t="shared" si="780"/>
        <v>0</v>
      </c>
      <c r="BJ966" s="829">
        <f t="shared" si="781"/>
        <v>127.60124057367348</v>
      </c>
      <c r="BK966" s="829">
        <f t="shared" si="782"/>
        <v>290.48481455624034</v>
      </c>
      <c r="BL966" s="810">
        <f t="shared" si="783"/>
        <v>167.02479661578644</v>
      </c>
      <c r="BM966" s="810">
        <f t="shared" si="784"/>
        <v>194.31722188369864</v>
      </c>
      <c r="BN966" s="810">
        <f t="shared" si="785"/>
        <v>296.03418466655882</v>
      </c>
      <c r="BO966" s="810">
        <f t="shared" si="786"/>
        <v>0</v>
      </c>
      <c r="BP966" s="810">
        <f t="shared" si="787"/>
        <v>77.781360278671386</v>
      </c>
      <c r="BQ966" s="830">
        <f t="shared" si="788"/>
        <v>423.66467902758217</v>
      </c>
      <c r="BR966" s="830">
        <f t="shared" si="789"/>
        <v>270.13982669301885</v>
      </c>
      <c r="BS966" s="830">
        <f t="shared" si="790"/>
        <v>307.11462536385199</v>
      </c>
      <c r="BT966" s="810">
        <f t="shared" si="791"/>
        <v>396.09070481874227</v>
      </c>
      <c r="BU966" s="810">
        <f t="shared" si="792"/>
        <v>124.02923242472113</v>
      </c>
      <c r="BV966" s="810">
        <f t="shared" si="793"/>
        <v>178.41682646584053</v>
      </c>
      <c r="BW966" s="830">
        <f t="shared" si="822"/>
        <v>257.50524540454376</v>
      </c>
      <c r="BX966" s="816">
        <f t="shared" si="820"/>
        <v>4653.9223121579344</v>
      </c>
      <c r="BY966" s="755">
        <f t="shared" si="821"/>
        <v>4.4092528703805194E-2</v>
      </c>
      <c r="BZ966" s="805">
        <f t="shared" ca="1" si="823"/>
        <v>100.84197106423068</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0.95259355503034215</v>
      </c>
      <c r="BD967" s="828">
        <f t="shared" ref="BD967:BD985" si="827">IF(OR(J967="",J967="*"),"",BD$5*J967)</f>
        <v>87.613538811343318</v>
      </c>
      <c r="BE967" s="808">
        <f t="shared" ref="BE967:BE985" si="828">IF(OR(L967="",L967="*"),"",BE$5*L967)</f>
        <v>501.78513674551067</v>
      </c>
      <c r="BF967" s="808">
        <f t="shared" ref="BF967:BF985" si="829">IF(OR(N967="",N967="*"),"",BF$5*N967)</f>
        <v>2.9187707197638675</v>
      </c>
      <c r="BG967" s="829">
        <f t="shared" ref="BG967:BG985" si="830">IF(OR(P967="",P967="*"),"",BG$5*P967)</f>
        <v>165.62110942869944</v>
      </c>
      <c r="BH967" s="829">
        <f t="shared" ref="BH967:BH985" si="831">IF(OR(R967="",R967="*"),"",BH$5*R967)</f>
        <v>258.72942319653055</v>
      </c>
      <c r="BI967" s="829">
        <f t="shared" ref="BI967:BI985" si="832">IF(OR(T967="",T967="*"),"",BI$5*T967)</f>
        <v>0</v>
      </c>
      <c r="BJ967" s="829">
        <f t="shared" ref="BJ967:BJ985" si="833">IF(OR(V967="",V967="*"),"",BJ$5*V967)</f>
        <v>44.02931198956135</v>
      </c>
      <c r="BK967" s="829">
        <f t="shared" ref="BK967:BK985" si="834">IF(OR(X967="",X967="*"),"",BK$5*X967)</f>
        <v>105.16131482506015</v>
      </c>
      <c r="BL967" s="810">
        <f t="shared" ref="BL967:BL985" si="835">IF(OR(Z967="",Z967="*"),"",BL$5*Z967)</f>
        <v>159.85298461589585</v>
      </c>
      <c r="BM967" s="810">
        <f t="shared" ref="BM967:BM985" si="836">IF(OR(AB967="",AB967="*"),"",BM$5*AB967)</f>
        <v>171.52108568274957</v>
      </c>
      <c r="BN967" s="810">
        <f t="shared" ref="BN967:BN985" si="837">IF(OR(AD967="",AD967="*"),"",BN$5*AD967)</f>
        <v>103.57263403963317</v>
      </c>
      <c r="BO967" s="810">
        <f t="shared" ref="BO967:BO985" si="838">IF(OR(AF967="",AF967="*"),"",BO$5*AF967)</f>
        <v>0</v>
      </c>
      <c r="BP967" s="810">
        <f t="shared" ref="BP967:BP985" si="839">IF(OR(AH967="",AH967="*"),"",BP$5*AH967)</f>
        <v>41.39932013143288</v>
      </c>
      <c r="BQ967" s="830">
        <f t="shared" ref="BQ967:BQ985" si="840">IF(OR(AJ967="",AJ967="*"),"",BQ$5*AJ967)</f>
        <v>244.3809259994791</v>
      </c>
      <c r="BR967" s="830">
        <f t="shared" ref="BR967:BR985" si="841">IF(OR(AL967="",AL967="*"),"",BR$5*AL967)</f>
        <v>98.079301404473227</v>
      </c>
      <c r="BS967" s="830">
        <f t="shared" ref="BS967:BS985" si="842">IF(OR(AN967="",AN967="*"),"",BS$5*AN967)</f>
        <v>92.973441940870188</v>
      </c>
      <c r="BT967" s="810">
        <f t="shared" ref="BT967:BT985" si="843">IF(OR(AP967="",AP967="*"),"",BT$5*AP967)</f>
        <v>238.06497405145129</v>
      </c>
      <c r="BU967" s="810">
        <f t="shared" ref="BU967:BU985" si="844">IF(OR(AR967="",AR967="*"),"",BU$5*AR967)</f>
        <v>54.100614814725724</v>
      </c>
      <c r="BV967" s="810">
        <f t="shared" ref="BV967:BV985" si="845">IF(OR(AT967="",AT967="*"),"",BV$5*AT967)</f>
        <v>144.79948542222436</v>
      </c>
      <c r="BW967" s="830">
        <f t="shared" si="822"/>
        <v>105.59277101741135</v>
      </c>
      <c r="BX967" s="816">
        <f t="shared" si="820"/>
        <v>2621.1487383918466</v>
      </c>
      <c r="BY967" s="755">
        <f t="shared" si="821"/>
        <v>2.4833477706011867E-2</v>
      </c>
      <c r="BZ967" s="805">
        <f t="shared" ca="1" si="823"/>
        <v>100.40389752601672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2.7911231369866938</v>
      </c>
      <c r="BD968" s="828">
        <f t="shared" si="827"/>
        <v>170.65872026931697</v>
      </c>
      <c r="BE968" s="808">
        <f t="shared" si="828"/>
        <v>809.53548052494193</v>
      </c>
      <c r="BF968" s="808">
        <f t="shared" si="829"/>
        <v>2.2401535261845504</v>
      </c>
      <c r="BG968" s="829">
        <f t="shared" si="830"/>
        <v>774.25215805163828</v>
      </c>
      <c r="BH968" s="829">
        <f t="shared" si="831"/>
        <v>909.12273452114027</v>
      </c>
      <c r="BI968" s="829">
        <f t="shared" si="832"/>
        <v>0</v>
      </c>
      <c r="BJ968" s="829">
        <f t="shared" si="833"/>
        <v>225.49696738437351</v>
      </c>
      <c r="BK968" s="829">
        <f t="shared" si="834"/>
        <v>364.52693609345454</v>
      </c>
      <c r="BL968" s="810">
        <f t="shared" si="835"/>
        <v>517.95224440295146</v>
      </c>
      <c r="BM968" s="810">
        <f t="shared" si="836"/>
        <v>701.36287349100098</v>
      </c>
      <c r="BN968" s="810">
        <f t="shared" si="837"/>
        <v>367.75443275806998</v>
      </c>
      <c r="BO968" s="810">
        <f t="shared" si="838"/>
        <v>0</v>
      </c>
      <c r="BP968" s="810">
        <f t="shared" si="839"/>
        <v>135.51637336159081</v>
      </c>
      <c r="BQ968" s="830">
        <f t="shared" si="840"/>
        <v>1114.4402727214942</v>
      </c>
      <c r="BR968" s="830">
        <f t="shared" si="841"/>
        <v>248.20052640824795</v>
      </c>
      <c r="BS968" s="830">
        <f t="shared" si="842"/>
        <v>385.39534473076799</v>
      </c>
      <c r="BT968" s="810">
        <f t="shared" si="843"/>
        <v>425.72167743642433</v>
      </c>
      <c r="BU968" s="810">
        <f t="shared" si="844"/>
        <v>95.311713920360944</v>
      </c>
      <c r="BV968" s="810">
        <f t="shared" si="845"/>
        <v>342.62334551107841</v>
      </c>
      <c r="BW968" s="830">
        <f t="shared" si="822"/>
        <v>70.756999907725699</v>
      </c>
      <c r="BX968" s="816">
        <f t="shared" si="820"/>
        <v>7663.6600781577499</v>
      </c>
      <c r="BY968" s="755">
        <f t="shared" si="821"/>
        <v>7.2607604791686806E-2</v>
      </c>
      <c r="BZ968" s="805">
        <f t="shared" ca="1" si="823"/>
        <v>98.27151713419704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1.3502029126054513</v>
      </c>
      <c r="BD969" s="828">
        <f t="shared" si="827"/>
        <v>117.46398544313021</v>
      </c>
      <c r="BE969" s="808">
        <f t="shared" si="828"/>
        <v>76.566064944889931</v>
      </c>
      <c r="BF969" s="808">
        <f t="shared" si="829"/>
        <v>0.54023323642853283</v>
      </c>
      <c r="BG969" s="829">
        <f t="shared" si="830"/>
        <v>68.61306838852434</v>
      </c>
      <c r="BH969" s="829">
        <f t="shared" si="831"/>
        <v>51.088816466061978</v>
      </c>
      <c r="BI969" s="829">
        <f t="shared" si="832"/>
        <v>0</v>
      </c>
      <c r="BJ969" s="829">
        <f t="shared" si="833"/>
        <v>80.893969296178696</v>
      </c>
      <c r="BK969" s="829">
        <f t="shared" si="834"/>
        <v>89.972354898263717</v>
      </c>
      <c r="BL969" s="810">
        <f t="shared" si="835"/>
        <v>117.16864720242523</v>
      </c>
      <c r="BM969" s="810">
        <f t="shared" si="836"/>
        <v>125.72110320260225</v>
      </c>
      <c r="BN969" s="810">
        <f t="shared" si="837"/>
        <v>109.20828430995277</v>
      </c>
      <c r="BO969" s="810">
        <f t="shared" si="838"/>
        <v>0</v>
      </c>
      <c r="BP969" s="810">
        <f t="shared" si="839"/>
        <v>9.347643207266346</v>
      </c>
      <c r="BQ969" s="830">
        <f t="shared" si="840"/>
        <v>299.32594090758124</v>
      </c>
      <c r="BR969" s="830">
        <f t="shared" si="841"/>
        <v>93.084476421644595</v>
      </c>
      <c r="BS969" s="830">
        <f t="shared" si="842"/>
        <v>98.007151556496467</v>
      </c>
      <c r="BT969" s="810">
        <f t="shared" si="843"/>
        <v>153.14194551607315</v>
      </c>
      <c r="BU969" s="810">
        <f t="shared" si="844"/>
        <v>50.172797696079428</v>
      </c>
      <c r="BV969" s="810">
        <f t="shared" si="845"/>
        <v>87.968353792357789</v>
      </c>
      <c r="BW969" s="830">
        <f t="shared" si="822"/>
        <v>115.57232110428737</v>
      </c>
      <c r="BX969" s="816">
        <f t="shared" si="820"/>
        <v>1745.2073605028495</v>
      </c>
      <c r="BY969" s="755">
        <f t="shared" si="821"/>
        <v>1.6534570299129782E-2</v>
      </c>
      <c r="BZ969" s="805">
        <f t="shared" ca="1" si="823"/>
        <v>107.78362656090326</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9.1878945961352851</v>
      </c>
      <c r="BD970" s="828">
        <f t="shared" si="827"/>
        <v>855.21231547533307</v>
      </c>
      <c r="BE970" s="808">
        <f t="shared" si="828"/>
        <v>4997.1690840585361</v>
      </c>
      <c r="BF970" s="808">
        <f t="shared" si="829"/>
        <v>13.828209156855166</v>
      </c>
      <c r="BG970" s="829">
        <f t="shared" si="830"/>
        <v>1980.0266986471993</v>
      </c>
      <c r="BH970" s="829">
        <f t="shared" si="831"/>
        <v>3067.05341449958</v>
      </c>
      <c r="BI970" s="829">
        <f t="shared" si="832"/>
        <v>0</v>
      </c>
      <c r="BJ970" s="829">
        <f t="shared" si="833"/>
        <v>667.12147495803652</v>
      </c>
      <c r="BK970" s="829">
        <f t="shared" si="834"/>
        <v>1208.5278627709881</v>
      </c>
      <c r="BL970" s="810">
        <f t="shared" si="835"/>
        <v>2044.5070105714992</v>
      </c>
      <c r="BM970" s="810">
        <f t="shared" si="836"/>
        <v>2261.0284455521592</v>
      </c>
      <c r="BN970" s="810">
        <f t="shared" si="837"/>
        <v>1875.447795079725</v>
      </c>
      <c r="BO970" s="810">
        <f t="shared" si="838"/>
        <v>0</v>
      </c>
      <c r="BP970" s="810">
        <f t="shared" si="839"/>
        <v>545.80326262383721</v>
      </c>
      <c r="BQ970" s="830">
        <f t="shared" si="840"/>
        <v>2822.9265835592569</v>
      </c>
      <c r="BR970" s="830">
        <f t="shared" si="841"/>
        <v>1497.6137038406871</v>
      </c>
      <c r="BS970" s="830">
        <f t="shared" si="842"/>
        <v>1602.3786699210957</v>
      </c>
      <c r="BT970" s="810">
        <f t="shared" si="843"/>
        <v>1870.9414186261793</v>
      </c>
      <c r="BU970" s="810">
        <f t="shared" si="844"/>
        <v>756.61630208664258</v>
      </c>
      <c r="BV970" s="810">
        <f t="shared" si="845"/>
        <v>1328.173058947817</v>
      </c>
      <c r="BW970" s="830">
        <f t="shared" si="822"/>
        <v>1034.5228975472271</v>
      </c>
      <c r="BX970" s="816">
        <f t="shared" si="820"/>
        <v>30438.086102518791</v>
      </c>
      <c r="BY970" s="755">
        <f t="shared" si="821"/>
        <v>0.28837872554471183</v>
      </c>
      <c r="BZ970" s="805">
        <f t="shared" ca="1" si="823"/>
        <v>98.287506371471636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1.0558038834822119</v>
      </c>
      <c r="BD971" s="828">
        <f t="shared" si="827"/>
        <v>97.106172967640276</v>
      </c>
      <c r="BE971" s="808">
        <f t="shared" si="828"/>
        <v>481.94668849690646</v>
      </c>
      <c r="BF971" s="808">
        <f t="shared" si="829"/>
        <v>1.3336470107143727</v>
      </c>
      <c r="BG971" s="829">
        <f t="shared" si="830"/>
        <v>190.96158134666425</v>
      </c>
      <c r="BH971" s="829">
        <f t="shared" si="831"/>
        <v>217.39591011285981</v>
      </c>
      <c r="BI971" s="829">
        <f t="shared" si="832"/>
        <v>0</v>
      </c>
      <c r="BJ971" s="829">
        <f t="shared" si="833"/>
        <v>46.422406107345402</v>
      </c>
      <c r="BK971" s="829">
        <f t="shared" si="834"/>
        <v>116.55519187389154</v>
      </c>
      <c r="BL971" s="810">
        <f t="shared" si="835"/>
        <v>96.179170178321925</v>
      </c>
      <c r="BM971" s="810">
        <f t="shared" si="836"/>
        <v>180.5202317462057</v>
      </c>
      <c r="BN971" s="810">
        <f t="shared" si="837"/>
        <v>197.95620522707597</v>
      </c>
      <c r="BO971" s="810">
        <f t="shared" si="838"/>
        <v>0</v>
      </c>
      <c r="BP971" s="810">
        <f t="shared" si="839"/>
        <v>11.050935831581912</v>
      </c>
      <c r="BQ971" s="830">
        <f t="shared" si="840"/>
        <v>403.53417416670595</v>
      </c>
      <c r="BR971" s="830">
        <f t="shared" si="841"/>
        <v>130.03058354465134</v>
      </c>
      <c r="BS971" s="830">
        <f t="shared" si="842"/>
        <v>115.48601736827119</v>
      </c>
      <c r="BT971" s="810">
        <f t="shared" si="843"/>
        <v>206.46009766325517</v>
      </c>
      <c r="BU971" s="810">
        <f t="shared" si="844"/>
        <v>71.458966839673209</v>
      </c>
      <c r="BV971" s="810">
        <f t="shared" si="845"/>
        <v>125.28955859043002</v>
      </c>
      <c r="BW971" s="830">
        <f t="shared" si="822"/>
        <v>109.79421583674838</v>
      </c>
      <c r="BX971" s="816">
        <f t="shared" si="820"/>
        <v>2800.537558792425</v>
      </c>
      <c r="BY971" s="755">
        <f t="shared" si="821"/>
        <v>2.6533056294161243E-2</v>
      </c>
      <c r="BZ971" s="805">
        <f t="shared" ca="1" si="823"/>
        <v>105.37658342982338</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11.201703527621227</v>
      </c>
      <c r="BD972" s="828">
        <f t="shared" si="827"/>
        <v>874.1907976522856</v>
      </c>
      <c r="BE972" s="808">
        <f t="shared" si="828"/>
        <v>3933.9025839381138</v>
      </c>
      <c r="BF972" s="808">
        <f t="shared" si="829"/>
        <v>10.070998761962592</v>
      </c>
      <c r="BG972" s="829">
        <f t="shared" si="830"/>
        <v>1088.9297477000844</v>
      </c>
      <c r="BH972" s="829">
        <f t="shared" si="831"/>
        <v>1983.1278359102064</v>
      </c>
      <c r="BI972" s="829">
        <f t="shared" si="832"/>
        <v>0</v>
      </c>
      <c r="BJ972" s="829">
        <f t="shared" si="833"/>
        <v>447.02098795422211</v>
      </c>
      <c r="BK972" s="829">
        <f t="shared" si="834"/>
        <v>767.84110695397999</v>
      </c>
      <c r="BL972" s="810">
        <f t="shared" si="835"/>
        <v>1174.429723991467</v>
      </c>
      <c r="BM972" s="810">
        <f t="shared" si="836"/>
        <v>1260.1545213631068</v>
      </c>
      <c r="BN972" s="810">
        <f t="shared" si="837"/>
        <v>883.18304741927307</v>
      </c>
      <c r="BO972" s="810">
        <f t="shared" si="838"/>
        <v>0</v>
      </c>
      <c r="BP972" s="810">
        <f t="shared" si="839"/>
        <v>314.73718109589583</v>
      </c>
      <c r="BQ972" s="830">
        <f t="shared" si="840"/>
        <v>1797.2337778332499</v>
      </c>
      <c r="BR972" s="830">
        <f t="shared" si="841"/>
        <v>684.1458151139243</v>
      </c>
      <c r="BS972" s="830">
        <f t="shared" si="842"/>
        <v>792.35286261509282</v>
      </c>
      <c r="BT972" s="810">
        <f t="shared" si="843"/>
        <v>810.52583617218727</v>
      </c>
      <c r="BU972" s="810">
        <f t="shared" si="844"/>
        <v>466.81285246324694</v>
      </c>
      <c r="BV972" s="810">
        <f t="shared" si="845"/>
        <v>647.72565175687464</v>
      </c>
      <c r="BW972" s="830">
        <f t="shared" si="822"/>
        <v>602.48424068423731</v>
      </c>
      <c r="BX972" s="816">
        <f t="shared" si="820"/>
        <v>18550.071272907033</v>
      </c>
      <c r="BY972" s="755">
        <f t="shared" si="821"/>
        <v>0.17574843222491007</v>
      </c>
      <c r="BZ972" s="805">
        <f t="shared" ca="1" si="823"/>
        <v>100.42341133178527</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83BFF-9D63-429D-82F8-28B437DFDFF6}">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4.8081433510076627E-2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0.1465590864998679</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8.9610214763931564E-2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0.13106560318462449</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0.19168616816176379</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0.19288704127720382</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9.9457439859353028E-2</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0.10065301274317555</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0.30727413516301799</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0.18605430848391258</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0.33280347671990929</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0.17386807963315892</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7.1727217843855898E-2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0.41935668425432654</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0.27463969383408754</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2.6618651261359511E-2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0.1650687530801736</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0.11431621757005127</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6.2708806407225981E-2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0.11063694072068481</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0.18227984631460192</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0.46149824564247394</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0.12831508783367418</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1.5711821551883682E-2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3.8849251529453989E-2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0.14131925315218258</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0.26173455233177917</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0.2177146709630918</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0.15067705596630782</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9.4177675251772203E-2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0.13437679233486391</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1.3552490272085547E-2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4.6457672521945364E-3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0.12589129005623453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8.0987791489189234E-2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99.75219843336194</v>
      </c>
      <c r="J45" s="49">
        <f>INDEX('Acorn Knowledge Group'!BY:BY, MATCH(E45, 'Acorn Knowledge Group'!AX:AX, 0))</f>
        <v>0.64187201235230107</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102.62582206582948</v>
      </c>
      <c r="J46" s="49">
        <f>INDEX('Acorn Knowledge Group'!BY:BY, MATCH(E46, 'Acorn Knowledge Group'!AX:AX, 0))</f>
        <v>1.5737670911592585E-2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98.072640609820738</v>
      </c>
      <c r="J47" s="49">
        <f>INDEX('Acorn Knowledge Group'!BY:BY, MATCH(E47, 'Acorn Knowledge Group'!AX:AX, 0))</f>
        <v>0.14066431245692659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103.74170700764675</v>
      </c>
      <c r="J48" s="49">
        <f>INDEX('Acorn Knowledge Group'!BY:BY, MATCH(E48, 'Acorn Knowledge Group'!AX:AX, 0))</f>
        <v>4.598527439735748E-2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106.40258480253596</v>
      </c>
      <c r="J49" s="49">
        <f>INDEX('Acorn Knowledge Group'!BY:BY, MATCH(E49, 'Acorn Knowledge Group'!AX:AX, 0))</f>
        <v>3.1819412036919986E-2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102.5552175927638</v>
      </c>
      <c r="J50" s="49">
        <f>INDEX('Acorn Knowledge Group'!BY:BY, MATCH(E50, 'Acorn Knowledge Group'!AX:AX, 0))</f>
        <v>2.7324430714952178E-2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99.654098475318861</v>
      </c>
      <c r="J51" s="49">
        <f>INDEX('Acorn Knowledge Group'!BY:BY, MATCH(E51, 'Acorn Knowledge Group'!AX:AX, 0))</f>
        <v>4.905285921161328E-2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98.861754467984866</v>
      </c>
      <c r="J52" s="49">
        <f>INDEX('Acorn Knowledge Group'!BY:BY, MATCH(E52, 'Acorn Knowledge Group'!AX:AX, 0))</f>
        <v>5.2196899630759123E-2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0.7700318896707864</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0.52706062401443832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0.64960686517454447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0.87615696463697723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2026-06-02T15:08:27Z</dcterms:created>
  <dcterms:modified xsi:type="dcterms:W3CDTF">2026-06-02T15:10:53Z</dcterms:modified>
</cp:coreProperties>
</file>